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2685" yWindow="-90" windowWidth="15480" windowHeight="11640"/>
  </bookViews>
  <sheets>
    <sheet name="Update" sheetId="5" r:id="rId1"/>
  </sheets>
  <definedNames>
    <definedName name="_xlnm.Print_Area" localSheetId="0">Update!$A$1:$L$4142</definedName>
    <definedName name="_xlnm.Print_Titles" localSheetId="0">Update!$18:$21</definedName>
  </definedNames>
  <calcPr calcId="125725"/>
</workbook>
</file>

<file path=xl/calcChain.xml><?xml version="1.0" encoding="utf-8"?>
<calcChain xmlns="http://schemas.openxmlformats.org/spreadsheetml/2006/main">
  <c r="H14" i="5"/>
  <c r="H13"/>
  <c r="H12"/>
  <c r="I9"/>
  <c r="I8"/>
  <c r="H9"/>
  <c r="H8"/>
  <c r="G9"/>
  <c r="J9" s="1"/>
  <c r="G8"/>
  <c r="G21"/>
  <c r="G10"/>
  <c r="H4998"/>
  <c r="H4997"/>
  <c r="H4996"/>
  <c r="H4995"/>
  <c r="H4994"/>
  <c r="H4993"/>
  <c r="H4992"/>
  <c r="H4991"/>
  <c r="H4990"/>
  <c r="H4989"/>
  <c r="H4988"/>
  <c r="H4987"/>
  <c r="H4986"/>
  <c r="H4985"/>
  <c r="H4984"/>
  <c r="H4983"/>
  <c r="H4982"/>
  <c r="H4981"/>
  <c r="H4980"/>
  <c r="H4979"/>
  <c r="H4978"/>
  <c r="H4977"/>
  <c r="H4976"/>
  <c r="H4975"/>
  <c r="H4974"/>
  <c r="H4973"/>
  <c r="H4972"/>
  <c r="H4971"/>
  <c r="H4970"/>
  <c r="H4969"/>
  <c r="H4968"/>
  <c r="H4967"/>
  <c r="H4966"/>
  <c r="H4965"/>
  <c r="H4964"/>
  <c r="H4963"/>
  <c r="H4962"/>
  <c r="H4961"/>
  <c r="H4960"/>
  <c r="H4959"/>
  <c r="H4958"/>
  <c r="H4957"/>
  <c r="H4956"/>
  <c r="H4955"/>
  <c r="H4954"/>
  <c r="H4953"/>
  <c r="H4952"/>
  <c r="H4951"/>
  <c r="H4950"/>
  <c r="H4949"/>
  <c r="H4948"/>
  <c r="H4947"/>
  <c r="H4946"/>
  <c r="H4945"/>
  <c r="H4944"/>
  <c r="H4943"/>
  <c r="H4942"/>
  <c r="H4941"/>
  <c r="H4940"/>
  <c r="H4939"/>
  <c r="H4938"/>
  <c r="H4937"/>
  <c r="H4936"/>
  <c r="H4935"/>
  <c r="H4934"/>
  <c r="H4933"/>
  <c r="H4932"/>
  <c r="H4931"/>
  <c r="H4930"/>
  <c r="H4929"/>
  <c r="H4928"/>
  <c r="H4927"/>
  <c r="H4926"/>
  <c r="H4925"/>
  <c r="H4924"/>
  <c r="H4923"/>
  <c r="H4922"/>
  <c r="H4921"/>
  <c r="H4920"/>
  <c r="H4919"/>
  <c r="H4918"/>
  <c r="H4917"/>
  <c r="H4916"/>
  <c r="H4915"/>
  <c r="H4914"/>
  <c r="H4913"/>
  <c r="H4912"/>
  <c r="H4911"/>
  <c r="H4910"/>
  <c r="H4909"/>
  <c r="H4908"/>
  <c r="H4907"/>
  <c r="H4906"/>
  <c r="H4905"/>
  <c r="H4904"/>
  <c r="H4903"/>
  <c r="H4902"/>
  <c r="H4901"/>
  <c r="H4900"/>
  <c r="H4899"/>
  <c r="H4898"/>
  <c r="H4897"/>
  <c r="H4896"/>
  <c r="H4895"/>
  <c r="H4894"/>
  <c r="H4893"/>
  <c r="H4892"/>
  <c r="H4891"/>
  <c r="H4890"/>
  <c r="H4889"/>
  <c r="H4888"/>
  <c r="H4887"/>
  <c r="H4886"/>
  <c r="H4885"/>
  <c r="H4884"/>
  <c r="H4883"/>
  <c r="H4882"/>
  <c r="H4881"/>
  <c r="H4880"/>
  <c r="H4879"/>
  <c r="H4878"/>
  <c r="H4877"/>
  <c r="H4876"/>
  <c r="H4875"/>
  <c r="H4874"/>
  <c r="H4873"/>
  <c r="H4872"/>
  <c r="H4871"/>
  <c r="H4870"/>
  <c r="H4869"/>
  <c r="H4868"/>
  <c r="H4867"/>
  <c r="H4866"/>
  <c r="H4865"/>
  <c r="H4864"/>
  <c r="H4863"/>
  <c r="H4862"/>
  <c r="H4861"/>
  <c r="H4860"/>
  <c r="H4859"/>
  <c r="H4858"/>
  <c r="H4857"/>
  <c r="H4856"/>
  <c r="H4855"/>
  <c r="H4854"/>
  <c r="H4853"/>
  <c r="H4852"/>
  <c r="H4851"/>
  <c r="H4850"/>
  <c r="H4849"/>
  <c r="H4848"/>
  <c r="H4847"/>
  <c r="H4846"/>
  <c r="H4845"/>
  <c r="H4844"/>
  <c r="H4843"/>
  <c r="H4842"/>
  <c r="H4841"/>
  <c r="H4840"/>
  <c r="H4839"/>
  <c r="H4838"/>
  <c r="H4837"/>
  <c r="H4836"/>
  <c r="H4835"/>
  <c r="H4834"/>
  <c r="H4833"/>
  <c r="H4832"/>
  <c r="H4831"/>
  <c r="H4830"/>
  <c r="H4829"/>
  <c r="H4828"/>
  <c r="H4827"/>
  <c r="H4826"/>
  <c r="H4825"/>
  <c r="H4824"/>
  <c r="H4823"/>
  <c r="H4822"/>
  <c r="H4821"/>
  <c r="H4820"/>
  <c r="H4819"/>
  <c r="H4818"/>
  <c r="H4817"/>
  <c r="H4816"/>
  <c r="H4815"/>
  <c r="H4814"/>
  <c r="H4813"/>
  <c r="H4812"/>
  <c r="H4811"/>
  <c r="H4810"/>
  <c r="H4809"/>
  <c r="H4808"/>
  <c r="H4807"/>
  <c r="H4806"/>
  <c r="H4805"/>
  <c r="H4804"/>
  <c r="H4803"/>
  <c r="H4802"/>
  <c r="H4801"/>
  <c r="H4800"/>
  <c r="H4799"/>
  <c r="H4798"/>
  <c r="H4797"/>
  <c r="H4796"/>
  <c r="H4795"/>
  <c r="H4794"/>
  <c r="H4793"/>
  <c r="H4792"/>
  <c r="H4791"/>
  <c r="H4790"/>
  <c r="H4789"/>
  <c r="H4788"/>
  <c r="H4787"/>
  <c r="H4786"/>
  <c r="H4785"/>
  <c r="H4784"/>
  <c r="H4783"/>
  <c r="H4782"/>
  <c r="H4781"/>
  <c r="H4780"/>
  <c r="H4779"/>
  <c r="H4778"/>
  <c r="H4777"/>
  <c r="H4776"/>
  <c r="H4775"/>
  <c r="H4774"/>
  <c r="H4773"/>
  <c r="H4772"/>
  <c r="H4771"/>
  <c r="H4770"/>
  <c r="H4769"/>
  <c r="H4768"/>
  <c r="H4767"/>
  <c r="H4766"/>
  <c r="H4765"/>
  <c r="H4764"/>
  <c r="H4763"/>
  <c r="H4762"/>
  <c r="H4761"/>
  <c r="H4760"/>
  <c r="H4759"/>
  <c r="H4758"/>
  <c r="H4757"/>
  <c r="H4756"/>
  <c r="H4755"/>
  <c r="H4754"/>
  <c r="H4753"/>
  <c r="H4752"/>
  <c r="H4751"/>
  <c r="H4750"/>
  <c r="H4749"/>
  <c r="H4748"/>
  <c r="H4747"/>
  <c r="H4746"/>
  <c r="H4745"/>
  <c r="H4744"/>
  <c r="H4743"/>
  <c r="H4742"/>
  <c r="H4741"/>
  <c r="H4740"/>
  <c r="H4739"/>
  <c r="H4738"/>
  <c r="H4737"/>
  <c r="H4736"/>
  <c r="H4735"/>
  <c r="H4734"/>
  <c r="H4733"/>
  <c r="H4732"/>
  <c r="H4731"/>
  <c r="H4730"/>
  <c r="H4729"/>
  <c r="H4728"/>
  <c r="H4727"/>
  <c r="H4726"/>
  <c r="H4725"/>
  <c r="H4724"/>
  <c r="H4723"/>
  <c r="H4722"/>
  <c r="H4721"/>
  <c r="H4720"/>
  <c r="H4719"/>
  <c r="H4718"/>
  <c r="H4717"/>
  <c r="H4716"/>
  <c r="H4715"/>
  <c r="H4714"/>
  <c r="H4713"/>
  <c r="H4712"/>
  <c r="H4711"/>
  <c r="H4710"/>
  <c r="H4709"/>
  <c r="H4708"/>
  <c r="H4707"/>
  <c r="H4706"/>
  <c r="H4705"/>
  <c r="H4704"/>
  <c r="H4703"/>
  <c r="H4702"/>
  <c r="H4701"/>
  <c r="H4700"/>
  <c r="H4699"/>
  <c r="H4698"/>
  <c r="H4697"/>
  <c r="H4696"/>
  <c r="H4695"/>
  <c r="H4694"/>
  <c r="H4693"/>
  <c r="H4692"/>
  <c r="H4691"/>
  <c r="H4690"/>
  <c r="H4689"/>
  <c r="H4688"/>
  <c r="H4687"/>
  <c r="H4686"/>
  <c r="H4685"/>
  <c r="H4684"/>
  <c r="H4683"/>
  <c r="H4682"/>
  <c r="H4681"/>
  <c r="H4680"/>
  <c r="H4679"/>
  <c r="H4678"/>
  <c r="H4677"/>
  <c r="H4676"/>
  <c r="H4675"/>
  <c r="H4674"/>
  <c r="H4673"/>
  <c r="H4672"/>
  <c r="H4671"/>
  <c r="H4670"/>
  <c r="H4669"/>
  <c r="H4668"/>
  <c r="H4667"/>
  <c r="H4666"/>
  <c r="H4665"/>
  <c r="H4664"/>
  <c r="H4663"/>
  <c r="H4662"/>
  <c r="H4661"/>
  <c r="H4660"/>
  <c r="H4659"/>
  <c r="H4658"/>
  <c r="H4657"/>
  <c r="H4656"/>
  <c r="H4655"/>
  <c r="H4654"/>
  <c r="H4653"/>
  <c r="H4652"/>
  <c r="H4651"/>
  <c r="H4650"/>
  <c r="H4649"/>
  <c r="H4648"/>
  <c r="H4647"/>
  <c r="H4646"/>
  <c r="H4645"/>
  <c r="H4644"/>
  <c r="H4643"/>
  <c r="H4642"/>
  <c r="H4641"/>
  <c r="H4640"/>
  <c r="H4639"/>
  <c r="H4638"/>
  <c r="H4637"/>
  <c r="H4636"/>
  <c r="H4635"/>
  <c r="H4634"/>
  <c r="H4633"/>
  <c r="H4632"/>
  <c r="H4631"/>
  <c r="H4630"/>
  <c r="H4629"/>
  <c r="H4628"/>
  <c r="H4627"/>
  <c r="H4626"/>
  <c r="H4625"/>
  <c r="H4624"/>
  <c r="H4623"/>
  <c r="H4622"/>
  <c r="H4621"/>
  <c r="H4620"/>
  <c r="H4619"/>
  <c r="H4618"/>
  <c r="H4617"/>
  <c r="H4616"/>
  <c r="H4615"/>
  <c r="H4614"/>
  <c r="H4613"/>
  <c r="H4612"/>
  <c r="H4611"/>
  <c r="H4610"/>
  <c r="H4609"/>
  <c r="H4608"/>
  <c r="H4607"/>
  <c r="H4606"/>
  <c r="H4605"/>
  <c r="H4604"/>
  <c r="H4603"/>
  <c r="H4602"/>
  <c r="H4601"/>
  <c r="H4600"/>
  <c r="H4599"/>
  <c r="H4598"/>
  <c r="H4597"/>
  <c r="H4596"/>
  <c r="H4595"/>
  <c r="H4594"/>
  <c r="H4593"/>
  <c r="H4592"/>
  <c r="H4591"/>
  <c r="H4590"/>
  <c r="H4589"/>
  <c r="H4588"/>
  <c r="H4587"/>
  <c r="H4586"/>
  <c r="H4585"/>
  <c r="H4584"/>
  <c r="H4583"/>
  <c r="H4582"/>
  <c r="H4581"/>
  <c r="H4580"/>
  <c r="H4579"/>
  <c r="H4578"/>
  <c r="H4577"/>
  <c r="H4576"/>
  <c r="H4575"/>
  <c r="H4574"/>
  <c r="H4573"/>
  <c r="H4572"/>
  <c r="H4571"/>
  <c r="H4570"/>
  <c r="H4569"/>
  <c r="H4568"/>
  <c r="H4567"/>
  <c r="H4566"/>
  <c r="H4565"/>
  <c r="H4564"/>
  <c r="H4563"/>
  <c r="H4562"/>
  <c r="H4561"/>
  <c r="H4560"/>
  <c r="H4559"/>
  <c r="H4558"/>
  <c r="H4557"/>
  <c r="H4556"/>
  <c r="H4555"/>
  <c r="H4554"/>
  <c r="H4553"/>
  <c r="H4552"/>
  <c r="H4551"/>
  <c r="H4550"/>
  <c r="H4549"/>
  <c r="H4548"/>
  <c r="H4547"/>
  <c r="H4546"/>
  <c r="H4545"/>
  <c r="H4544"/>
  <c r="H4543"/>
  <c r="H4542"/>
  <c r="H4541"/>
  <c r="H4540"/>
  <c r="H4539"/>
  <c r="H4538"/>
  <c r="H4537"/>
  <c r="H4536"/>
  <c r="H4535"/>
  <c r="H4534"/>
  <c r="H4533"/>
  <c r="H4532"/>
  <c r="H4531"/>
  <c r="H4530"/>
  <c r="H4529"/>
  <c r="H4528"/>
  <c r="H4527"/>
  <c r="H4526"/>
  <c r="H4525"/>
  <c r="H4524"/>
  <c r="H4523"/>
  <c r="H4522"/>
  <c r="H4521"/>
  <c r="H4520"/>
  <c r="H4519"/>
  <c r="H4518"/>
  <c r="H4517"/>
  <c r="H4516"/>
  <c r="H4515"/>
  <c r="H4514"/>
  <c r="H4513"/>
  <c r="H4512"/>
  <c r="H4511"/>
  <c r="H4510"/>
  <c r="H4509"/>
  <c r="H4508"/>
  <c r="H4507"/>
  <c r="H4506"/>
  <c r="H4505"/>
  <c r="H4504"/>
  <c r="H4503"/>
  <c r="H4502"/>
  <c r="H4501"/>
  <c r="H4500"/>
  <c r="H4499"/>
  <c r="H4498"/>
  <c r="H4497"/>
  <c r="H4496"/>
  <c r="H4495"/>
  <c r="H4494"/>
  <c r="H4493"/>
  <c r="H4492"/>
  <c r="H4491"/>
  <c r="H4490"/>
  <c r="H4489"/>
  <c r="H4488"/>
  <c r="H4487"/>
  <c r="H4486"/>
  <c r="H4485"/>
  <c r="H4484"/>
  <c r="H4483"/>
  <c r="H4482"/>
  <c r="H4481"/>
  <c r="H4480"/>
  <c r="H4479"/>
  <c r="H4478"/>
  <c r="H4477"/>
  <c r="H4476"/>
  <c r="H4475"/>
  <c r="H4474"/>
  <c r="H4473"/>
  <c r="H4472"/>
  <c r="H4471"/>
  <c r="H4470"/>
  <c r="H4469"/>
  <c r="H4468"/>
  <c r="H4467"/>
  <c r="H4466"/>
  <c r="H4465"/>
  <c r="H4464"/>
  <c r="H4463"/>
  <c r="H4462"/>
  <c r="H4461"/>
  <c r="H4460"/>
  <c r="H4459"/>
  <c r="H4458"/>
  <c r="H4457"/>
  <c r="H4456"/>
  <c r="H4455"/>
  <c r="H4454"/>
  <c r="H4453"/>
  <c r="H4452"/>
  <c r="H4451"/>
  <c r="H4450"/>
  <c r="H4449"/>
  <c r="H4448"/>
  <c r="H4447"/>
  <c r="H4446"/>
  <c r="H4445"/>
  <c r="H4444"/>
  <c r="H4443"/>
  <c r="H4442"/>
  <c r="H4441"/>
  <c r="H4440"/>
  <c r="H4439"/>
  <c r="H4438"/>
  <c r="H4437"/>
  <c r="H4436"/>
  <c r="H4435"/>
  <c r="H4434"/>
  <c r="H4433"/>
  <c r="H4432"/>
  <c r="H4431"/>
  <c r="H4430"/>
  <c r="H4429"/>
  <c r="H4428"/>
  <c r="H4427"/>
  <c r="H4426"/>
  <c r="H4425"/>
  <c r="H4424"/>
  <c r="H4423"/>
  <c r="H4422"/>
  <c r="H4421"/>
  <c r="H4420"/>
  <c r="H4419"/>
  <c r="H4418"/>
  <c r="H4417"/>
  <c r="H4416"/>
  <c r="H4415"/>
  <c r="H4414"/>
  <c r="H4413"/>
  <c r="H4412"/>
  <c r="H4411"/>
  <c r="H4410"/>
  <c r="H4409"/>
  <c r="H4408"/>
  <c r="H4407"/>
  <c r="H4406"/>
  <c r="H4405"/>
  <c r="H4404"/>
  <c r="H4403"/>
  <c r="H4402"/>
  <c r="H4401"/>
  <c r="H4400"/>
  <c r="H4399"/>
  <c r="H4398"/>
  <c r="H4397"/>
  <c r="H4396"/>
  <c r="H4395"/>
  <c r="H4394"/>
  <c r="H4393"/>
  <c r="H4392"/>
  <c r="H4391"/>
  <c r="H4390"/>
  <c r="H4389"/>
  <c r="H4388"/>
  <c r="H4387"/>
  <c r="H4386"/>
  <c r="H4385"/>
  <c r="H4384"/>
  <c r="H4383"/>
  <c r="H4382"/>
  <c r="H4381"/>
  <c r="H4380"/>
  <c r="H4379"/>
  <c r="H4378"/>
  <c r="H4377"/>
  <c r="H4376"/>
  <c r="H4375"/>
  <c r="H4374"/>
  <c r="H4373"/>
  <c r="H4372"/>
  <c r="H4371"/>
  <c r="H4370"/>
  <c r="H4369"/>
  <c r="H4368"/>
  <c r="H4367"/>
  <c r="H4366"/>
  <c r="H4365"/>
  <c r="H4364"/>
  <c r="H4363"/>
  <c r="H4362"/>
  <c r="H4361"/>
  <c r="H4360"/>
  <c r="H4359"/>
  <c r="H4358"/>
  <c r="H4357"/>
  <c r="H4356"/>
  <c r="H4355"/>
  <c r="H4354"/>
  <c r="H4353"/>
  <c r="H4352"/>
  <c r="H4351"/>
  <c r="H4350"/>
  <c r="H4349"/>
  <c r="H4348"/>
  <c r="H4347"/>
  <c r="H4346"/>
  <c r="H4345"/>
  <c r="H4344"/>
  <c r="H4343"/>
  <c r="H4342"/>
  <c r="H4341"/>
  <c r="H4340"/>
  <c r="H4339"/>
  <c r="H4338"/>
  <c r="H4337"/>
  <c r="H4336"/>
  <c r="H4335"/>
  <c r="H4334"/>
  <c r="H4333"/>
  <c r="H4332"/>
  <c r="H4331"/>
  <c r="H4330"/>
  <c r="H4329"/>
  <c r="H4328"/>
  <c r="H4327"/>
  <c r="H4326"/>
  <c r="H4325"/>
  <c r="H4324"/>
  <c r="H4323"/>
  <c r="H4322"/>
  <c r="H4321"/>
  <c r="H4320"/>
  <c r="H4319"/>
  <c r="H4318"/>
  <c r="H4317"/>
  <c r="H4316"/>
  <c r="H4315"/>
  <c r="H4314"/>
  <c r="H4313"/>
  <c r="H4312"/>
  <c r="H4311"/>
  <c r="H4310"/>
  <c r="H4309"/>
  <c r="H4308"/>
  <c r="H4307"/>
  <c r="H4306"/>
  <c r="H4305"/>
  <c r="H4304"/>
  <c r="H4303"/>
  <c r="H4302"/>
  <c r="H4301"/>
  <c r="H4300"/>
  <c r="H4299"/>
  <c r="H4298"/>
  <c r="H4297"/>
  <c r="H4296"/>
  <c r="H4295"/>
  <c r="H4294"/>
  <c r="H4293"/>
  <c r="H4292"/>
  <c r="H4291"/>
  <c r="H4290"/>
  <c r="H4289"/>
  <c r="H4288"/>
  <c r="H4287"/>
  <c r="H4286"/>
  <c r="H4285"/>
  <c r="H4284"/>
  <c r="H4283"/>
  <c r="H4282"/>
  <c r="H4281"/>
  <c r="H4280"/>
  <c r="H4279"/>
  <c r="H4278"/>
  <c r="H4277"/>
  <c r="H4276"/>
  <c r="H4275"/>
  <c r="H4274"/>
  <c r="H4273"/>
  <c r="H4272"/>
  <c r="H4271"/>
  <c r="H4270"/>
  <c r="H4269"/>
  <c r="H4268"/>
  <c r="H4267"/>
  <c r="H4266"/>
  <c r="H4265"/>
  <c r="H4264"/>
  <c r="H4263"/>
  <c r="H4262"/>
  <c r="H4261"/>
  <c r="H4260"/>
  <c r="H4259"/>
  <c r="H4258"/>
  <c r="H4257"/>
  <c r="H4256"/>
  <c r="H4255"/>
  <c r="H4254"/>
  <c r="H4253"/>
  <c r="H4252"/>
  <c r="H4251"/>
  <c r="H4250"/>
  <c r="H4249"/>
  <c r="H4248"/>
  <c r="H4247"/>
  <c r="H4246"/>
  <c r="H4245"/>
  <c r="H4244"/>
  <c r="H4243"/>
  <c r="H4242"/>
  <c r="H4241"/>
  <c r="H4240"/>
  <c r="H4239"/>
  <c r="H4238"/>
  <c r="H4237"/>
  <c r="H4236"/>
  <c r="H4235"/>
  <c r="H4234"/>
  <c r="H4233"/>
  <c r="H4232"/>
  <c r="H4231"/>
  <c r="H4230"/>
  <c r="H4229"/>
  <c r="H4228"/>
  <c r="H4227"/>
  <c r="H4226"/>
  <c r="H4225"/>
  <c r="H4224"/>
  <c r="H4223"/>
  <c r="H4222"/>
  <c r="H4221"/>
  <c r="H4220"/>
  <c r="H4219"/>
  <c r="H4218"/>
  <c r="H4217"/>
  <c r="H4216"/>
  <c r="H4215"/>
  <c r="H4214"/>
  <c r="H4213"/>
  <c r="H4212"/>
  <c r="H4211"/>
  <c r="H4210"/>
  <c r="H4209"/>
  <c r="H4208"/>
  <c r="H4207"/>
  <c r="H4206"/>
  <c r="H4205"/>
  <c r="H4204"/>
  <c r="H4203"/>
  <c r="H4202"/>
  <c r="H4201"/>
  <c r="H4200"/>
  <c r="H4199"/>
  <c r="H4198"/>
  <c r="H4197"/>
  <c r="H4196"/>
  <c r="H4195"/>
  <c r="H4194"/>
  <c r="H4193"/>
  <c r="H4192"/>
  <c r="H4191"/>
  <c r="H4190"/>
  <c r="H4189"/>
  <c r="H4188"/>
  <c r="H4187"/>
  <c r="H4186"/>
  <c r="H4185"/>
  <c r="H4184"/>
  <c r="H4183"/>
  <c r="H4182"/>
  <c r="H4181"/>
  <c r="H4180"/>
  <c r="H4179"/>
  <c r="H4178"/>
  <c r="H4177"/>
  <c r="H4176"/>
  <c r="H4175"/>
  <c r="H4174"/>
  <c r="H4173"/>
  <c r="H4172"/>
  <c r="H4171"/>
  <c r="H4170"/>
  <c r="H4169"/>
  <c r="H4168"/>
  <c r="H4167"/>
  <c r="H4166"/>
  <c r="H4165"/>
  <c r="H4164"/>
  <c r="H4163"/>
  <c r="H4162"/>
  <c r="H4161"/>
  <c r="H4160"/>
  <c r="H4159"/>
  <c r="H4158"/>
  <c r="H4157"/>
  <c r="H4156"/>
  <c r="H4155"/>
  <c r="H4154"/>
  <c r="H4153"/>
  <c r="H4152"/>
  <c r="H4151"/>
  <c r="H4150"/>
  <c r="H4149"/>
  <c r="H4148"/>
  <c r="H4147"/>
  <c r="H4146"/>
  <c r="H4145"/>
  <c r="H4144"/>
  <c r="H4143"/>
  <c r="H4142"/>
  <c r="H4141"/>
  <c r="H4140"/>
  <c r="H4139"/>
  <c r="H4138"/>
  <c r="H4137"/>
  <c r="H4136"/>
  <c r="H4135"/>
  <c r="H4134"/>
  <c r="H4133"/>
  <c r="H4132"/>
  <c r="H4131"/>
  <c r="H4130"/>
  <c r="H4129"/>
  <c r="H4128"/>
  <c r="H4127"/>
  <c r="H4126"/>
  <c r="H4125"/>
  <c r="H4124"/>
  <c r="H4123"/>
  <c r="H4122"/>
  <c r="H4121"/>
  <c r="H4120"/>
  <c r="H4119"/>
  <c r="H4118"/>
  <c r="H4117"/>
  <c r="H4116"/>
  <c r="H4115"/>
  <c r="H4114"/>
  <c r="H4113"/>
  <c r="H4112"/>
  <c r="H4111"/>
  <c r="H4110"/>
  <c r="H4109"/>
  <c r="H4108"/>
  <c r="H4107"/>
  <c r="H4106"/>
  <c r="H4105"/>
  <c r="H4104"/>
  <c r="H4103"/>
  <c r="H4102"/>
  <c r="H4101"/>
  <c r="H4100"/>
  <c r="H4099"/>
  <c r="H4098"/>
  <c r="H4097"/>
  <c r="H4096"/>
  <c r="H4095"/>
  <c r="H4094"/>
  <c r="H4093"/>
  <c r="H4092"/>
  <c r="H4091"/>
  <c r="H4090"/>
  <c r="H4089"/>
  <c r="H4088"/>
  <c r="H4087"/>
  <c r="H4086"/>
  <c r="H4085"/>
  <c r="H4084"/>
  <c r="H4083"/>
  <c r="H4082"/>
  <c r="H4081"/>
  <c r="H4080"/>
  <c r="H4079"/>
  <c r="H4078"/>
  <c r="H4077"/>
  <c r="H4076"/>
  <c r="H4075"/>
  <c r="H4074"/>
  <c r="H4073"/>
  <c r="H4072"/>
  <c r="H4071"/>
  <c r="H4070"/>
  <c r="H4069"/>
  <c r="H4068"/>
  <c r="H4067"/>
  <c r="H4066"/>
  <c r="H4065"/>
  <c r="H4064"/>
  <c r="H4063"/>
  <c r="H4062"/>
  <c r="H4061"/>
  <c r="H4060"/>
  <c r="H4059"/>
  <c r="H4058"/>
  <c r="H4057"/>
  <c r="H4056"/>
  <c r="H4055"/>
  <c r="H4054"/>
  <c r="H4053"/>
  <c r="H4052"/>
  <c r="H4051"/>
  <c r="H4050"/>
  <c r="H4049"/>
  <c r="H4048"/>
  <c r="H4047"/>
  <c r="H4046"/>
  <c r="H4045"/>
  <c r="H4044"/>
  <c r="H4043"/>
  <c r="H4042"/>
  <c r="H4041"/>
  <c r="H4040"/>
  <c r="H4039"/>
  <c r="H4038"/>
  <c r="H4037"/>
  <c r="H4036"/>
  <c r="H4035"/>
  <c r="H4034"/>
  <c r="H4033"/>
  <c r="H4032"/>
  <c r="H4031"/>
  <c r="H4030"/>
  <c r="H4029"/>
  <c r="H4028"/>
  <c r="H4027"/>
  <c r="H4026"/>
  <c r="H4025"/>
  <c r="H4024"/>
  <c r="H4023"/>
  <c r="H4022"/>
  <c r="H4021"/>
  <c r="H4020"/>
  <c r="H4019"/>
  <c r="H4018"/>
  <c r="H4017"/>
  <c r="H4016"/>
  <c r="H4015"/>
  <c r="H4014"/>
  <c r="H4013"/>
  <c r="H4012"/>
  <c r="H4011"/>
  <c r="H4010"/>
  <c r="H4009"/>
  <c r="H4008"/>
  <c r="H4007"/>
  <c r="H4006"/>
  <c r="H4005"/>
  <c r="H4004"/>
  <c r="H4003"/>
  <c r="H4002"/>
  <c r="H4001"/>
  <c r="H4000"/>
  <c r="H3999"/>
  <c r="H3998"/>
  <c r="H3997"/>
  <c r="H3996"/>
  <c r="H3995"/>
  <c r="H3994"/>
  <c r="H3993"/>
  <c r="H3992"/>
  <c r="H3991"/>
  <c r="H3990"/>
  <c r="H3989"/>
  <c r="H3988"/>
  <c r="H3987"/>
  <c r="H3986"/>
  <c r="H3985"/>
  <c r="H3984"/>
  <c r="H3983"/>
  <c r="H3982"/>
  <c r="H3981"/>
  <c r="H3980"/>
  <c r="H3979"/>
  <c r="H3978"/>
  <c r="H3977"/>
  <c r="H3976"/>
  <c r="H3975"/>
  <c r="H3974"/>
  <c r="H3973"/>
  <c r="H3972"/>
  <c r="H3971"/>
  <c r="H3970"/>
  <c r="H3969"/>
  <c r="H3968"/>
  <c r="H3967"/>
  <c r="H3966"/>
  <c r="H3965"/>
  <c r="H3964"/>
  <c r="H3963"/>
  <c r="H3962"/>
  <c r="H3961"/>
  <c r="H3960"/>
  <c r="H3959"/>
  <c r="H3958"/>
  <c r="H3957"/>
  <c r="H3956"/>
  <c r="H3955"/>
  <c r="H3954"/>
  <c r="H3953"/>
  <c r="H3952"/>
  <c r="H3951"/>
  <c r="H3950"/>
  <c r="H3949"/>
  <c r="H3948"/>
  <c r="H3947"/>
  <c r="H3946"/>
  <c r="H3945"/>
  <c r="H3944"/>
  <c r="H3943"/>
  <c r="H3942"/>
  <c r="H3941"/>
  <c r="H3940"/>
  <c r="H3939"/>
  <c r="H3938"/>
  <c r="H3937"/>
  <c r="H3936"/>
  <c r="H3935"/>
  <c r="H3934"/>
  <c r="H3933"/>
  <c r="H3932"/>
  <c r="H3931"/>
  <c r="H3930"/>
  <c r="H3929"/>
  <c r="H3928"/>
  <c r="H3927"/>
  <c r="H3926"/>
  <c r="H3925"/>
  <c r="H3924"/>
  <c r="H3923"/>
  <c r="H3922"/>
  <c r="H3921"/>
  <c r="H3920"/>
  <c r="H3919"/>
  <c r="H3918"/>
  <c r="H3917"/>
  <c r="H3916"/>
  <c r="H3915"/>
  <c r="H3914"/>
  <c r="H3913"/>
  <c r="H3912"/>
  <c r="H3911"/>
  <c r="H3910"/>
  <c r="H3909"/>
  <c r="H3908"/>
  <c r="H3907"/>
  <c r="H3906"/>
  <c r="H3905"/>
  <c r="H3904"/>
  <c r="H3903"/>
  <c r="H3902"/>
  <c r="H3901"/>
  <c r="H3900"/>
  <c r="H3899"/>
  <c r="H3898"/>
  <c r="H3897"/>
  <c r="H3896"/>
  <c r="H3895"/>
  <c r="H3894"/>
  <c r="H3893"/>
  <c r="H3892"/>
  <c r="H3891"/>
  <c r="H3890"/>
  <c r="H3889"/>
  <c r="H3888"/>
  <c r="H3887"/>
  <c r="H3886"/>
  <c r="H3885"/>
  <c r="H3884"/>
  <c r="H3883"/>
  <c r="H3882"/>
  <c r="H3881"/>
  <c r="H3880"/>
  <c r="H3879"/>
  <c r="H3878"/>
  <c r="H3877"/>
  <c r="H3876"/>
  <c r="H3875"/>
  <c r="H3874"/>
  <c r="H3873"/>
  <c r="H3872"/>
  <c r="H3871"/>
  <c r="H3870"/>
  <c r="H3869"/>
  <c r="H3868"/>
  <c r="H3867"/>
  <c r="H3866"/>
  <c r="H3865"/>
  <c r="H3864"/>
  <c r="H3863"/>
  <c r="H3862"/>
  <c r="H3861"/>
  <c r="H3860"/>
  <c r="H3859"/>
  <c r="H3858"/>
  <c r="H3857"/>
  <c r="H3856"/>
  <c r="H3855"/>
  <c r="H3854"/>
  <c r="H3853"/>
  <c r="H3852"/>
  <c r="H3851"/>
  <c r="H3850"/>
  <c r="H3849"/>
  <c r="H3848"/>
  <c r="H3847"/>
  <c r="H3846"/>
  <c r="H3845"/>
  <c r="H3844"/>
  <c r="H3843"/>
  <c r="H3842"/>
  <c r="H3841"/>
  <c r="H3840"/>
  <c r="H3839"/>
  <c r="H3838"/>
  <c r="H3837"/>
  <c r="H3836"/>
  <c r="H3835"/>
  <c r="H3834"/>
  <c r="H3833"/>
  <c r="H3832"/>
  <c r="H3831"/>
  <c r="H3830"/>
  <c r="H3829"/>
  <c r="H3828"/>
  <c r="H3827"/>
  <c r="H3826"/>
  <c r="H3825"/>
  <c r="H3824"/>
  <c r="H3823"/>
  <c r="H3822"/>
  <c r="H3821"/>
  <c r="H3820"/>
  <c r="H3819"/>
  <c r="H3818"/>
  <c r="H3817"/>
  <c r="H3816"/>
  <c r="H3815"/>
  <c r="H3814"/>
  <c r="H3813"/>
  <c r="H3812"/>
  <c r="H3811"/>
  <c r="H3810"/>
  <c r="H3809"/>
  <c r="H3808"/>
  <c r="H3807"/>
  <c r="H3806"/>
  <c r="H3805"/>
  <c r="H3804"/>
  <c r="H3803"/>
  <c r="H3802"/>
  <c r="H3801"/>
  <c r="H3800"/>
  <c r="H3799"/>
  <c r="H3798"/>
  <c r="H3797"/>
  <c r="H3796"/>
  <c r="H3795"/>
  <c r="H3794"/>
  <c r="H3793"/>
  <c r="H3792"/>
  <c r="H3791"/>
  <c r="H3790"/>
  <c r="H3789"/>
  <c r="H3788"/>
  <c r="H3787"/>
  <c r="H3786"/>
  <c r="H3785"/>
  <c r="H3784"/>
  <c r="H3783"/>
  <c r="H3782"/>
  <c r="H3781"/>
  <c r="H3780"/>
  <c r="H3779"/>
  <c r="H3778"/>
  <c r="H3777"/>
  <c r="H3776"/>
  <c r="H3775"/>
  <c r="H3774"/>
  <c r="H3773"/>
  <c r="H3772"/>
  <c r="H3771"/>
  <c r="H3770"/>
  <c r="H3769"/>
  <c r="H3768"/>
  <c r="H3767"/>
  <c r="H3766"/>
  <c r="H3765"/>
  <c r="H3764"/>
  <c r="H3763"/>
  <c r="H3762"/>
  <c r="H3761"/>
  <c r="H3760"/>
  <c r="H3759"/>
  <c r="H3758"/>
  <c r="H3757"/>
  <c r="H3756"/>
  <c r="H3755"/>
  <c r="H3754"/>
  <c r="H3753"/>
  <c r="H3752"/>
  <c r="H3751"/>
  <c r="H3750"/>
  <c r="H3749"/>
  <c r="H3748"/>
  <c r="H3747"/>
  <c r="H3746"/>
  <c r="H3745"/>
  <c r="H3744"/>
  <c r="H3743"/>
  <c r="H3742"/>
  <c r="H3741"/>
  <c r="H3740"/>
  <c r="H3739"/>
  <c r="H3738"/>
  <c r="H3737"/>
  <c r="H3736"/>
  <c r="H3735"/>
  <c r="H3734"/>
  <c r="H3733"/>
  <c r="H3732"/>
  <c r="H3731"/>
  <c r="H3730"/>
  <c r="H3729"/>
  <c r="H3728"/>
  <c r="H3727"/>
  <c r="H3726"/>
  <c r="H3725"/>
  <c r="H3724"/>
  <c r="H3723"/>
  <c r="H3722"/>
  <c r="H3721"/>
  <c r="H3720"/>
  <c r="H3719"/>
  <c r="H3718"/>
  <c r="H3717"/>
  <c r="H3716"/>
  <c r="H3715"/>
  <c r="H3714"/>
  <c r="H3713"/>
  <c r="H3712"/>
  <c r="H3711"/>
  <c r="H3710"/>
  <c r="H3709"/>
  <c r="H3708"/>
  <c r="H3707"/>
  <c r="H3706"/>
  <c r="H3705"/>
  <c r="H3704"/>
  <c r="H3703"/>
  <c r="H3702"/>
  <c r="H3701"/>
  <c r="H3700"/>
  <c r="H3699"/>
  <c r="H3698"/>
  <c r="H3697"/>
  <c r="H3696"/>
  <c r="H3695"/>
  <c r="H3694"/>
  <c r="H3693"/>
  <c r="H3692"/>
  <c r="H3691"/>
  <c r="H3690"/>
  <c r="H3689"/>
  <c r="H3688"/>
  <c r="H3687"/>
  <c r="H3686"/>
  <c r="H3685"/>
  <c r="H3684"/>
  <c r="H3683"/>
  <c r="H3682"/>
  <c r="H3681"/>
  <c r="H3680"/>
  <c r="H3679"/>
  <c r="H3678"/>
  <c r="H3677"/>
  <c r="H3676"/>
  <c r="H3675"/>
  <c r="H3674"/>
  <c r="H3673"/>
  <c r="H3672"/>
  <c r="H3671"/>
  <c r="H3670"/>
  <c r="H3669"/>
  <c r="H3668"/>
  <c r="H3667"/>
  <c r="H3666"/>
  <c r="H3665"/>
  <c r="H3664"/>
  <c r="H3663"/>
  <c r="H3662"/>
  <c r="H3661"/>
  <c r="H3660"/>
  <c r="H3659"/>
  <c r="H3658"/>
  <c r="H3657"/>
  <c r="H3656"/>
  <c r="H3655"/>
  <c r="H3654"/>
  <c r="H3653"/>
  <c r="H3652"/>
  <c r="H3651"/>
  <c r="H3650"/>
  <c r="H3649"/>
  <c r="H3648"/>
  <c r="H3647"/>
  <c r="H3646"/>
  <c r="H3645"/>
  <c r="H3644"/>
  <c r="H3643"/>
  <c r="H3642"/>
  <c r="H3641"/>
  <c r="H3640"/>
  <c r="H3639"/>
  <c r="H3638"/>
  <c r="H3637"/>
  <c r="H3636"/>
  <c r="H3635"/>
  <c r="H3634"/>
  <c r="H3633"/>
  <c r="H3632"/>
  <c r="H3631"/>
  <c r="H3630"/>
  <c r="H3629"/>
  <c r="H3628"/>
  <c r="H3627"/>
  <c r="H3626"/>
  <c r="H3625"/>
  <c r="H3624"/>
  <c r="H3623"/>
  <c r="H3622"/>
  <c r="H3621"/>
  <c r="H3620"/>
  <c r="H3619"/>
  <c r="H3618"/>
  <c r="H3617"/>
  <c r="H3616"/>
  <c r="H3615"/>
  <c r="H3614"/>
  <c r="H3613"/>
  <c r="H3612"/>
  <c r="H3611"/>
  <c r="H3610"/>
  <c r="H3609"/>
  <c r="H3608"/>
  <c r="H3607"/>
  <c r="H3606"/>
  <c r="H3605"/>
  <c r="H3604"/>
  <c r="H3603"/>
  <c r="H3602"/>
  <c r="H3601"/>
  <c r="H3600"/>
  <c r="H3599"/>
  <c r="H3598"/>
  <c r="H3597"/>
  <c r="H3596"/>
  <c r="H3595"/>
  <c r="H3594"/>
  <c r="H3593"/>
  <c r="H3592"/>
  <c r="H3591"/>
  <c r="H3590"/>
  <c r="H3589"/>
  <c r="H3588"/>
  <c r="H3587"/>
  <c r="H3586"/>
  <c r="H3585"/>
  <c r="H3584"/>
  <c r="H3583"/>
  <c r="H3582"/>
  <c r="H3581"/>
  <c r="H3580"/>
  <c r="H3579"/>
  <c r="H3578"/>
  <c r="H3577"/>
  <c r="H3576"/>
  <c r="H3575"/>
  <c r="H3574"/>
  <c r="H3573"/>
  <c r="H3572"/>
  <c r="H3571"/>
  <c r="H3570"/>
  <c r="H3569"/>
  <c r="H3568"/>
  <c r="H3567"/>
  <c r="H3566"/>
  <c r="H3565"/>
  <c r="H3564"/>
  <c r="H3563"/>
  <c r="H3562"/>
  <c r="H3561"/>
  <c r="H3560"/>
  <c r="H3559"/>
  <c r="H3558"/>
  <c r="H3557"/>
  <c r="H3556"/>
  <c r="H3555"/>
  <c r="H3554"/>
  <c r="H3553"/>
  <c r="H3552"/>
  <c r="H3551"/>
  <c r="H3550"/>
  <c r="H3549"/>
  <c r="H3548"/>
  <c r="H3547"/>
  <c r="H3546"/>
  <c r="H3545"/>
  <c r="H3544"/>
  <c r="H3543"/>
  <c r="H3542"/>
  <c r="H3541"/>
  <c r="H3540"/>
  <c r="H3539"/>
  <c r="H3538"/>
  <c r="H3537"/>
  <c r="H3536"/>
  <c r="H3535"/>
  <c r="H3534"/>
  <c r="H3533"/>
  <c r="H3532"/>
  <c r="H3531"/>
  <c r="H3530"/>
  <c r="H3529"/>
  <c r="H3528"/>
  <c r="H3527"/>
  <c r="H3526"/>
  <c r="H3525"/>
  <c r="H3524"/>
  <c r="H3523"/>
  <c r="H3522"/>
  <c r="H3521"/>
  <c r="H3520"/>
  <c r="H3519"/>
  <c r="H3518"/>
  <c r="H3517"/>
  <c r="H3516"/>
  <c r="H3515"/>
  <c r="H3514"/>
  <c r="H3513"/>
  <c r="H3512"/>
  <c r="H3511"/>
  <c r="H3510"/>
  <c r="H3509"/>
  <c r="H3508"/>
  <c r="H3507"/>
  <c r="H3506"/>
  <c r="H3505"/>
  <c r="H3504"/>
  <c r="H3503"/>
  <c r="H3502"/>
  <c r="H3501"/>
  <c r="H3500"/>
  <c r="H3499"/>
  <c r="H3498"/>
  <c r="H3497"/>
  <c r="H3496"/>
  <c r="H3495"/>
  <c r="H3494"/>
  <c r="H3493"/>
  <c r="H3492"/>
  <c r="H3491"/>
  <c r="H3490"/>
  <c r="H3489"/>
  <c r="H3488"/>
  <c r="H3487"/>
  <c r="H3486"/>
  <c r="H3485"/>
  <c r="H3484"/>
  <c r="H3483"/>
  <c r="H3482"/>
  <c r="H3481"/>
  <c r="H3480"/>
  <c r="H3479"/>
  <c r="H3478"/>
  <c r="H3477"/>
  <c r="H3476"/>
  <c r="H3475"/>
  <c r="H3474"/>
  <c r="H3473"/>
  <c r="H3472"/>
  <c r="H3471"/>
  <c r="H3470"/>
  <c r="H3469"/>
  <c r="H3468"/>
  <c r="H3467"/>
  <c r="H3466"/>
  <c r="H3465"/>
  <c r="H3464"/>
  <c r="H3463"/>
  <c r="H3462"/>
  <c r="H3461"/>
  <c r="H3460"/>
  <c r="H3459"/>
  <c r="H3458"/>
  <c r="H3457"/>
  <c r="H3456"/>
  <c r="H3455"/>
  <c r="H3454"/>
  <c r="H3453"/>
  <c r="H3452"/>
  <c r="H3451"/>
  <c r="H3450"/>
  <c r="H3449"/>
  <c r="H3448"/>
  <c r="H3447"/>
  <c r="H3446"/>
  <c r="H3445"/>
  <c r="H3444"/>
  <c r="H3443"/>
  <c r="H3442"/>
  <c r="H3441"/>
  <c r="H3440"/>
  <c r="H3439"/>
  <c r="H3438"/>
  <c r="H3437"/>
  <c r="H3436"/>
  <c r="H3435"/>
  <c r="H3434"/>
  <c r="H3433"/>
  <c r="H3432"/>
  <c r="H3431"/>
  <c r="H3430"/>
  <c r="H3429"/>
  <c r="H3428"/>
  <c r="H3427"/>
  <c r="H3426"/>
  <c r="H3425"/>
  <c r="H3424"/>
  <c r="H3423"/>
  <c r="H3422"/>
  <c r="H3421"/>
  <c r="H3420"/>
  <c r="H3419"/>
  <c r="H3418"/>
  <c r="H3417"/>
  <c r="H3416"/>
  <c r="H3415"/>
  <c r="H3414"/>
  <c r="H3413"/>
  <c r="H3412"/>
  <c r="H3411"/>
  <c r="H3410"/>
  <c r="H3409"/>
  <c r="H3408"/>
  <c r="H3407"/>
  <c r="H3406"/>
  <c r="H3405"/>
  <c r="H3404"/>
  <c r="H3403"/>
  <c r="H3402"/>
  <c r="H3401"/>
  <c r="H3400"/>
  <c r="H3399"/>
  <c r="H3398"/>
  <c r="H3397"/>
  <c r="H3396"/>
  <c r="H3395"/>
  <c r="H3394"/>
  <c r="H3393"/>
  <c r="H3392"/>
  <c r="H3391"/>
  <c r="H3390"/>
  <c r="H3389"/>
  <c r="H3388"/>
  <c r="H3387"/>
  <c r="H3386"/>
  <c r="H3385"/>
  <c r="H3384"/>
  <c r="H3383"/>
  <c r="H3382"/>
  <c r="H3381"/>
  <c r="H3380"/>
  <c r="H3379"/>
  <c r="H3378"/>
  <c r="H3377"/>
  <c r="H3376"/>
  <c r="H3375"/>
  <c r="H3374"/>
  <c r="H3373"/>
  <c r="H3372"/>
  <c r="H3371"/>
  <c r="H3370"/>
  <c r="H3369"/>
  <c r="H3368"/>
  <c r="H3367"/>
  <c r="H3366"/>
  <c r="H3365"/>
  <c r="H3364"/>
  <c r="H3363"/>
  <c r="H3362"/>
  <c r="H3361"/>
  <c r="H3360"/>
  <c r="H3359"/>
  <c r="H3358"/>
  <c r="H3357"/>
  <c r="H3356"/>
  <c r="H3355"/>
  <c r="H3354"/>
  <c r="H3353"/>
  <c r="H3352"/>
  <c r="H3351"/>
  <c r="H3350"/>
  <c r="H3349"/>
  <c r="H3348"/>
  <c r="H3347"/>
  <c r="H3346"/>
  <c r="H3345"/>
  <c r="H3344"/>
  <c r="H3343"/>
  <c r="H3342"/>
  <c r="H3341"/>
  <c r="H3340"/>
  <c r="H3339"/>
  <c r="H3338"/>
  <c r="H3337"/>
  <c r="H3336"/>
  <c r="H3335"/>
  <c r="H3334"/>
  <c r="H3333"/>
  <c r="H3332"/>
  <c r="H3331"/>
  <c r="H3330"/>
  <c r="H3329"/>
  <c r="H3328"/>
  <c r="H3327"/>
  <c r="H3326"/>
  <c r="H3325"/>
  <c r="H3324"/>
  <c r="H3323"/>
  <c r="H3322"/>
  <c r="H3321"/>
  <c r="H3320"/>
  <c r="H3319"/>
  <c r="H3318"/>
  <c r="H3317"/>
  <c r="H3316"/>
  <c r="H3315"/>
  <c r="H3314"/>
  <c r="H3313"/>
  <c r="H3312"/>
  <c r="H3311"/>
  <c r="H3310"/>
  <c r="H3309"/>
  <c r="H3308"/>
  <c r="H3307"/>
  <c r="H3306"/>
  <c r="H3305"/>
  <c r="H3304"/>
  <c r="H3303"/>
  <c r="H3302"/>
  <c r="H3301"/>
  <c r="H3300"/>
  <c r="H3299"/>
  <c r="H3298"/>
  <c r="H3297"/>
  <c r="H3296"/>
  <c r="H3295"/>
  <c r="H3294"/>
  <c r="H3293"/>
  <c r="H3292"/>
  <c r="H3291"/>
  <c r="H3290"/>
  <c r="H3289"/>
  <c r="H3288"/>
  <c r="H3287"/>
  <c r="H3286"/>
  <c r="H3285"/>
  <c r="H3284"/>
  <c r="H3283"/>
  <c r="H3282"/>
  <c r="H3281"/>
  <c r="H3280"/>
  <c r="H3279"/>
  <c r="H3278"/>
  <c r="H3277"/>
  <c r="H3276"/>
  <c r="H3275"/>
  <c r="H3274"/>
  <c r="H3273"/>
  <c r="H3272"/>
  <c r="H3271"/>
  <c r="H3270"/>
  <c r="H3269"/>
  <c r="H3268"/>
  <c r="H3267"/>
  <c r="H3266"/>
  <c r="H3265"/>
  <c r="H3264"/>
  <c r="H3263"/>
  <c r="H3262"/>
  <c r="H3261"/>
  <c r="H3260"/>
  <c r="H3259"/>
  <c r="H3258"/>
  <c r="H3257"/>
  <c r="H3256"/>
  <c r="H3255"/>
  <c r="H3254"/>
  <c r="H3253"/>
  <c r="H3252"/>
  <c r="H3251"/>
  <c r="H3250"/>
  <c r="H3249"/>
  <c r="H3248"/>
  <c r="H3247"/>
  <c r="H3246"/>
  <c r="H3245"/>
  <c r="H3244"/>
  <c r="H3243"/>
  <c r="H3242"/>
  <c r="H3241"/>
  <c r="H3240"/>
  <c r="H3239"/>
  <c r="H3238"/>
  <c r="H3237"/>
  <c r="H3236"/>
  <c r="H3235"/>
  <c r="H3234"/>
  <c r="H3233"/>
  <c r="H3232"/>
  <c r="H3231"/>
  <c r="H3230"/>
  <c r="H3229"/>
  <c r="H3228"/>
  <c r="H3227"/>
  <c r="H3226"/>
  <c r="H3225"/>
  <c r="H3224"/>
  <c r="H3223"/>
  <c r="H3222"/>
  <c r="H3221"/>
  <c r="H3220"/>
  <c r="H3219"/>
  <c r="H3218"/>
  <c r="H3217"/>
  <c r="H3216"/>
  <c r="H3215"/>
  <c r="H3214"/>
  <c r="H3213"/>
  <c r="H3212"/>
  <c r="H3211"/>
  <c r="H3210"/>
  <c r="H3209"/>
  <c r="H3208"/>
  <c r="H3207"/>
  <c r="H3206"/>
  <c r="H3205"/>
  <c r="H3204"/>
  <c r="H3203"/>
  <c r="H3202"/>
  <c r="H3201"/>
  <c r="H3200"/>
  <c r="H3199"/>
  <c r="H3198"/>
  <c r="H3197"/>
  <c r="H3196"/>
  <c r="H3195"/>
  <c r="H3194"/>
  <c r="H3193"/>
  <c r="H3192"/>
  <c r="H3191"/>
  <c r="H3190"/>
  <c r="H3189"/>
  <c r="H3188"/>
  <c r="H3187"/>
  <c r="H3186"/>
  <c r="H3185"/>
  <c r="H3184"/>
  <c r="H3183"/>
  <c r="H3182"/>
  <c r="H3181"/>
  <c r="H3180"/>
  <c r="H3179"/>
  <c r="H3178"/>
  <c r="H3177"/>
  <c r="H3176"/>
  <c r="H3175"/>
  <c r="H3174"/>
  <c r="H3173"/>
  <c r="H3172"/>
  <c r="H3171"/>
  <c r="H3170"/>
  <c r="H3169"/>
  <c r="H3168"/>
  <c r="H3167"/>
  <c r="H3166"/>
  <c r="H3165"/>
  <c r="H3164"/>
  <c r="H3163"/>
  <c r="H3162"/>
  <c r="H3161"/>
  <c r="H3160"/>
  <c r="H3159"/>
  <c r="H3158"/>
  <c r="H3157"/>
  <c r="H3156"/>
  <c r="H3155"/>
  <c r="H3154"/>
  <c r="H3153"/>
  <c r="H3152"/>
  <c r="H3151"/>
  <c r="H3150"/>
  <c r="H3149"/>
  <c r="H3148"/>
  <c r="H3147"/>
  <c r="H3146"/>
  <c r="H3145"/>
  <c r="H3144"/>
  <c r="H3143"/>
  <c r="H3142"/>
  <c r="H3141"/>
  <c r="H3140"/>
  <c r="H3139"/>
  <c r="H3138"/>
  <c r="H3137"/>
  <c r="H3136"/>
  <c r="H3135"/>
  <c r="H3134"/>
  <c r="H3133"/>
  <c r="H3132"/>
  <c r="H3131"/>
  <c r="H3130"/>
  <c r="H3129"/>
  <c r="H3128"/>
  <c r="H3127"/>
  <c r="H3126"/>
  <c r="H3125"/>
  <c r="H3124"/>
  <c r="H3123"/>
  <c r="H3122"/>
  <c r="H3121"/>
  <c r="H3120"/>
  <c r="H3119"/>
  <c r="H3118"/>
  <c r="H3117"/>
  <c r="H3116"/>
  <c r="H3115"/>
  <c r="H3114"/>
  <c r="H3113"/>
  <c r="H3112"/>
  <c r="H3111"/>
  <c r="H3110"/>
  <c r="H3109"/>
  <c r="H3108"/>
  <c r="H3107"/>
  <c r="H3106"/>
  <c r="H3105"/>
  <c r="H3104"/>
  <c r="H3103"/>
  <c r="H3102"/>
  <c r="H3101"/>
  <c r="H3100"/>
  <c r="H3099"/>
  <c r="H3098"/>
  <c r="H3097"/>
  <c r="H3096"/>
  <c r="H3095"/>
  <c r="H3094"/>
  <c r="H3093"/>
  <c r="H3092"/>
  <c r="H3091"/>
  <c r="H3090"/>
  <c r="H3089"/>
  <c r="H3088"/>
  <c r="H3087"/>
  <c r="H3086"/>
  <c r="H3085"/>
  <c r="H3084"/>
  <c r="H3083"/>
  <c r="H3082"/>
  <c r="H3081"/>
  <c r="H3080"/>
  <c r="H3079"/>
  <c r="H3078"/>
  <c r="H3077"/>
  <c r="H3076"/>
  <c r="H3075"/>
  <c r="H3074"/>
  <c r="H3073"/>
  <c r="H3072"/>
  <c r="H3071"/>
  <c r="H3070"/>
  <c r="H3069"/>
  <c r="H3068"/>
  <c r="H3067"/>
  <c r="H3066"/>
  <c r="H3065"/>
  <c r="H3064"/>
  <c r="H3063"/>
  <c r="H3062"/>
  <c r="H3061"/>
  <c r="H3060"/>
  <c r="H3059"/>
  <c r="H3058"/>
  <c r="H3057"/>
  <c r="H3056"/>
  <c r="H3055"/>
  <c r="H3054"/>
  <c r="H3053"/>
  <c r="H3052"/>
  <c r="H3051"/>
  <c r="H3050"/>
  <c r="H3049"/>
  <c r="H3048"/>
  <c r="H3047"/>
  <c r="H3046"/>
  <c r="H3045"/>
  <c r="H3044"/>
  <c r="H3043"/>
  <c r="H3042"/>
  <c r="H3041"/>
  <c r="H3040"/>
  <c r="H3039"/>
  <c r="H3038"/>
  <c r="H3037"/>
  <c r="H3036"/>
  <c r="H3035"/>
  <c r="H3034"/>
  <c r="H3033"/>
  <c r="H3032"/>
  <c r="H3031"/>
  <c r="H3030"/>
  <c r="H3029"/>
  <c r="H3028"/>
  <c r="H3027"/>
  <c r="H3026"/>
  <c r="H3025"/>
  <c r="H3024"/>
  <c r="H3023"/>
  <c r="H3022"/>
  <c r="H3021"/>
  <c r="H3020"/>
  <c r="H3019"/>
  <c r="H3018"/>
  <c r="H3017"/>
  <c r="H3016"/>
  <c r="H3015"/>
  <c r="H3014"/>
  <c r="H3013"/>
  <c r="H3012"/>
  <c r="H3011"/>
  <c r="H3010"/>
  <c r="H3009"/>
  <c r="H3008"/>
  <c r="H3007"/>
  <c r="H3006"/>
  <c r="H3005"/>
  <c r="H3004"/>
  <c r="H3003"/>
  <c r="H3002"/>
  <c r="H3001"/>
  <c r="H3000"/>
  <c r="H2999"/>
  <c r="H2998"/>
  <c r="H2997"/>
  <c r="H2996"/>
  <c r="H2995"/>
  <c r="H2994"/>
  <c r="H2993"/>
  <c r="H2992"/>
  <c r="H2991"/>
  <c r="H2990"/>
  <c r="H2989"/>
  <c r="H2988"/>
  <c r="H2987"/>
  <c r="H2986"/>
  <c r="H2985"/>
  <c r="H2984"/>
  <c r="H2983"/>
  <c r="H2982"/>
  <c r="H2981"/>
  <c r="H2980"/>
  <c r="H2979"/>
  <c r="H2978"/>
  <c r="H2977"/>
  <c r="H2976"/>
  <c r="H2975"/>
  <c r="H2974"/>
  <c r="H2973"/>
  <c r="H2972"/>
  <c r="H2971"/>
  <c r="H2970"/>
  <c r="H2969"/>
  <c r="H2968"/>
  <c r="H2967"/>
  <c r="H2966"/>
  <c r="H2965"/>
  <c r="H2964"/>
  <c r="H2963"/>
  <c r="H2962"/>
  <c r="H2961"/>
  <c r="H2960"/>
  <c r="H2959"/>
  <c r="H2958"/>
  <c r="H2957"/>
  <c r="H2956"/>
  <c r="H2955"/>
  <c r="H2954"/>
  <c r="H2953"/>
  <c r="H2952"/>
  <c r="H2951"/>
  <c r="H2950"/>
  <c r="H2949"/>
  <c r="H2948"/>
  <c r="H2947"/>
  <c r="H2946"/>
  <c r="H2945"/>
  <c r="H2944"/>
  <c r="H2943"/>
  <c r="H2942"/>
  <c r="H2941"/>
  <c r="H2940"/>
  <c r="H2939"/>
  <c r="H2938"/>
  <c r="H2937"/>
  <c r="H2936"/>
  <c r="H2935"/>
  <c r="H2934"/>
  <c r="H2933"/>
  <c r="H2932"/>
  <c r="H2931"/>
  <c r="H2930"/>
  <c r="H2929"/>
  <c r="H2928"/>
  <c r="H2927"/>
  <c r="H2926"/>
  <c r="H2925"/>
  <c r="H2924"/>
  <c r="H2923"/>
  <c r="H2922"/>
  <c r="H2921"/>
  <c r="H2920"/>
  <c r="H2919"/>
  <c r="H2918"/>
  <c r="H2917"/>
  <c r="H2916"/>
  <c r="H2915"/>
  <c r="H2914"/>
  <c r="H2913"/>
  <c r="H2912"/>
  <c r="H2911"/>
  <c r="H2910"/>
  <c r="H2909"/>
  <c r="H2908"/>
  <c r="H2907"/>
  <c r="H2906"/>
  <c r="H2905"/>
  <c r="H2904"/>
  <c r="H2903"/>
  <c r="H2902"/>
  <c r="H2901"/>
  <c r="H2900"/>
  <c r="H2899"/>
  <c r="H2898"/>
  <c r="H2897"/>
  <c r="H2896"/>
  <c r="H2895"/>
  <c r="H2894"/>
  <c r="H2893"/>
  <c r="H2892"/>
  <c r="H2891"/>
  <c r="H2890"/>
  <c r="H2889"/>
  <c r="H2888"/>
  <c r="H2887"/>
  <c r="H2886"/>
  <c r="H2885"/>
  <c r="H2884"/>
  <c r="H2883"/>
  <c r="H2882"/>
  <c r="H2881"/>
  <c r="H2880"/>
  <c r="H2879"/>
  <c r="H2878"/>
  <c r="H2877"/>
  <c r="H2876"/>
  <c r="H2875"/>
  <c r="H2874"/>
  <c r="H2873"/>
  <c r="H2872"/>
  <c r="H2871"/>
  <c r="H2870"/>
  <c r="H2869"/>
  <c r="H2868"/>
  <c r="H2867"/>
  <c r="H2866"/>
  <c r="H2865"/>
  <c r="H2864"/>
  <c r="H2863"/>
  <c r="H2862"/>
  <c r="H2861"/>
  <c r="H2860"/>
  <c r="H2859"/>
  <c r="H2858"/>
  <c r="H2857"/>
  <c r="H2856"/>
  <c r="H2855"/>
  <c r="H2854"/>
  <c r="H2853"/>
  <c r="H2852"/>
  <c r="H2851"/>
  <c r="H2850"/>
  <c r="H2849"/>
  <c r="H2848"/>
  <c r="H2847"/>
  <c r="H2846"/>
  <c r="H2845"/>
  <c r="H2844"/>
  <c r="H2843"/>
  <c r="H2842"/>
  <c r="H2841"/>
  <c r="H2840"/>
  <c r="H2839"/>
  <c r="H2838"/>
  <c r="H2837"/>
  <c r="H2836"/>
  <c r="H2835"/>
  <c r="H2834"/>
  <c r="H2833"/>
  <c r="H2832"/>
  <c r="H2831"/>
  <c r="H2830"/>
  <c r="H2829"/>
  <c r="H2828"/>
  <c r="H2827"/>
  <c r="H2826"/>
  <c r="H2825"/>
  <c r="H2824"/>
  <c r="H2823"/>
  <c r="H2822"/>
  <c r="H2821"/>
  <c r="H2820"/>
  <c r="H2819"/>
  <c r="H2818"/>
  <c r="H2817"/>
  <c r="H2816"/>
  <c r="H2815"/>
  <c r="H2814"/>
  <c r="H2813"/>
  <c r="H2812"/>
  <c r="H2811"/>
  <c r="H2810"/>
  <c r="H2809"/>
  <c r="H2808"/>
  <c r="H2807"/>
  <c r="H2806"/>
  <c r="H2805"/>
  <c r="H2804"/>
  <c r="H2803"/>
  <c r="H2802"/>
  <c r="H2801"/>
  <c r="H2800"/>
  <c r="H2799"/>
  <c r="H2798"/>
  <c r="H2797"/>
  <c r="H2796"/>
  <c r="H2795"/>
  <c r="H2794"/>
  <c r="H2793"/>
  <c r="H2792"/>
  <c r="H2791"/>
  <c r="H2790"/>
  <c r="H2789"/>
  <c r="H2788"/>
  <c r="H2787"/>
  <c r="H2786"/>
  <c r="H2785"/>
  <c r="H2784"/>
  <c r="H2783"/>
  <c r="H2782"/>
  <c r="H2781"/>
  <c r="H2780"/>
  <c r="H2779"/>
  <c r="H2778"/>
  <c r="H2777"/>
  <c r="H2776"/>
  <c r="H2775"/>
  <c r="H2774"/>
  <c r="H2773"/>
  <c r="H2772"/>
  <c r="H2771"/>
  <c r="H2770"/>
  <c r="H2769"/>
  <c r="H2768"/>
  <c r="H2767"/>
  <c r="H2766"/>
  <c r="H2765"/>
  <c r="H2764"/>
  <c r="H2763"/>
  <c r="H2762"/>
  <c r="H2761"/>
  <c r="H2760"/>
  <c r="H2759"/>
  <c r="H2758"/>
  <c r="H2757"/>
  <c r="H2756"/>
  <c r="H2755"/>
  <c r="H2754"/>
  <c r="H2753"/>
  <c r="H2752"/>
  <c r="H2751"/>
  <c r="H2750"/>
  <c r="H2749"/>
  <c r="H2748"/>
  <c r="H2747"/>
  <c r="H2746"/>
  <c r="H2745"/>
  <c r="H2744"/>
  <c r="H2743"/>
  <c r="H2742"/>
  <c r="H2741"/>
  <c r="H2740"/>
  <c r="H2739"/>
  <c r="H2738"/>
  <c r="H2737"/>
  <c r="H2736"/>
  <c r="H2735"/>
  <c r="H2734"/>
  <c r="H2733"/>
  <c r="H2732"/>
  <c r="H2731"/>
  <c r="H2730"/>
  <c r="H2729"/>
  <c r="H2728"/>
  <c r="H2727"/>
  <c r="H2726"/>
  <c r="H2725"/>
  <c r="H2724"/>
  <c r="H2723"/>
  <c r="H2722"/>
  <c r="H2721"/>
  <c r="H2720"/>
  <c r="H2719"/>
  <c r="H2718"/>
  <c r="H2717"/>
  <c r="H2716"/>
  <c r="H2715"/>
  <c r="H2714"/>
  <c r="H2713"/>
  <c r="H2712"/>
  <c r="H2711"/>
  <c r="H2710"/>
  <c r="H2709"/>
  <c r="H2708"/>
  <c r="H2707"/>
  <c r="H2706"/>
  <c r="H2705"/>
  <c r="H2704"/>
  <c r="H2703"/>
  <c r="H2702"/>
  <c r="H2701"/>
  <c r="H2700"/>
  <c r="H2699"/>
  <c r="H2698"/>
  <c r="H2697"/>
  <c r="H2696"/>
  <c r="H2695"/>
  <c r="H2694"/>
  <c r="H2693"/>
  <c r="H2692"/>
  <c r="H2691"/>
  <c r="H2690"/>
  <c r="H2689"/>
  <c r="H2688"/>
  <c r="H2687"/>
  <c r="H2686"/>
  <c r="H2685"/>
  <c r="H2684"/>
  <c r="H2683"/>
  <c r="H2682"/>
  <c r="H2681"/>
  <c r="H2680"/>
  <c r="H2679"/>
  <c r="H2678"/>
  <c r="H2677"/>
  <c r="H2676"/>
  <c r="H2675"/>
  <c r="H2674"/>
  <c r="H2673"/>
  <c r="H2672"/>
  <c r="H2671"/>
  <c r="H2670"/>
  <c r="H2669"/>
  <c r="H2668"/>
  <c r="H2667"/>
  <c r="H2666"/>
  <c r="H2665"/>
  <c r="H2664"/>
  <c r="H2663"/>
  <c r="H2662"/>
  <c r="H2661"/>
  <c r="H2660"/>
  <c r="H2659"/>
  <c r="H2658"/>
  <c r="H2657"/>
  <c r="H2656"/>
  <c r="H2655"/>
  <c r="H2654"/>
  <c r="H2653"/>
  <c r="H2652"/>
  <c r="H2651"/>
  <c r="H2650"/>
  <c r="H2649"/>
  <c r="H2648"/>
  <c r="H2647"/>
  <c r="H2646"/>
  <c r="H2645"/>
  <c r="H2644"/>
  <c r="H2643"/>
  <c r="H2642"/>
  <c r="H2641"/>
  <c r="H2640"/>
  <c r="H2639"/>
  <c r="H2638"/>
  <c r="H2637"/>
  <c r="H2636"/>
  <c r="H2635"/>
  <c r="H2634"/>
  <c r="H2633"/>
  <c r="H2632"/>
  <c r="H2631"/>
  <c r="H2630"/>
  <c r="H2629"/>
  <c r="H2628"/>
  <c r="H2627"/>
  <c r="H2626"/>
  <c r="H2625"/>
  <c r="H2624"/>
  <c r="H2623"/>
  <c r="H2622"/>
  <c r="H2621"/>
  <c r="H2620"/>
  <c r="H2619"/>
  <c r="H2618"/>
  <c r="H2617"/>
  <c r="H2616"/>
  <c r="H2615"/>
  <c r="H2614"/>
  <c r="H2613"/>
  <c r="H2612"/>
  <c r="H2611"/>
  <c r="H2610"/>
  <c r="H2609"/>
  <c r="H2608"/>
  <c r="H2607"/>
  <c r="H2606"/>
  <c r="H2605"/>
  <c r="H2604"/>
  <c r="H2603"/>
  <c r="H2602"/>
  <c r="H2601"/>
  <c r="H2600"/>
  <c r="H2599"/>
  <c r="H2598"/>
  <c r="H2597"/>
  <c r="H2596"/>
  <c r="H2595"/>
  <c r="H2594"/>
  <c r="H2593"/>
  <c r="H2592"/>
  <c r="H2591"/>
  <c r="H2590"/>
  <c r="H2589"/>
  <c r="H2588"/>
  <c r="H2587"/>
  <c r="H2586"/>
  <c r="H2585"/>
  <c r="H2584"/>
  <c r="H2583"/>
  <c r="H2582"/>
  <c r="H2581"/>
  <c r="H2580"/>
  <c r="H2579"/>
  <c r="H2578"/>
  <c r="H2577"/>
  <c r="H2576"/>
  <c r="H2575"/>
  <c r="H2574"/>
  <c r="H2573"/>
  <c r="H2572"/>
  <c r="H2571"/>
  <c r="H2570"/>
  <c r="H2569"/>
  <c r="H2568"/>
  <c r="H2567"/>
  <c r="H2566"/>
  <c r="H2565"/>
  <c r="H2564"/>
  <c r="H2563"/>
  <c r="H2562"/>
  <c r="H2561"/>
  <c r="H2560"/>
  <c r="H2559"/>
  <c r="H2558"/>
  <c r="H2557"/>
  <c r="H2556"/>
  <c r="H2555"/>
  <c r="H2554"/>
  <c r="H2553"/>
  <c r="H2552"/>
  <c r="H2551"/>
  <c r="H2550"/>
  <c r="H2549"/>
  <c r="H2548"/>
  <c r="H2547"/>
  <c r="H2546"/>
  <c r="H2545"/>
  <c r="H2544"/>
  <c r="H2543"/>
  <c r="H2542"/>
  <c r="H2541"/>
  <c r="H2540"/>
  <c r="H2539"/>
  <c r="H2538"/>
  <c r="H2537"/>
  <c r="H2536"/>
  <c r="H2535"/>
  <c r="H2534"/>
  <c r="H2533"/>
  <c r="H2532"/>
  <c r="H2531"/>
  <c r="H2530"/>
  <c r="H2529"/>
  <c r="H2528"/>
  <c r="H2527"/>
  <c r="H2526"/>
  <c r="H2525"/>
  <c r="H2524"/>
  <c r="H2523"/>
  <c r="H2522"/>
  <c r="H2521"/>
  <c r="H2520"/>
  <c r="H2519"/>
  <c r="H2518"/>
  <c r="H2517"/>
  <c r="H2516"/>
  <c r="H2515"/>
  <c r="H2514"/>
  <c r="H2513"/>
  <c r="H2512"/>
  <c r="H2511"/>
  <c r="H2510"/>
  <c r="H2509"/>
  <c r="H2508"/>
  <c r="H2507"/>
  <c r="H2506"/>
  <c r="H2505"/>
  <c r="H2504"/>
  <c r="H2503"/>
  <c r="H2502"/>
  <c r="H2501"/>
  <c r="H2500"/>
  <c r="H2499"/>
  <c r="H2498"/>
  <c r="H2497"/>
  <c r="H2496"/>
  <c r="H2495"/>
  <c r="H2494"/>
  <c r="H2493"/>
  <c r="H2492"/>
  <c r="H2491"/>
  <c r="H2490"/>
  <c r="H2489"/>
  <c r="H2488"/>
  <c r="H2487"/>
  <c r="H2486"/>
  <c r="H2485"/>
  <c r="H2484"/>
  <c r="H2483"/>
  <c r="H2482"/>
  <c r="H2481"/>
  <c r="H2480"/>
  <c r="H2479"/>
  <c r="H2478"/>
  <c r="H2477"/>
  <c r="H2476"/>
  <c r="H2475"/>
  <c r="H2474"/>
  <c r="H2473"/>
  <c r="H2472"/>
  <c r="H2471"/>
  <c r="H2470"/>
  <c r="H2469"/>
  <c r="H2468"/>
  <c r="H2467"/>
  <c r="H2466"/>
  <c r="H2465"/>
  <c r="H2464"/>
  <c r="H2463"/>
  <c r="H2462"/>
  <c r="H2461"/>
  <c r="H2460"/>
  <c r="H2459"/>
  <c r="H2458"/>
  <c r="H2457"/>
  <c r="H2456"/>
  <c r="H2455"/>
  <c r="H2454"/>
  <c r="H2453"/>
  <c r="H2452"/>
  <c r="H2451"/>
  <c r="H2450"/>
  <c r="H2449"/>
  <c r="H2448"/>
  <c r="H2447"/>
  <c r="H2446"/>
  <c r="H2445"/>
  <c r="H2444"/>
  <c r="H2443"/>
  <c r="H2442"/>
  <c r="H2441"/>
  <c r="H2440"/>
  <c r="H2439"/>
  <c r="H2438"/>
  <c r="H2437"/>
  <c r="H2436"/>
  <c r="H2435"/>
  <c r="H2434"/>
  <c r="H2433"/>
  <c r="H2432"/>
  <c r="H2431"/>
  <c r="H2430"/>
  <c r="H2429"/>
  <c r="H2428"/>
  <c r="H2427"/>
  <c r="H2426"/>
  <c r="H2425"/>
  <c r="H2424"/>
  <c r="H2423"/>
  <c r="H2422"/>
  <c r="H2421"/>
  <c r="H2420"/>
  <c r="H2419"/>
  <c r="H2418"/>
  <c r="H2417"/>
  <c r="H2416"/>
  <c r="H2415"/>
  <c r="H2414"/>
  <c r="H2413"/>
  <c r="H2412"/>
  <c r="H2411"/>
  <c r="H2410"/>
  <c r="H2409"/>
  <c r="H2408"/>
  <c r="H2407"/>
  <c r="H2406"/>
  <c r="H2405"/>
  <c r="H2404"/>
  <c r="H2403"/>
  <c r="H2402"/>
  <c r="H2401"/>
  <c r="H2400"/>
  <c r="H2399"/>
  <c r="H2398"/>
  <c r="H2397"/>
  <c r="H2396"/>
  <c r="H2395"/>
  <c r="H2394"/>
  <c r="H2393"/>
  <c r="H2392"/>
  <c r="H2391"/>
  <c r="H2390"/>
  <c r="H2389"/>
  <c r="H2388"/>
  <c r="H2387"/>
  <c r="H2386"/>
  <c r="H2385"/>
  <c r="H2384"/>
  <c r="H2383"/>
  <c r="H2382"/>
  <c r="H2381"/>
  <c r="H2380"/>
  <c r="H2379"/>
  <c r="H2378"/>
  <c r="H2377"/>
  <c r="H2376"/>
  <c r="H2375"/>
  <c r="H2374"/>
  <c r="H2373"/>
  <c r="H2372"/>
  <c r="H2371"/>
  <c r="H2370"/>
  <c r="H2369"/>
  <c r="H2368"/>
  <c r="H2367"/>
  <c r="H2366"/>
  <c r="H2365"/>
  <c r="H2364"/>
  <c r="H2363"/>
  <c r="H2362"/>
  <c r="H2361"/>
  <c r="H2360"/>
  <c r="H2359"/>
  <c r="H2358"/>
  <c r="H2357"/>
  <c r="H2356"/>
  <c r="H2355"/>
  <c r="H2354"/>
  <c r="H2353"/>
  <c r="H2352"/>
  <c r="H2351"/>
  <c r="H2350"/>
  <c r="H2349"/>
  <c r="H2348"/>
  <c r="H2347"/>
  <c r="H2346"/>
  <c r="H2345"/>
  <c r="H2344"/>
  <c r="H2343"/>
  <c r="H2342"/>
  <c r="H2341"/>
  <c r="H2340"/>
  <c r="H2339"/>
  <c r="H2338"/>
  <c r="H2337"/>
  <c r="H2336"/>
  <c r="H2335"/>
  <c r="H2334"/>
  <c r="H2333"/>
  <c r="H2332"/>
  <c r="H2331"/>
  <c r="H2330"/>
  <c r="H2329"/>
  <c r="H2328"/>
  <c r="H2327"/>
  <c r="H2326"/>
  <c r="H2325"/>
  <c r="H2324"/>
  <c r="H2323"/>
  <c r="H2322"/>
  <c r="H2321"/>
  <c r="H2320"/>
  <c r="H2319"/>
  <c r="H2318"/>
  <c r="H2317"/>
  <c r="H2316"/>
  <c r="H2315"/>
  <c r="H2314"/>
  <c r="H2313"/>
  <c r="H2312"/>
  <c r="H2311"/>
  <c r="H2310"/>
  <c r="H2309"/>
  <c r="H2308"/>
  <c r="H2307"/>
  <c r="H2306"/>
  <c r="H2305"/>
  <c r="H2304"/>
  <c r="H2303"/>
  <c r="H2302"/>
  <c r="H2301"/>
  <c r="H2300"/>
  <c r="H2299"/>
  <c r="H2298"/>
  <c r="H2297"/>
  <c r="H2296"/>
  <c r="H2295"/>
  <c r="H2294"/>
  <c r="H2293"/>
  <c r="H2292"/>
  <c r="H2291"/>
  <c r="H2290"/>
  <c r="H2289"/>
  <c r="H2288"/>
  <c r="H2287"/>
  <c r="H2286"/>
  <c r="H2285"/>
  <c r="H2284"/>
  <c r="H2283"/>
  <c r="H2282"/>
  <c r="H2281"/>
  <c r="H2280"/>
  <c r="H2279"/>
  <c r="H2278"/>
  <c r="H2277"/>
  <c r="H2276"/>
  <c r="H2275"/>
  <c r="H2274"/>
  <c r="H2273"/>
  <c r="H2272"/>
  <c r="H2271"/>
  <c r="H2270"/>
  <c r="H2269"/>
  <c r="H2268"/>
  <c r="H2267"/>
  <c r="H2266"/>
  <c r="H2265"/>
  <c r="H2264"/>
  <c r="H2263"/>
  <c r="H2262"/>
  <c r="H2261"/>
  <c r="H2260"/>
  <c r="H2259"/>
  <c r="H2258"/>
  <c r="H2257"/>
  <c r="H2256"/>
  <c r="H2255"/>
  <c r="H2254"/>
  <c r="H2253"/>
  <c r="H2252"/>
  <c r="H2251"/>
  <c r="H2250"/>
  <c r="H2249"/>
  <c r="H2248"/>
  <c r="H2247"/>
  <c r="H2246"/>
  <c r="H2245"/>
  <c r="H2244"/>
  <c r="H2243"/>
  <c r="H2242"/>
  <c r="H2241"/>
  <c r="H2240"/>
  <c r="H2239"/>
  <c r="H2238"/>
  <c r="H2237"/>
  <c r="H2236"/>
  <c r="H2235"/>
  <c r="H2234"/>
  <c r="H2233"/>
  <c r="H2232"/>
  <c r="H2231"/>
  <c r="H2230"/>
  <c r="H2229"/>
  <c r="H2228"/>
  <c r="H2227"/>
  <c r="H2226"/>
  <c r="H2225"/>
  <c r="H2224"/>
  <c r="H2223"/>
  <c r="H2222"/>
  <c r="H2221"/>
  <c r="H2220"/>
  <c r="H2219"/>
  <c r="H2218"/>
  <c r="H2217"/>
  <c r="H2216"/>
  <c r="H2215"/>
  <c r="H2214"/>
  <c r="H2213"/>
  <c r="H2212"/>
  <c r="H2211"/>
  <c r="H2210"/>
  <c r="H2209"/>
  <c r="H2208"/>
  <c r="H2207"/>
  <c r="H2206"/>
  <c r="H2205"/>
  <c r="H2204"/>
  <c r="H2203"/>
  <c r="H2202"/>
  <c r="H2201"/>
  <c r="H2200"/>
  <c r="H2199"/>
  <c r="H2198"/>
  <c r="H2197"/>
  <c r="H2196"/>
  <c r="H2195"/>
  <c r="H2194"/>
  <c r="H2193"/>
  <c r="H2192"/>
  <c r="H2191"/>
  <c r="H2190"/>
  <c r="H2189"/>
  <c r="H2188"/>
  <c r="H2187"/>
  <c r="H2186"/>
  <c r="H2185"/>
  <c r="H2184"/>
  <c r="H2183"/>
  <c r="H2182"/>
  <c r="H2181"/>
  <c r="H2180"/>
  <c r="H2179"/>
  <c r="H2178"/>
  <c r="H2177"/>
  <c r="H2176"/>
  <c r="H2175"/>
  <c r="H2174"/>
  <c r="H2173"/>
  <c r="H2172"/>
  <c r="H2171"/>
  <c r="H2170"/>
  <c r="H2169"/>
  <c r="H2168"/>
  <c r="H2167"/>
  <c r="H2166"/>
  <c r="H2165"/>
  <c r="H2164"/>
  <c r="H2163"/>
  <c r="H2162"/>
  <c r="H2161"/>
  <c r="H2160"/>
  <c r="H2159"/>
  <c r="H2158"/>
  <c r="H2157"/>
  <c r="H2156"/>
  <c r="H2155"/>
  <c r="H2154"/>
  <c r="H2153"/>
  <c r="H2152"/>
  <c r="H2151"/>
  <c r="H2150"/>
  <c r="H2149"/>
  <c r="H2148"/>
  <c r="H2147"/>
  <c r="H2146"/>
  <c r="H2145"/>
  <c r="H2144"/>
  <c r="H2143"/>
  <c r="H2142"/>
  <c r="H2141"/>
  <c r="H2140"/>
  <c r="H2139"/>
  <c r="H2138"/>
  <c r="H2137"/>
  <c r="H2136"/>
  <c r="H2135"/>
  <c r="H2134"/>
  <c r="H2133"/>
  <c r="H2132"/>
  <c r="H2131"/>
  <c r="H2130"/>
  <c r="H2129"/>
  <c r="H2128"/>
  <c r="H2127"/>
  <c r="H2126"/>
  <c r="H2125"/>
  <c r="H2124"/>
  <c r="H2123"/>
  <c r="H2122"/>
  <c r="H2121"/>
  <c r="H2120"/>
  <c r="H2119"/>
  <c r="H2118"/>
  <c r="H2117"/>
  <c r="H2116"/>
  <c r="H2115"/>
  <c r="H2114"/>
  <c r="H2113"/>
  <c r="H2112"/>
  <c r="H2111"/>
  <c r="H2110"/>
  <c r="H2109"/>
  <c r="H2108"/>
  <c r="H2107"/>
  <c r="H2106"/>
  <c r="H2105"/>
  <c r="H2104"/>
  <c r="H2103"/>
  <c r="H2102"/>
  <c r="H2101"/>
  <c r="H2100"/>
  <c r="H2099"/>
  <c r="H2098"/>
  <c r="H2097"/>
  <c r="H2096"/>
  <c r="H2095"/>
  <c r="H2094"/>
  <c r="H2093"/>
  <c r="H2092"/>
  <c r="H2091"/>
  <c r="H2090"/>
  <c r="H2089"/>
  <c r="H2088"/>
  <c r="H2087"/>
  <c r="H2086"/>
  <c r="H2085"/>
  <c r="H2084"/>
  <c r="H2083"/>
  <c r="H2082"/>
  <c r="H2081"/>
  <c r="H2080"/>
  <c r="H2079"/>
  <c r="H2078"/>
  <c r="H2077"/>
  <c r="H2076"/>
  <c r="H2075"/>
  <c r="H2074"/>
  <c r="H2073"/>
  <c r="H2072"/>
  <c r="H2071"/>
  <c r="H2070"/>
  <c r="H2069"/>
  <c r="H2068"/>
  <c r="H2067"/>
  <c r="H2066"/>
  <c r="H2065"/>
  <c r="H2064"/>
  <c r="H2063"/>
  <c r="H2062"/>
  <c r="H2061"/>
  <c r="H2060"/>
  <c r="H2059"/>
  <c r="H2058"/>
  <c r="H2057"/>
  <c r="H2056"/>
  <c r="H2055"/>
  <c r="H2054"/>
  <c r="H2053"/>
  <c r="H2052"/>
  <c r="H2051"/>
  <c r="H2050"/>
  <c r="H2049"/>
  <c r="H2048"/>
  <c r="H2047"/>
  <c r="H2046"/>
  <c r="H2045"/>
  <c r="H2044"/>
  <c r="H2043"/>
  <c r="H2042"/>
  <c r="H2041"/>
  <c r="H2040"/>
  <c r="H2039"/>
  <c r="H2038"/>
  <c r="H2037"/>
  <c r="H2036"/>
  <c r="H2035"/>
  <c r="H2034"/>
  <c r="H2033"/>
  <c r="H2032"/>
  <c r="H2031"/>
  <c r="H2030"/>
  <c r="H2029"/>
  <c r="H2028"/>
  <c r="H2027"/>
  <c r="H2026"/>
  <c r="H2025"/>
  <c r="H2024"/>
  <c r="H2023"/>
  <c r="H2022"/>
  <c r="H2021"/>
  <c r="H2020"/>
  <c r="H2019"/>
  <c r="H2018"/>
  <c r="H2017"/>
  <c r="H2016"/>
  <c r="H2015"/>
  <c r="H2014"/>
  <c r="H2013"/>
  <c r="H2012"/>
  <c r="H2011"/>
  <c r="H2010"/>
  <c r="H2009"/>
  <c r="H2008"/>
  <c r="H2007"/>
  <c r="H2006"/>
  <c r="H2005"/>
  <c r="H2004"/>
  <c r="H2003"/>
  <c r="H2002"/>
  <c r="H2001"/>
  <c r="H2000"/>
  <c r="H1999"/>
  <c r="H1998"/>
  <c r="H1997"/>
  <c r="H1996"/>
  <c r="H1995"/>
  <c r="H1994"/>
  <c r="H1993"/>
  <c r="H1992"/>
  <c r="H1991"/>
  <c r="H1990"/>
  <c r="H1989"/>
  <c r="H1988"/>
  <c r="H1987"/>
  <c r="H1986"/>
  <c r="H1985"/>
  <c r="H1984"/>
  <c r="H1983"/>
  <c r="H1982"/>
  <c r="H1981"/>
  <c r="H1980"/>
  <c r="H1979"/>
  <c r="H1978"/>
  <c r="H1977"/>
  <c r="H1976"/>
  <c r="H1975"/>
  <c r="H1974"/>
  <c r="H1973"/>
  <c r="H1972"/>
  <c r="H1971"/>
  <c r="H1970"/>
  <c r="H1969"/>
  <c r="H1968"/>
  <c r="H1967"/>
  <c r="H1966"/>
  <c r="H1965"/>
  <c r="H1964"/>
  <c r="H1963"/>
  <c r="H1962"/>
  <c r="H1961"/>
  <c r="H1960"/>
  <c r="H1959"/>
  <c r="H1958"/>
  <c r="H1957"/>
  <c r="H1956"/>
  <c r="H1955"/>
  <c r="H1954"/>
  <c r="H1953"/>
  <c r="H1952"/>
  <c r="H1951"/>
  <c r="H1950"/>
  <c r="H1949"/>
  <c r="H1948"/>
  <c r="H1947"/>
  <c r="H1946"/>
  <c r="H1945"/>
  <c r="H1944"/>
  <c r="H1943"/>
  <c r="H1942"/>
  <c r="H1941"/>
  <c r="H1940"/>
  <c r="H1939"/>
  <c r="H1938"/>
  <c r="H1937"/>
  <c r="H1936"/>
  <c r="H1935"/>
  <c r="H1934"/>
  <c r="H1933"/>
  <c r="H1932"/>
  <c r="H1931"/>
  <c r="H1930"/>
  <c r="H1929"/>
  <c r="H1928"/>
  <c r="H1927"/>
  <c r="H1926"/>
  <c r="H1925"/>
  <c r="H1924"/>
  <c r="H1923"/>
  <c r="H1922"/>
  <c r="H1921"/>
  <c r="H1920"/>
  <c r="H1919"/>
  <c r="H1918"/>
  <c r="H1917"/>
  <c r="H1916"/>
  <c r="H1915"/>
  <c r="H1914"/>
  <c r="H1913"/>
  <c r="H1912"/>
  <c r="H1911"/>
  <c r="H1910"/>
  <c r="H1909"/>
  <c r="H1908"/>
  <c r="H1907"/>
  <c r="H1906"/>
  <c r="H1905"/>
  <c r="H1904"/>
  <c r="H1903"/>
  <c r="H1902"/>
  <c r="H1901"/>
  <c r="H1900"/>
  <c r="H1899"/>
  <c r="H1898"/>
  <c r="H1897"/>
  <c r="H1896"/>
  <c r="H1895"/>
  <c r="H1894"/>
  <c r="H1893"/>
  <c r="H1892"/>
  <c r="H1891"/>
  <c r="H1890"/>
  <c r="H1889"/>
  <c r="H1888"/>
  <c r="H1887"/>
  <c r="H1886"/>
  <c r="H1885"/>
  <c r="H1884"/>
  <c r="H1883"/>
  <c r="H1882"/>
  <c r="H1881"/>
  <c r="H1880"/>
  <c r="H1879"/>
  <c r="H1878"/>
  <c r="H1877"/>
  <c r="H1876"/>
  <c r="H1875"/>
  <c r="H1874"/>
  <c r="H1873"/>
  <c r="H1872"/>
  <c r="H1871"/>
  <c r="H1870"/>
  <c r="H1869"/>
  <c r="H1868"/>
  <c r="H1867"/>
  <c r="H1866"/>
  <c r="H1865"/>
  <c r="H1864"/>
  <c r="H1863"/>
  <c r="H1862"/>
  <c r="H1861"/>
  <c r="H1860"/>
  <c r="H1859"/>
  <c r="H1858"/>
  <c r="H1857"/>
  <c r="H1856"/>
  <c r="H1855"/>
  <c r="H1854"/>
  <c r="H1853"/>
  <c r="H1852"/>
  <c r="H1851"/>
  <c r="H1850"/>
  <c r="H1849"/>
  <c r="H1848"/>
  <c r="H1847"/>
  <c r="H1846"/>
  <c r="H1845"/>
  <c r="H1844"/>
  <c r="H1843"/>
  <c r="H1842"/>
  <c r="H1841"/>
  <c r="H1840"/>
  <c r="H1839"/>
  <c r="H1838"/>
  <c r="H1837"/>
  <c r="H1836"/>
  <c r="H1835"/>
  <c r="H1834"/>
  <c r="H1833"/>
  <c r="H1832"/>
  <c r="H1831"/>
  <c r="H1830"/>
  <c r="H1829"/>
  <c r="H1828"/>
  <c r="H1827"/>
  <c r="H1826"/>
  <c r="H1825"/>
  <c r="H1824"/>
  <c r="H1823"/>
  <c r="H1822"/>
  <c r="H1821"/>
  <c r="H1820"/>
  <c r="H1819"/>
  <c r="H1818"/>
  <c r="H1817"/>
  <c r="H1816"/>
  <c r="H1815"/>
  <c r="H1814"/>
  <c r="H1813"/>
  <c r="H1812"/>
  <c r="H1811"/>
  <c r="H1810"/>
  <c r="H1809"/>
  <c r="H1808"/>
  <c r="H1807"/>
  <c r="H1806"/>
  <c r="H1805"/>
  <c r="H1804"/>
  <c r="H1803"/>
  <c r="H1802"/>
  <c r="H1801"/>
  <c r="H1800"/>
  <c r="H1799"/>
  <c r="H1798"/>
  <c r="H1797"/>
  <c r="H1796"/>
  <c r="H1795"/>
  <c r="H1794"/>
  <c r="H1793"/>
  <c r="H1792"/>
  <c r="H1791"/>
  <c r="H1790"/>
  <c r="H1789"/>
  <c r="H1788"/>
  <c r="H1787"/>
  <c r="H1786"/>
  <c r="H1785"/>
  <c r="H1784"/>
  <c r="H1783"/>
  <c r="H1782"/>
  <c r="H1781"/>
  <c r="H1780"/>
  <c r="H1779"/>
  <c r="H1778"/>
  <c r="H1777"/>
  <c r="H1776"/>
  <c r="H1775"/>
  <c r="H1774"/>
  <c r="H1773"/>
  <c r="H1772"/>
  <c r="H1771"/>
  <c r="H1770"/>
  <c r="H1769"/>
  <c r="H1768"/>
  <c r="H1767"/>
  <c r="H1766"/>
  <c r="H1765"/>
  <c r="H1764"/>
  <c r="H1763"/>
  <c r="H1762"/>
  <c r="H1761"/>
  <c r="H1760"/>
  <c r="H1759"/>
  <c r="H1758"/>
  <c r="H1757"/>
  <c r="H1756"/>
  <c r="H1755"/>
  <c r="H1754"/>
  <c r="H1753"/>
  <c r="H1752"/>
  <c r="H1751"/>
  <c r="H1750"/>
  <c r="H1749"/>
  <c r="H1748"/>
  <c r="H1747"/>
  <c r="H1746"/>
  <c r="H1745"/>
  <c r="H1744"/>
  <c r="H1743"/>
  <c r="H1742"/>
  <c r="H1741"/>
  <c r="H1740"/>
  <c r="H1739"/>
  <c r="H1738"/>
  <c r="H1737"/>
  <c r="H1736"/>
  <c r="H1735"/>
  <c r="H1734"/>
  <c r="H1733"/>
  <c r="H1732"/>
  <c r="H1731"/>
  <c r="H1730"/>
  <c r="H1729"/>
  <c r="H1728"/>
  <c r="H1727"/>
  <c r="H1726"/>
  <c r="H1725"/>
  <c r="H1724"/>
  <c r="H1723"/>
  <c r="H1722"/>
  <c r="H1721"/>
  <c r="H1720"/>
  <c r="H1719"/>
  <c r="H1718"/>
  <c r="H1717"/>
  <c r="H1716"/>
  <c r="H1715"/>
  <c r="H1714"/>
  <c r="H1713"/>
  <c r="H1712"/>
  <c r="H1711"/>
  <c r="H1710"/>
  <c r="H1709"/>
  <c r="H1708"/>
  <c r="H1707"/>
  <c r="H1706"/>
  <c r="H1705"/>
  <c r="H1704"/>
  <c r="H1703"/>
  <c r="H1702"/>
  <c r="H1701"/>
  <c r="H1700"/>
  <c r="H1699"/>
  <c r="H1698"/>
  <c r="H1697"/>
  <c r="H1696"/>
  <c r="H1695"/>
  <c r="H1694"/>
  <c r="H1693"/>
  <c r="H1692"/>
  <c r="H1691"/>
  <c r="H1690"/>
  <c r="H1689"/>
  <c r="H1688"/>
  <c r="H1687"/>
  <c r="H1686"/>
  <c r="H1685"/>
  <c r="H1684"/>
  <c r="H1683"/>
  <c r="H1682"/>
  <c r="H1681"/>
  <c r="H1680"/>
  <c r="H1679"/>
  <c r="H1678"/>
  <c r="H1677"/>
  <c r="H1676"/>
  <c r="H1675"/>
  <c r="H1674"/>
  <c r="H1673"/>
  <c r="H1672"/>
  <c r="H1671"/>
  <c r="H1670"/>
  <c r="H1669"/>
  <c r="H1668"/>
  <c r="H1667"/>
  <c r="H1666"/>
  <c r="H1665"/>
  <c r="H1664"/>
  <c r="H1663"/>
  <c r="H1662"/>
  <c r="H1661"/>
  <c r="H1660"/>
  <c r="H1659"/>
  <c r="H1658"/>
  <c r="H1657"/>
  <c r="H1656"/>
  <c r="H1655"/>
  <c r="H1654"/>
  <c r="H1653"/>
  <c r="H1652"/>
  <c r="H1651"/>
  <c r="H1650"/>
  <c r="H1649"/>
  <c r="H1648"/>
  <c r="H1647"/>
  <c r="H1646"/>
  <c r="H1645"/>
  <c r="H1644"/>
  <c r="H1643"/>
  <c r="H1642"/>
  <c r="H1641"/>
  <c r="H1640"/>
  <c r="H1639"/>
  <c r="H1638"/>
  <c r="H1637"/>
  <c r="H1636"/>
  <c r="H1635"/>
  <c r="H1634"/>
  <c r="H1633"/>
  <c r="H1632"/>
  <c r="H1631"/>
  <c r="H1630"/>
  <c r="H1629"/>
  <c r="H1628"/>
  <c r="H1627"/>
  <c r="H1626"/>
  <c r="H1625"/>
  <c r="H1624"/>
  <c r="H1623"/>
  <c r="H1622"/>
  <c r="H1621"/>
  <c r="H1620"/>
  <c r="H1619"/>
  <c r="H1618"/>
  <c r="H1617"/>
  <c r="H1616"/>
  <c r="H1615"/>
  <c r="H1614"/>
  <c r="H1613"/>
  <c r="H1612"/>
  <c r="H1611"/>
  <c r="H1610"/>
  <c r="H1609"/>
  <c r="H1608"/>
  <c r="H1607"/>
  <c r="H1606"/>
  <c r="H1605"/>
  <c r="H1604"/>
  <c r="H1603"/>
  <c r="H1602"/>
  <c r="H1601"/>
  <c r="H1600"/>
  <c r="H1599"/>
  <c r="H1598"/>
  <c r="H1597"/>
  <c r="H1596"/>
  <c r="H1595"/>
  <c r="H1594"/>
  <c r="H1593"/>
  <c r="H1592"/>
  <c r="H1591"/>
  <c r="H1590"/>
  <c r="H1589"/>
  <c r="H1588"/>
  <c r="H1587"/>
  <c r="H1586"/>
  <c r="H1585"/>
  <c r="H1584"/>
  <c r="H1583"/>
  <c r="H1582"/>
  <c r="H1581"/>
  <c r="H1580"/>
  <c r="H1579"/>
  <c r="H1578"/>
  <c r="H1577"/>
  <c r="H1576"/>
  <c r="H1575"/>
  <c r="H1574"/>
  <c r="H1573"/>
  <c r="H1572"/>
  <c r="H1571"/>
  <c r="H1570"/>
  <c r="H1569"/>
  <c r="H1568"/>
  <c r="H1567"/>
  <c r="H1566"/>
  <c r="H1565"/>
  <c r="H1564"/>
  <c r="H1563"/>
  <c r="H1562"/>
  <c r="H1561"/>
  <c r="H1560"/>
  <c r="H1559"/>
  <c r="H1558"/>
  <c r="H1557"/>
  <c r="H1556"/>
  <c r="H1555"/>
  <c r="H1554"/>
  <c r="H1553"/>
  <c r="H1552"/>
  <c r="H1551"/>
  <c r="H1550"/>
  <c r="H1549"/>
  <c r="H1548"/>
  <c r="H1547"/>
  <c r="H1546"/>
  <c r="H1545"/>
  <c r="H1544"/>
  <c r="H1543"/>
  <c r="H1542"/>
  <c r="H1541"/>
  <c r="H1540"/>
  <c r="H1539"/>
  <c r="H1538"/>
  <c r="H1537"/>
  <c r="H1536"/>
  <c r="H1535"/>
  <c r="H1534"/>
  <c r="H1533"/>
  <c r="H1532"/>
  <c r="H1531"/>
  <c r="H1530"/>
  <c r="H1529"/>
  <c r="H1528"/>
  <c r="H1527"/>
  <c r="H1526"/>
  <c r="H1525"/>
  <c r="H1524"/>
  <c r="H1523"/>
  <c r="H1522"/>
  <c r="H1521"/>
  <c r="H1520"/>
  <c r="H1519"/>
  <c r="H1518"/>
  <c r="H1517"/>
  <c r="H1516"/>
  <c r="H1515"/>
  <c r="H1514"/>
  <c r="H1513"/>
  <c r="H1512"/>
  <c r="H1511"/>
  <c r="H1510"/>
  <c r="H1509"/>
  <c r="H1508"/>
  <c r="H1507"/>
  <c r="H1506"/>
  <c r="H1505"/>
  <c r="H1504"/>
  <c r="H1503"/>
  <c r="H1502"/>
  <c r="H1501"/>
  <c r="H1500"/>
  <c r="H1499"/>
  <c r="H1498"/>
  <c r="H1497"/>
  <c r="H1496"/>
  <c r="H1495"/>
  <c r="H1494"/>
  <c r="H1493"/>
  <c r="H1492"/>
  <c r="H1491"/>
  <c r="H1490"/>
  <c r="H1489"/>
  <c r="H1488"/>
  <c r="H1487"/>
  <c r="H1486"/>
  <c r="H1485"/>
  <c r="H1484"/>
  <c r="H1483"/>
  <c r="H1482"/>
  <c r="H1481"/>
  <c r="H1480"/>
  <c r="H1479"/>
  <c r="H1478"/>
  <c r="H1477"/>
  <c r="H1476"/>
  <c r="H1475"/>
  <c r="H1474"/>
  <c r="H1473"/>
  <c r="H1472"/>
  <c r="H1471"/>
  <c r="H1470"/>
  <c r="H1469"/>
  <c r="H1468"/>
  <c r="H1467"/>
  <c r="H1466"/>
  <c r="H1465"/>
  <c r="H1464"/>
  <c r="H1463"/>
  <c r="H1462"/>
  <c r="H1461"/>
  <c r="H1460"/>
  <c r="H1459"/>
  <c r="H1458"/>
  <c r="H1457"/>
  <c r="H1456"/>
  <c r="H1455"/>
  <c r="H1454"/>
  <c r="H1453"/>
  <c r="H1452"/>
  <c r="H1451"/>
  <c r="H1450"/>
  <c r="H1449"/>
  <c r="H1448"/>
  <c r="H1447"/>
  <c r="H1446"/>
  <c r="H1445"/>
  <c r="H1444"/>
  <c r="H1443"/>
  <c r="H1442"/>
  <c r="H1441"/>
  <c r="H1440"/>
  <c r="H1439"/>
  <c r="H1438"/>
  <c r="H1437"/>
  <c r="H1436"/>
  <c r="H1435"/>
  <c r="H1434"/>
  <c r="H1433"/>
  <c r="H1432"/>
  <c r="H1431"/>
  <c r="H1430"/>
  <c r="H1429"/>
  <c r="H1428"/>
  <c r="H1427"/>
  <c r="H1426"/>
  <c r="H1425"/>
  <c r="H1424"/>
  <c r="H1423"/>
  <c r="H1422"/>
  <c r="H1421"/>
  <c r="H1420"/>
  <c r="H1419"/>
  <c r="H1418"/>
  <c r="H1417"/>
  <c r="H1416"/>
  <c r="H1415"/>
  <c r="H1414"/>
  <c r="H1413"/>
  <c r="H1412"/>
  <c r="H1411"/>
  <c r="H1410"/>
  <c r="H1409"/>
  <c r="H1408"/>
  <c r="H1407"/>
  <c r="H1406"/>
  <c r="H1405"/>
  <c r="H1404"/>
  <c r="H1403"/>
  <c r="H1402"/>
  <c r="H1401"/>
  <c r="H1400"/>
  <c r="H1399"/>
  <c r="H1398"/>
  <c r="H1397"/>
  <c r="H1396"/>
  <c r="H1395"/>
  <c r="H1394"/>
  <c r="H1393"/>
  <c r="H1392"/>
  <c r="H1391"/>
  <c r="H1390"/>
  <c r="H1389"/>
  <c r="H1388"/>
  <c r="H1387"/>
  <c r="H1386"/>
  <c r="H1385"/>
  <c r="H1384"/>
  <c r="H1383"/>
  <c r="H1382"/>
  <c r="H1381"/>
  <c r="H1380"/>
  <c r="H1379"/>
  <c r="H1378"/>
  <c r="H1377"/>
  <c r="H1376"/>
  <c r="H1375"/>
  <c r="H1374"/>
  <c r="H1373"/>
  <c r="H1372"/>
  <c r="H1371"/>
  <c r="H1370"/>
  <c r="H1369"/>
  <c r="H1368"/>
  <c r="H1367"/>
  <c r="H1366"/>
  <c r="H1365"/>
  <c r="H1364"/>
  <c r="H1363"/>
  <c r="H1362"/>
  <c r="H1361"/>
  <c r="H1360"/>
  <c r="H1359"/>
  <c r="H1358"/>
  <c r="H1357"/>
  <c r="H1356"/>
  <c r="H1355"/>
  <c r="H1354"/>
  <c r="H1353"/>
  <c r="H1352"/>
  <c r="H1351"/>
  <c r="H1350"/>
  <c r="H1349"/>
  <c r="H1348"/>
  <c r="H1347"/>
  <c r="H1346"/>
  <c r="H1345"/>
  <c r="H1344"/>
  <c r="H1343"/>
  <c r="H1342"/>
  <c r="H1341"/>
  <c r="H1340"/>
  <c r="H1339"/>
  <c r="H1338"/>
  <c r="H1337"/>
  <c r="H1336"/>
  <c r="H1335"/>
  <c r="H1334"/>
  <c r="H1333"/>
  <c r="H1332"/>
  <c r="H1331"/>
  <c r="H1330"/>
  <c r="H1329"/>
  <c r="H1328"/>
  <c r="H1327"/>
  <c r="H1326"/>
  <c r="H1325"/>
  <c r="H1324"/>
  <c r="H1323"/>
  <c r="H1322"/>
  <c r="H1321"/>
  <c r="H1320"/>
  <c r="H1319"/>
  <c r="H1318"/>
  <c r="H1317"/>
  <c r="H1316"/>
  <c r="H1315"/>
  <c r="H1314"/>
  <c r="H1313"/>
  <c r="H1312"/>
  <c r="H1311"/>
  <c r="H1310"/>
  <c r="H1309"/>
  <c r="H1308"/>
  <c r="H1307"/>
  <c r="H1306"/>
  <c r="H1305"/>
  <c r="H1304"/>
  <c r="H1303"/>
  <c r="H1302"/>
  <c r="H1301"/>
  <c r="H1300"/>
  <c r="H1299"/>
  <c r="H1298"/>
  <c r="H1297"/>
  <c r="H1296"/>
  <c r="H1295"/>
  <c r="H1294"/>
  <c r="H1293"/>
  <c r="H1292"/>
  <c r="H1291"/>
  <c r="H1290"/>
  <c r="H1289"/>
  <c r="H1288"/>
  <c r="H1287"/>
  <c r="H1286"/>
  <c r="H1285"/>
  <c r="H1284"/>
  <c r="H1283"/>
  <c r="H1282"/>
  <c r="H1281"/>
  <c r="H1280"/>
  <c r="H1279"/>
  <c r="H1278"/>
  <c r="H1277"/>
  <c r="H1276"/>
  <c r="H1275"/>
  <c r="H1274"/>
  <c r="H1273"/>
  <c r="H1272"/>
  <c r="H1271"/>
  <c r="H1270"/>
  <c r="H1269"/>
  <c r="H1268"/>
  <c r="H1267"/>
  <c r="H1266"/>
  <c r="H1265"/>
  <c r="H1264"/>
  <c r="H1263"/>
  <c r="H1262"/>
  <c r="H1261"/>
  <c r="H1260"/>
  <c r="H1259"/>
  <c r="H1258"/>
  <c r="H1257"/>
  <c r="H1256"/>
  <c r="H1255"/>
  <c r="H1254"/>
  <c r="H1253"/>
  <c r="H1252"/>
  <c r="H1251"/>
  <c r="H1250"/>
  <c r="H1249"/>
  <c r="H1248"/>
  <c r="H1247"/>
  <c r="H1246"/>
  <c r="H1245"/>
  <c r="H1244"/>
  <c r="H1243"/>
  <c r="H1242"/>
  <c r="H1241"/>
  <c r="H1240"/>
  <c r="H1239"/>
  <c r="H1238"/>
  <c r="H1237"/>
  <c r="H1236"/>
  <c r="H1235"/>
  <c r="H1234"/>
  <c r="H1233"/>
  <c r="H1232"/>
  <c r="H1231"/>
  <c r="H1230"/>
  <c r="H1229"/>
  <c r="H1228"/>
  <c r="H1227"/>
  <c r="H1226"/>
  <c r="H1225"/>
  <c r="H1224"/>
  <c r="H1223"/>
  <c r="H1222"/>
  <c r="H1221"/>
  <c r="H1220"/>
  <c r="H1219"/>
  <c r="H1218"/>
  <c r="H1217"/>
  <c r="H1216"/>
  <c r="H1215"/>
  <c r="H1214"/>
  <c r="H1213"/>
  <c r="H1212"/>
  <c r="H1211"/>
  <c r="H1210"/>
  <c r="H1209"/>
  <c r="H1208"/>
  <c r="H1207"/>
  <c r="H1206"/>
  <c r="H1205"/>
  <c r="H1204"/>
  <c r="H1203"/>
  <c r="H1202"/>
  <c r="H1201"/>
  <c r="H1200"/>
  <c r="H1199"/>
  <c r="H1198"/>
  <c r="H1197"/>
  <c r="H1196"/>
  <c r="H1195"/>
  <c r="H1194"/>
  <c r="H1193"/>
  <c r="H1192"/>
  <c r="H1191"/>
  <c r="H1190"/>
  <c r="H1189"/>
  <c r="H1188"/>
  <c r="H1187"/>
  <c r="H1186"/>
  <c r="H1185"/>
  <c r="H1184"/>
  <c r="H1183"/>
  <c r="H1182"/>
  <c r="H1181"/>
  <c r="H1180"/>
  <c r="H1179"/>
  <c r="H1178"/>
  <c r="H1177"/>
  <c r="H1176"/>
  <c r="H1175"/>
  <c r="H1174"/>
  <c r="H1173"/>
  <c r="H1172"/>
  <c r="H1171"/>
  <c r="H1170"/>
  <c r="H1169"/>
  <c r="H1168"/>
  <c r="H1167"/>
  <c r="H1166"/>
  <c r="H1165"/>
  <c r="H1164"/>
  <c r="H1163"/>
  <c r="H1162"/>
  <c r="H1161"/>
  <c r="H1160"/>
  <c r="H1159"/>
  <c r="H1158"/>
  <c r="H1157"/>
  <c r="H1156"/>
  <c r="H1155"/>
  <c r="H1154"/>
  <c r="H1153"/>
  <c r="H1152"/>
  <c r="H1151"/>
  <c r="H1150"/>
  <c r="H1149"/>
  <c r="H1148"/>
  <c r="H1147"/>
  <c r="H1146"/>
  <c r="H1145"/>
  <c r="H1144"/>
  <c r="H1143"/>
  <c r="H1142"/>
  <c r="H1141"/>
  <c r="H1140"/>
  <c r="H1139"/>
  <c r="H1138"/>
  <c r="H1137"/>
  <c r="H1136"/>
  <c r="H1135"/>
  <c r="H1134"/>
  <c r="H1133"/>
  <c r="H1132"/>
  <c r="H1131"/>
  <c r="H1130"/>
  <c r="H1129"/>
  <c r="H1128"/>
  <c r="H1127"/>
  <c r="H1126"/>
  <c r="H1125"/>
  <c r="H1124"/>
  <c r="H1123"/>
  <c r="H1122"/>
  <c r="H1121"/>
  <c r="H1120"/>
  <c r="H1119"/>
  <c r="H1118"/>
  <c r="H1117"/>
  <c r="H1116"/>
  <c r="H1115"/>
  <c r="H1114"/>
  <c r="H1113"/>
  <c r="H1112"/>
  <c r="H1111"/>
  <c r="H1110"/>
  <c r="H1109"/>
  <c r="H1108"/>
  <c r="H1107"/>
  <c r="H1106"/>
  <c r="H1105"/>
  <c r="H1104"/>
  <c r="H1103"/>
  <c r="H1102"/>
  <c r="H1101"/>
  <c r="H1100"/>
  <c r="H1099"/>
  <c r="H1098"/>
  <c r="H1097"/>
  <c r="H1096"/>
  <c r="H1095"/>
  <c r="H1094"/>
  <c r="H1093"/>
  <c r="H1092"/>
  <c r="H1091"/>
  <c r="H1090"/>
  <c r="H1089"/>
  <c r="H1088"/>
  <c r="H1087"/>
  <c r="H1086"/>
  <c r="H1085"/>
  <c r="H1084"/>
  <c r="H1083"/>
  <c r="H1082"/>
  <c r="H1081"/>
  <c r="H1080"/>
  <c r="H1079"/>
  <c r="H1078"/>
  <c r="H1077"/>
  <c r="H1076"/>
  <c r="H1075"/>
  <c r="H1074"/>
  <c r="H1073"/>
  <c r="H1072"/>
  <c r="H1071"/>
  <c r="H1070"/>
  <c r="H1069"/>
  <c r="H1068"/>
  <c r="H1067"/>
  <c r="H1066"/>
  <c r="H1065"/>
  <c r="H1064"/>
  <c r="H1063"/>
  <c r="H1062"/>
  <c r="H1061"/>
  <c r="H1060"/>
  <c r="H1059"/>
  <c r="H1058"/>
  <c r="H1057"/>
  <c r="H1056"/>
  <c r="H1055"/>
  <c r="H1054"/>
  <c r="H1053"/>
  <c r="H1052"/>
  <c r="H1051"/>
  <c r="H1050"/>
  <c r="H1049"/>
  <c r="H1048"/>
  <c r="H1047"/>
  <c r="H1046"/>
  <c r="H1045"/>
  <c r="H1044"/>
  <c r="H1043"/>
  <c r="H1042"/>
  <c r="H1041"/>
  <c r="H1040"/>
  <c r="H1039"/>
  <c r="H1038"/>
  <c r="H1037"/>
  <c r="H1036"/>
  <c r="H1035"/>
  <c r="H1034"/>
  <c r="H1033"/>
  <c r="H1032"/>
  <c r="H1031"/>
  <c r="H1030"/>
  <c r="H1029"/>
  <c r="H1028"/>
  <c r="H1027"/>
  <c r="H1026"/>
  <c r="H1025"/>
  <c r="H1024"/>
  <c r="H1023"/>
  <c r="H1022"/>
  <c r="H1021"/>
  <c r="H1020"/>
  <c r="H1019"/>
  <c r="H1018"/>
  <c r="H1017"/>
  <c r="H1016"/>
  <c r="H1015"/>
  <c r="H1014"/>
  <c r="H1013"/>
  <c r="H1012"/>
  <c r="H1011"/>
  <c r="H1010"/>
  <c r="H1009"/>
  <c r="H1008"/>
  <c r="H1007"/>
  <c r="H1006"/>
  <c r="H1005"/>
  <c r="H1004"/>
  <c r="H1003"/>
  <c r="H1002"/>
  <c r="H1001"/>
  <c r="H1000"/>
  <c r="H999"/>
  <c r="H998"/>
  <c r="H997"/>
  <c r="H996"/>
  <c r="H995"/>
  <c r="H994"/>
  <c r="H993"/>
  <c r="H992"/>
  <c r="H991"/>
  <c r="H990"/>
  <c r="H989"/>
  <c r="H988"/>
  <c r="H987"/>
  <c r="H986"/>
  <c r="H985"/>
  <c r="H984"/>
  <c r="H983"/>
  <c r="H982"/>
  <c r="H981"/>
  <c r="H980"/>
  <c r="H979"/>
  <c r="H978"/>
  <c r="H977"/>
  <c r="H976"/>
  <c r="H975"/>
  <c r="H974"/>
  <c r="H973"/>
  <c r="H972"/>
  <c r="H971"/>
  <c r="H970"/>
  <c r="H969"/>
  <c r="H968"/>
  <c r="H967"/>
  <c r="H966"/>
  <c r="H965"/>
  <c r="H964"/>
  <c r="H963"/>
  <c r="H962"/>
  <c r="H961"/>
  <c r="H960"/>
  <c r="H959"/>
  <c r="H958"/>
  <c r="H957"/>
  <c r="H956"/>
  <c r="H955"/>
  <c r="H954"/>
  <c r="H953"/>
  <c r="H952"/>
  <c r="H951"/>
  <c r="H950"/>
  <c r="H949"/>
  <c r="H948"/>
  <c r="H947"/>
  <c r="H946"/>
  <c r="H945"/>
  <c r="H944"/>
  <c r="H943"/>
  <c r="H942"/>
  <c r="H941"/>
  <c r="H940"/>
  <c r="H939"/>
  <c r="H938"/>
  <c r="H937"/>
  <c r="H936"/>
  <c r="H935"/>
  <c r="H934"/>
  <c r="H933"/>
  <c r="H932"/>
  <c r="H931"/>
  <c r="H930"/>
  <c r="H929"/>
  <c r="H928"/>
  <c r="H927"/>
  <c r="H926"/>
  <c r="H925"/>
  <c r="H924"/>
  <c r="H923"/>
  <c r="H922"/>
  <c r="H921"/>
  <c r="H920"/>
  <c r="H919"/>
  <c r="H918"/>
  <c r="H917"/>
  <c r="H916"/>
  <c r="H915"/>
  <c r="H914"/>
  <c r="H913"/>
  <c r="H912"/>
  <c r="H911"/>
  <c r="H910"/>
  <c r="H909"/>
  <c r="H908"/>
  <c r="H907"/>
  <c r="H906"/>
  <c r="H905"/>
  <c r="H904"/>
  <c r="H903"/>
  <c r="H902"/>
  <c r="H901"/>
  <c r="H900"/>
  <c r="H899"/>
  <c r="H898"/>
  <c r="H897"/>
  <c r="H896"/>
  <c r="H895"/>
  <c r="H894"/>
  <c r="H893"/>
  <c r="H892"/>
  <c r="H891"/>
  <c r="H890"/>
  <c r="H889"/>
  <c r="H888"/>
  <c r="H887"/>
  <c r="H886"/>
  <c r="H885"/>
  <c r="H884"/>
  <c r="H883"/>
  <c r="H882"/>
  <c r="H881"/>
  <c r="H880"/>
  <c r="H879"/>
  <c r="H878"/>
  <c r="H877"/>
  <c r="H876"/>
  <c r="H875"/>
  <c r="H874"/>
  <c r="H873"/>
  <c r="H872"/>
  <c r="H871"/>
  <c r="H870"/>
  <c r="H869"/>
  <c r="H868"/>
  <c r="H867"/>
  <c r="H866"/>
  <c r="H865"/>
  <c r="H864"/>
  <c r="H863"/>
  <c r="H862"/>
  <c r="H861"/>
  <c r="H860"/>
  <c r="H859"/>
  <c r="H858"/>
  <c r="H857"/>
  <c r="H856"/>
  <c r="H855"/>
  <c r="H854"/>
  <c r="H853"/>
  <c r="H852"/>
  <c r="H851"/>
  <c r="H850"/>
  <c r="H849"/>
  <c r="H848"/>
  <c r="H847"/>
  <c r="H846"/>
  <c r="H845"/>
  <c r="H844"/>
  <c r="H843"/>
  <c r="H842"/>
  <c r="H841"/>
  <c r="H840"/>
  <c r="H839"/>
  <c r="H838"/>
  <c r="H837"/>
  <c r="H836"/>
  <c r="H835"/>
  <c r="H834"/>
  <c r="H833"/>
  <c r="H832"/>
  <c r="H831"/>
  <c r="H830"/>
  <c r="H829"/>
  <c r="H828"/>
  <c r="H827"/>
  <c r="H826"/>
  <c r="H825"/>
  <c r="H824"/>
  <c r="H823"/>
  <c r="H822"/>
  <c r="H821"/>
  <c r="H820"/>
  <c r="H819"/>
  <c r="H818"/>
  <c r="H817"/>
  <c r="H816"/>
  <c r="H815"/>
  <c r="H814"/>
  <c r="H813"/>
  <c r="H812"/>
  <c r="H811"/>
  <c r="H810"/>
  <c r="H809"/>
  <c r="H808"/>
  <c r="H807"/>
  <c r="H806"/>
  <c r="H805"/>
  <c r="H804"/>
  <c r="H803"/>
  <c r="H802"/>
  <c r="H801"/>
  <c r="H800"/>
  <c r="H799"/>
  <c r="H798"/>
  <c r="H797"/>
  <c r="H796"/>
  <c r="H795"/>
  <c r="H794"/>
  <c r="H793"/>
  <c r="H792"/>
  <c r="H791"/>
  <c r="H790"/>
  <c r="H789"/>
  <c r="H788"/>
  <c r="H787"/>
  <c r="H786"/>
  <c r="H785"/>
  <c r="H784"/>
  <c r="H783"/>
  <c r="H782"/>
  <c r="H781"/>
  <c r="H780"/>
  <c r="H779"/>
  <c r="H778"/>
  <c r="H777"/>
  <c r="H776"/>
  <c r="H775"/>
  <c r="H774"/>
  <c r="H773"/>
  <c r="H772"/>
  <c r="H771"/>
  <c r="H770"/>
  <c r="H769"/>
  <c r="H768"/>
  <c r="H767"/>
  <c r="H766"/>
  <c r="H765"/>
  <c r="H764"/>
  <c r="H763"/>
  <c r="H762"/>
  <c r="H761"/>
  <c r="H760"/>
  <c r="H759"/>
  <c r="H758"/>
  <c r="H757"/>
  <c r="H756"/>
  <c r="H755"/>
  <c r="H754"/>
  <c r="H753"/>
  <c r="H752"/>
  <c r="H751"/>
  <c r="H750"/>
  <c r="H749"/>
  <c r="H748"/>
  <c r="H747"/>
  <c r="H746"/>
  <c r="H745"/>
  <c r="H744"/>
  <c r="H743"/>
  <c r="H742"/>
  <c r="H741"/>
  <c r="H740"/>
  <c r="H739"/>
  <c r="H738"/>
  <c r="H737"/>
  <c r="H736"/>
  <c r="H735"/>
  <c r="H734"/>
  <c r="H733"/>
  <c r="H732"/>
  <c r="H731"/>
  <c r="H730"/>
  <c r="H729"/>
  <c r="H728"/>
  <c r="H727"/>
  <c r="H726"/>
  <c r="H725"/>
  <c r="H724"/>
  <c r="H723"/>
  <c r="H722"/>
  <c r="H721"/>
  <c r="H720"/>
  <c r="H719"/>
  <c r="H718"/>
  <c r="H717"/>
  <c r="H716"/>
  <c r="H715"/>
  <c r="H714"/>
  <c r="H713"/>
  <c r="H712"/>
  <c r="H711"/>
  <c r="H710"/>
  <c r="H709"/>
  <c r="H708"/>
  <c r="H707"/>
  <c r="H706"/>
  <c r="H705"/>
  <c r="H704"/>
  <c r="H703"/>
  <c r="H702"/>
  <c r="H701"/>
  <c r="H700"/>
  <c r="H699"/>
  <c r="H698"/>
  <c r="H697"/>
  <c r="H696"/>
  <c r="H695"/>
  <c r="H694"/>
  <c r="H693"/>
  <c r="H692"/>
  <c r="H691"/>
  <c r="H690"/>
  <c r="H689"/>
  <c r="H688"/>
  <c r="H687"/>
  <c r="H686"/>
  <c r="H685"/>
  <c r="H684"/>
  <c r="H683"/>
  <c r="H682"/>
  <c r="H681"/>
  <c r="H680"/>
  <c r="H679"/>
  <c r="H678"/>
  <c r="H677"/>
  <c r="H676"/>
  <c r="H675"/>
  <c r="H674"/>
  <c r="H673"/>
  <c r="H672"/>
  <c r="H671"/>
  <c r="H670"/>
  <c r="H669"/>
  <c r="H668"/>
  <c r="H667"/>
  <c r="H666"/>
  <c r="H665"/>
  <c r="H664"/>
  <c r="H663"/>
  <c r="H662"/>
  <c r="H661"/>
  <c r="H660"/>
  <c r="H659"/>
  <c r="H658"/>
  <c r="H657"/>
  <c r="H656"/>
  <c r="H655"/>
  <c r="H654"/>
  <c r="H653"/>
  <c r="H652"/>
  <c r="H651"/>
  <c r="H650"/>
  <c r="H649"/>
  <c r="H648"/>
  <c r="H647"/>
  <c r="H646"/>
  <c r="H645"/>
  <c r="H644"/>
  <c r="H643"/>
  <c r="H642"/>
  <c r="H641"/>
  <c r="H640"/>
  <c r="H639"/>
  <c r="H638"/>
  <c r="H637"/>
  <c r="H636"/>
  <c r="H635"/>
  <c r="H634"/>
  <c r="H633"/>
  <c r="H632"/>
  <c r="H631"/>
  <c r="H630"/>
  <c r="H629"/>
  <c r="H628"/>
  <c r="H627"/>
  <c r="H626"/>
  <c r="H625"/>
  <c r="H624"/>
  <c r="H623"/>
  <c r="H622"/>
  <c r="H621"/>
  <c r="H620"/>
  <c r="H619"/>
  <c r="H618"/>
  <c r="H617"/>
  <c r="H616"/>
  <c r="H615"/>
  <c r="H614"/>
  <c r="H613"/>
  <c r="H612"/>
  <c r="H611"/>
  <c r="H610"/>
  <c r="H609"/>
  <c r="H608"/>
  <c r="H607"/>
  <c r="H606"/>
  <c r="H605"/>
  <c r="H604"/>
  <c r="H603"/>
  <c r="H602"/>
  <c r="H601"/>
  <c r="H600"/>
  <c r="H599"/>
  <c r="H598"/>
  <c r="H597"/>
  <c r="H596"/>
  <c r="H595"/>
  <c r="H594"/>
  <c r="H593"/>
  <c r="H592"/>
  <c r="H591"/>
  <c r="H590"/>
  <c r="H589"/>
  <c r="H588"/>
  <c r="H587"/>
  <c r="H586"/>
  <c r="H585"/>
  <c r="H584"/>
  <c r="H583"/>
  <c r="H582"/>
  <c r="H581"/>
  <c r="H580"/>
  <c r="H579"/>
  <c r="H578"/>
  <c r="H577"/>
  <c r="H576"/>
  <c r="H575"/>
  <c r="H574"/>
  <c r="H573"/>
  <c r="H572"/>
  <c r="H571"/>
  <c r="H570"/>
  <c r="H569"/>
  <c r="H568"/>
  <c r="H567"/>
  <c r="H566"/>
  <c r="H565"/>
  <c r="H564"/>
  <c r="H563"/>
  <c r="H562"/>
  <c r="H561"/>
  <c r="H560"/>
  <c r="H559"/>
  <c r="H558"/>
  <c r="H557"/>
  <c r="H556"/>
  <c r="H555"/>
  <c r="H554"/>
  <c r="H553"/>
  <c r="H552"/>
  <c r="H551"/>
  <c r="H550"/>
  <c r="H549"/>
  <c r="H548"/>
  <c r="H547"/>
  <c r="H546"/>
  <c r="H545"/>
  <c r="H544"/>
  <c r="H543"/>
  <c r="H542"/>
  <c r="H541"/>
  <c r="H540"/>
  <c r="H539"/>
  <c r="H538"/>
  <c r="H537"/>
  <c r="H536"/>
  <c r="H535"/>
  <c r="H534"/>
  <c r="H533"/>
  <c r="H532"/>
  <c r="H531"/>
  <c r="H530"/>
  <c r="H529"/>
  <c r="H528"/>
  <c r="H527"/>
  <c r="H526"/>
  <c r="H525"/>
  <c r="H524"/>
  <c r="H523"/>
  <c r="H522"/>
  <c r="H521"/>
  <c r="H520"/>
  <c r="H519"/>
  <c r="H518"/>
  <c r="H517"/>
  <c r="H516"/>
  <c r="H515"/>
  <c r="H514"/>
  <c r="H513"/>
  <c r="H512"/>
  <c r="H511"/>
  <c r="H510"/>
  <c r="H509"/>
  <c r="H508"/>
  <c r="H507"/>
  <c r="H506"/>
  <c r="H505"/>
  <c r="H504"/>
  <c r="H503"/>
  <c r="H502"/>
  <c r="H501"/>
  <c r="H500"/>
  <c r="H499"/>
  <c r="H498"/>
  <c r="H497"/>
  <c r="H496"/>
  <c r="H495"/>
  <c r="H494"/>
  <c r="H493"/>
  <c r="H492"/>
  <c r="H491"/>
  <c r="H490"/>
  <c r="H489"/>
  <c r="H488"/>
  <c r="H487"/>
  <c r="H486"/>
  <c r="H485"/>
  <c r="H484"/>
  <c r="H483"/>
  <c r="H482"/>
  <c r="H481"/>
  <c r="H480"/>
  <c r="H479"/>
  <c r="H478"/>
  <c r="H477"/>
  <c r="H476"/>
  <c r="H475"/>
  <c r="H474"/>
  <c r="H473"/>
  <c r="H472"/>
  <c r="H471"/>
  <c r="H470"/>
  <c r="H469"/>
  <c r="H468"/>
  <c r="H467"/>
  <c r="H466"/>
  <c r="H465"/>
  <c r="H464"/>
  <c r="H463"/>
  <c r="H462"/>
  <c r="H461"/>
  <c r="H460"/>
  <c r="H459"/>
  <c r="H458"/>
  <c r="H457"/>
  <c r="H456"/>
  <c r="H455"/>
  <c r="H454"/>
  <c r="H453"/>
  <c r="H452"/>
  <c r="H451"/>
  <c r="H450"/>
  <c r="H449"/>
  <c r="H448"/>
  <c r="H447"/>
  <c r="H446"/>
  <c r="H445"/>
  <c r="H444"/>
  <c r="H443"/>
  <c r="H442"/>
  <c r="H441"/>
  <c r="H440"/>
  <c r="H439"/>
  <c r="H438"/>
  <c r="H437"/>
  <c r="H436"/>
  <c r="H435"/>
  <c r="H434"/>
  <c r="H433"/>
  <c r="H432"/>
  <c r="H431"/>
  <c r="H430"/>
  <c r="H429"/>
  <c r="H428"/>
  <c r="H427"/>
  <c r="H426"/>
  <c r="H425"/>
  <c r="H424"/>
  <c r="H423"/>
  <c r="H422"/>
  <c r="H421"/>
  <c r="H420"/>
  <c r="H419"/>
  <c r="H418"/>
  <c r="H417"/>
  <c r="H416"/>
  <c r="H415"/>
  <c r="H414"/>
  <c r="H413"/>
  <c r="H412"/>
  <c r="H411"/>
  <c r="H410"/>
  <c r="H409"/>
  <c r="H408"/>
  <c r="H407"/>
  <c r="H406"/>
  <c r="H405"/>
  <c r="H404"/>
  <c r="H403"/>
  <c r="H402"/>
  <c r="H401"/>
  <c r="H400"/>
  <c r="H399"/>
  <c r="H398"/>
  <c r="H397"/>
  <c r="H396"/>
  <c r="H395"/>
  <c r="H394"/>
  <c r="H393"/>
  <c r="H392"/>
  <c r="H391"/>
  <c r="H390"/>
  <c r="H389"/>
  <c r="H388"/>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G4998"/>
  <c r="G4997"/>
  <c r="G4996"/>
  <c r="G4995"/>
  <c r="G4994"/>
  <c r="G4993"/>
  <c r="G4992"/>
  <c r="G4991"/>
  <c r="G4990"/>
  <c r="G4989"/>
  <c r="G4988"/>
  <c r="G4987"/>
  <c r="G4986"/>
  <c r="G4985"/>
  <c r="G4984"/>
  <c r="G4983"/>
  <c r="G4982"/>
  <c r="G4981"/>
  <c r="G4980"/>
  <c r="G4979"/>
  <c r="G4978"/>
  <c r="G4977"/>
  <c r="G4976"/>
  <c r="G4975"/>
  <c r="G4974"/>
  <c r="G4973"/>
  <c r="G4972"/>
  <c r="G4971"/>
  <c r="G4970"/>
  <c r="G4969"/>
  <c r="G4968"/>
  <c r="G4967"/>
  <c r="G4966"/>
  <c r="G4965"/>
  <c r="G4964"/>
  <c r="G4963"/>
  <c r="G4962"/>
  <c r="G4961"/>
  <c r="G4960"/>
  <c r="G4959"/>
  <c r="G4958"/>
  <c r="G4957"/>
  <c r="G4956"/>
  <c r="G4955"/>
  <c r="G4954"/>
  <c r="G4953"/>
  <c r="G4952"/>
  <c r="G4951"/>
  <c r="G4950"/>
  <c r="G4949"/>
  <c r="G4948"/>
  <c r="G4947"/>
  <c r="G4946"/>
  <c r="G4945"/>
  <c r="G4944"/>
  <c r="G4943"/>
  <c r="G4942"/>
  <c r="G4941"/>
  <c r="G4940"/>
  <c r="G4939"/>
  <c r="G4938"/>
  <c r="G4937"/>
  <c r="G4936"/>
  <c r="G4935"/>
  <c r="G4934"/>
  <c r="G4933"/>
  <c r="G4932"/>
  <c r="G4931"/>
  <c r="G4930"/>
  <c r="G4929"/>
  <c r="G4928"/>
  <c r="G4927"/>
  <c r="G4926"/>
  <c r="G4925"/>
  <c r="G4924"/>
  <c r="G4923"/>
  <c r="G4922"/>
  <c r="G4921"/>
  <c r="G4920"/>
  <c r="G4919"/>
  <c r="G4918"/>
  <c r="G4917"/>
  <c r="G4916"/>
  <c r="G4915"/>
  <c r="G4914"/>
  <c r="G4913"/>
  <c r="G4912"/>
  <c r="G4911"/>
  <c r="G4910"/>
  <c r="G4909"/>
  <c r="G4908"/>
  <c r="G4907"/>
  <c r="G4906"/>
  <c r="G4905"/>
  <c r="G4904"/>
  <c r="G4903"/>
  <c r="G4902"/>
  <c r="G4901"/>
  <c r="G4900"/>
  <c r="G4899"/>
  <c r="G4898"/>
  <c r="G4897"/>
  <c r="G4896"/>
  <c r="G4895"/>
  <c r="G4894"/>
  <c r="G4893"/>
  <c r="G4892"/>
  <c r="G4891"/>
  <c r="G4890"/>
  <c r="G4889"/>
  <c r="G4888"/>
  <c r="G4887"/>
  <c r="G4886"/>
  <c r="G4885"/>
  <c r="G4884"/>
  <c r="G4883"/>
  <c r="G4882"/>
  <c r="G4881"/>
  <c r="G4880"/>
  <c r="G4879"/>
  <c r="G4878"/>
  <c r="G4877"/>
  <c r="G4876"/>
  <c r="G4875"/>
  <c r="G4874"/>
  <c r="G4873"/>
  <c r="G4872"/>
  <c r="G4871"/>
  <c r="G4870"/>
  <c r="G4869"/>
  <c r="G4868"/>
  <c r="G4867"/>
  <c r="G4866"/>
  <c r="G4865"/>
  <c r="G4864"/>
  <c r="G4863"/>
  <c r="G4862"/>
  <c r="G4861"/>
  <c r="G4860"/>
  <c r="G4859"/>
  <c r="G4858"/>
  <c r="G4857"/>
  <c r="G4856"/>
  <c r="G4855"/>
  <c r="G4854"/>
  <c r="G4853"/>
  <c r="G4852"/>
  <c r="G4851"/>
  <c r="G4850"/>
  <c r="G4849"/>
  <c r="G4848"/>
  <c r="G4847"/>
  <c r="G4846"/>
  <c r="G4845"/>
  <c r="G4844"/>
  <c r="G4843"/>
  <c r="G4842"/>
  <c r="G4841"/>
  <c r="G4840"/>
  <c r="G4839"/>
  <c r="G4838"/>
  <c r="G4837"/>
  <c r="G4836"/>
  <c r="G4835"/>
  <c r="G4834"/>
  <c r="G4833"/>
  <c r="G4832"/>
  <c r="G4831"/>
  <c r="G4830"/>
  <c r="G4829"/>
  <c r="G4828"/>
  <c r="G4827"/>
  <c r="G4826"/>
  <c r="G4825"/>
  <c r="G4824"/>
  <c r="G4823"/>
  <c r="G4822"/>
  <c r="G4821"/>
  <c r="G4820"/>
  <c r="G4819"/>
  <c r="G4818"/>
  <c r="G4817"/>
  <c r="G4816"/>
  <c r="G4815"/>
  <c r="G4814"/>
  <c r="G4813"/>
  <c r="G4812"/>
  <c r="G4811"/>
  <c r="G4810"/>
  <c r="G4809"/>
  <c r="G4808"/>
  <c r="G4807"/>
  <c r="G4806"/>
  <c r="G4805"/>
  <c r="G4804"/>
  <c r="G4803"/>
  <c r="G4802"/>
  <c r="G4801"/>
  <c r="G4800"/>
  <c r="G4799"/>
  <c r="G4798"/>
  <c r="G4797"/>
  <c r="G4796"/>
  <c r="G4795"/>
  <c r="G4794"/>
  <c r="G4793"/>
  <c r="G4792"/>
  <c r="G4791"/>
  <c r="G4790"/>
  <c r="G4789"/>
  <c r="G4788"/>
  <c r="G4787"/>
  <c r="G4786"/>
  <c r="G4785"/>
  <c r="G4784"/>
  <c r="G4783"/>
  <c r="G4782"/>
  <c r="G4781"/>
  <c r="G4780"/>
  <c r="G4779"/>
  <c r="G4778"/>
  <c r="G4777"/>
  <c r="G4776"/>
  <c r="G4775"/>
  <c r="G4774"/>
  <c r="G4773"/>
  <c r="G4772"/>
  <c r="G4771"/>
  <c r="G4770"/>
  <c r="G4769"/>
  <c r="G4768"/>
  <c r="G4767"/>
  <c r="G4766"/>
  <c r="G4765"/>
  <c r="G4764"/>
  <c r="G4763"/>
  <c r="G4762"/>
  <c r="G4761"/>
  <c r="G4760"/>
  <c r="G4759"/>
  <c r="G4758"/>
  <c r="G4757"/>
  <c r="G4756"/>
  <c r="G4755"/>
  <c r="G4754"/>
  <c r="G4753"/>
  <c r="G4752"/>
  <c r="G4751"/>
  <c r="G4750"/>
  <c r="G4749"/>
  <c r="G4748"/>
  <c r="G4747"/>
  <c r="G4746"/>
  <c r="G4745"/>
  <c r="G4744"/>
  <c r="G4743"/>
  <c r="G4742"/>
  <c r="G4741"/>
  <c r="G4740"/>
  <c r="G4739"/>
  <c r="G4738"/>
  <c r="G4737"/>
  <c r="G4736"/>
  <c r="G4735"/>
  <c r="G4734"/>
  <c r="G4733"/>
  <c r="G4732"/>
  <c r="G4731"/>
  <c r="G4730"/>
  <c r="G4729"/>
  <c r="G4728"/>
  <c r="G4727"/>
  <c r="G4726"/>
  <c r="G4725"/>
  <c r="G4724"/>
  <c r="G4723"/>
  <c r="G4722"/>
  <c r="G4721"/>
  <c r="G4720"/>
  <c r="G4719"/>
  <c r="G4718"/>
  <c r="G4717"/>
  <c r="G4716"/>
  <c r="G4715"/>
  <c r="G4714"/>
  <c r="G4713"/>
  <c r="G4712"/>
  <c r="G4711"/>
  <c r="G4710"/>
  <c r="G4709"/>
  <c r="G4708"/>
  <c r="G4707"/>
  <c r="G4706"/>
  <c r="G4705"/>
  <c r="G4704"/>
  <c r="G4703"/>
  <c r="G4702"/>
  <c r="G4701"/>
  <c r="G4700"/>
  <c r="G4699"/>
  <c r="G4698"/>
  <c r="G4697"/>
  <c r="G4696"/>
  <c r="G4695"/>
  <c r="G4694"/>
  <c r="G4693"/>
  <c r="G4692"/>
  <c r="G4691"/>
  <c r="G4690"/>
  <c r="G4689"/>
  <c r="G4688"/>
  <c r="G4687"/>
  <c r="G4686"/>
  <c r="G4685"/>
  <c r="G4684"/>
  <c r="G4683"/>
  <c r="G4682"/>
  <c r="G4681"/>
  <c r="G4680"/>
  <c r="G4679"/>
  <c r="G4678"/>
  <c r="G4677"/>
  <c r="G4676"/>
  <c r="G4675"/>
  <c r="G4674"/>
  <c r="G4673"/>
  <c r="G4672"/>
  <c r="G4671"/>
  <c r="G4670"/>
  <c r="G4669"/>
  <c r="G4668"/>
  <c r="G4667"/>
  <c r="G4666"/>
  <c r="G4665"/>
  <c r="G4664"/>
  <c r="G4663"/>
  <c r="G4662"/>
  <c r="G4661"/>
  <c r="G4660"/>
  <c r="G4659"/>
  <c r="G4658"/>
  <c r="G4657"/>
  <c r="G4656"/>
  <c r="G4655"/>
  <c r="G4654"/>
  <c r="G4653"/>
  <c r="G4652"/>
  <c r="G4651"/>
  <c r="G4650"/>
  <c r="G4649"/>
  <c r="G4648"/>
  <c r="G4647"/>
  <c r="G4646"/>
  <c r="G4645"/>
  <c r="G4644"/>
  <c r="G4643"/>
  <c r="G4642"/>
  <c r="G4641"/>
  <c r="G4640"/>
  <c r="G4639"/>
  <c r="G4638"/>
  <c r="G4637"/>
  <c r="G4636"/>
  <c r="G4635"/>
  <c r="G4634"/>
  <c r="G4633"/>
  <c r="G4632"/>
  <c r="G4631"/>
  <c r="G4630"/>
  <c r="G4629"/>
  <c r="G4628"/>
  <c r="G4627"/>
  <c r="G4626"/>
  <c r="G4625"/>
  <c r="G4624"/>
  <c r="G4623"/>
  <c r="G4622"/>
  <c r="G4621"/>
  <c r="G4620"/>
  <c r="G4619"/>
  <c r="G4618"/>
  <c r="G4617"/>
  <c r="G4616"/>
  <c r="G4615"/>
  <c r="G4614"/>
  <c r="G4613"/>
  <c r="G4612"/>
  <c r="G4611"/>
  <c r="G4610"/>
  <c r="G4609"/>
  <c r="G4608"/>
  <c r="G4607"/>
  <c r="G4606"/>
  <c r="G4605"/>
  <c r="G4604"/>
  <c r="G4603"/>
  <c r="G4602"/>
  <c r="G4601"/>
  <c r="G4600"/>
  <c r="G4599"/>
  <c r="G4598"/>
  <c r="G4597"/>
  <c r="G4596"/>
  <c r="G4595"/>
  <c r="G4594"/>
  <c r="G4593"/>
  <c r="G4592"/>
  <c r="G4591"/>
  <c r="G4590"/>
  <c r="G4589"/>
  <c r="G4588"/>
  <c r="G4587"/>
  <c r="G4586"/>
  <c r="G4585"/>
  <c r="G4584"/>
  <c r="G4583"/>
  <c r="G4582"/>
  <c r="G4581"/>
  <c r="G4580"/>
  <c r="G4579"/>
  <c r="G4578"/>
  <c r="G4577"/>
  <c r="G4576"/>
  <c r="G4575"/>
  <c r="G4574"/>
  <c r="G4573"/>
  <c r="G4572"/>
  <c r="G4571"/>
  <c r="G4570"/>
  <c r="G4569"/>
  <c r="G4568"/>
  <c r="G4567"/>
  <c r="G4566"/>
  <c r="G4565"/>
  <c r="G4564"/>
  <c r="G4563"/>
  <c r="G4562"/>
  <c r="G4561"/>
  <c r="G4560"/>
  <c r="G4559"/>
  <c r="G4558"/>
  <c r="G4557"/>
  <c r="G4556"/>
  <c r="G4555"/>
  <c r="G4554"/>
  <c r="G4553"/>
  <c r="G4552"/>
  <c r="G4551"/>
  <c r="G4550"/>
  <c r="G4549"/>
  <c r="G4548"/>
  <c r="G4547"/>
  <c r="G4546"/>
  <c r="G4545"/>
  <c r="G4544"/>
  <c r="G4543"/>
  <c r="G4542"/>
  <c r="G4541"/>
  <c r="G4540"/>
  <c r="G4539"/>
  <c r="G4538"/>
  <c r="G4537"/>
  <c r="G4536"/>
  <c r="G4535"/>
  <c r="G4534"/>
  <c r="G4533"/>
  <c r="G4532"/>
  <c r="G4531"/>
  <c r="G4530"/>
  <c r="G4529"/>
  <c r="G4528"/>
  <c r="G4527"/>
  <c r="G4526"/>
  <c r="G4525"/>
  <c r="G4524"/>
  <c r="G4523"/>
  <c r="G4522"/>
  <c r="G4521"/>
  <c r="G4520"/>
  <c r="G4519"/>
  <c r="G4518"/>
  <c r="G4517"/>
  <c r="G4516"/>
  <c r="G4515"/>
  <c r="G4514"/>
  <c r="G4513"/>
  <c r="G4512"/>
  <c r="G4511"/>
  <c r="G4510"/>
  <c r="G4509"/>
  <c r="G4508"/>
  <c r="G4507"/>
  <c r="G4506"/>
  <c r="G4505"/>
  <c r="G4504"/>
  <c r="G4503"/>
  <c r="G4502"/>
  <c r="G4501"/>
  <c r="G4500"/>
  <c r="G4499"/>
  <c r="G4498"/>
  <c r="G4497"/>
  <c r="G4496"/>
  <c r="G4495"/>
  <c r="G4494"/>
  <c r="G4493"/>
  <c r="G4492"/>
  <c r="G4491"/>
  <c r="G4490"/>
  <c r="G4489"/>
  <c r="G4488"/>
  <c r="G4487"/>
  <c r="G4486"/>
  <c r="G4485"/>
  <c r="G4484"/>
  <c r="G4483"/>
  <c r="G4482"/>
  <c r="G4481"/>
  <c r="G4480"/>
  <c r="G4479"/>
  <c r="G4478"/>
  <c r="G4477"/>
  <c r="G4476"/>
  <c r="G4475"/>
  <c r="G4474"/>
  <c r="G4473"/>
  <c r="G4472"/>
  <c r="G4471"/>
  <c r="G4470"/>
  <c r="G4469"/>
  <c r="G4468"/>
  <c r="G4467"/>
  <c r="G4466"/>
  <c r="G4465"/>
  <c r="G4464"/>
  <c r="G4463"/>
  <c r="G4462"/>
  <c r="G4461"/>
  <c r="G4460"/>
  <c r="G4459"/>
  <c r="G4458"/>
  <c r="G4457"/>
  <c r="G4456"/>
  <c r="G4455"/>
  <c r="G4454"/>
  <c r="G4453"/>
  <c r="G4452"/>
  <c r="G4451"/>
  <c r="G4450"/>
  <c r="G4449"/>
  <c r="G4448"/>
  <c r="G4447"/>
  <c r="G4446"/>
  <c r="G4445"/>
  <c r="G4444"/>
  <c r="G4443"/>
  <c r="G4442"/>
  <c r="G4441"/>
  <c r="G4440"/>
  <c r="G4439"/>
  <c r="G4438"/>
  <c r="G4437"/>
  <c r="G4436"/>
  <c r="G4435"/>
  <c r="G4434"/>
  <c r="G4433"/>
  <c r="G4432"/>
  <c r="G4431"/>
  <c r="G4430"/>
  <c r="G4429"/>
  <c r="G4428"/>
  <c r="G4427"/>
  <c r="G4426"/>
  <c r="G4425"/>
  <c r="G4424"/>
  <c r="G4423"/>
  <c r="G4422"/>
  <c r="G4421"/>
  <c r="G4420"/>
  <c r="G4419"/>
  <c r="G4418"/>
  <c r="G4417"/>
  <c r="G4416"/>
  <c r="G4415"/>
  <c r="G4414"/>
  <c r="G4413"/>
  <c r="G4412"/>
  <c r="G4411"/>
  <c r="G4410"/>
  <c r="G4409"/>
  <c r="G4408"/>
  <c r="G4407"/>
  <c r="G4406"/>
  <c r="G4405"/>
  <c r="G4404"/>
  <c r="G4403"/>
  <c r="G4402"/>
  <c r="G4401"/>
  <c r="G4400"/>
  <c r="G4399"/>
  <c r="G4398"/>
  <c r="G4397"/>
  <c r="G4396"/>
  <c r="G4395"/>
  <c r="G4394"/>
  <c r="G4393"/>
  <c r="G4392"/>
  <c r="G4391"/>
  <c r="G4390"/>
  <c r="G4389"/>
  <c r="G4388"/>
  <c r="G4387"/>
  <c r="G4386"/>
  <c r="G4385"/>
  <c r="G4384"/>
  <c r="G4383"/>
  <c r="G4382"/>
  <c r="G4381"/>
  <c r="G4380"/>
  <c r="G4379"/>
  <c r="G4378"/>
  <c r="G4377"/>
  <c r="G4376"/>
  <c r="G4375"/>
  <c r="G4374"/>
  <c r="G4373"/>
  <c r="G4372"/>
  <c r="G4371"/>
  <c r="G4370"/>
  <c r="G4369"/>
  <c r="G4368"/>
  <c r="G4367"/>
  <c r="G4366"/>
  <c r="G4365"/>
  <c r="G4364"/>
  <c r="G4363"/>
  <c r="G4362"/>
  <c r="G4361"/>
  <c r="G4360"/>
  <c r="G4359"/>
  <c r="G4358"/>
  <c r="G4357"/>
  <c r="G4356"/>
  <c r="G4355"/>
  <c r="G4354"/>
  <c r="G4353"/>
  <c r="G4352"/>
  <c r="G4351"/>
  <c r="G4350"/>
  <c r="G4349"/>
  <c r="G4348"/>
  <c r="G4347"/>
  <c r="G4346"/>
  <c r="G4345"/>
  <c r="G4344"/>
  <c r="G4343"/>
  <c r="G4342"/>
  <c r="G4341"/>
  <c r="G4340"/>
  <c r="G4339"/>
  <c r="G4338"/>
  <c r="G4337"/>
  <c r="G4336"/>
  <c r="G4335"/>
  <c r="G4334"/>
  <c r="G4333"/>
  <c r="G4332"/>
  <c r="G4331"/>
  <c r="G4330"/>
  <c r="G4329"/>
  <c r="G4328"/>
  <c r="G4327"/>
  <c r="G4326"/>
  <c r="G4325"/>
  <c r="G4324"/>
  <c r="G4323"/>
  <c r="G4322"/>
  <c r="G4321"/>
  <c r="G4320"/>
  <c r="G4319"/>
  <c r="G4318"/>
  <c r="G4317"/>
  <c r="G4316"/>
  <c r="G4315"/>
  <c r="G4314"/>
  <c r="G4313"/>
  <c r="G4312"/>
  <c r="G4311"/>
  <c r="G4310"/>
  <c r="G4309"/>
  <c r="G4308"/>
  <c r="G4307"/>
  <c r="G4306"/>
  <c r="G4305"/>
  <c r="G4304"/>
  <c r="G4303"/>
  <c r="G4302"/>
  <c r="G4301"/>
  <c r="G4300"/>
  <c r="G4299"/>
  <c r="G4298"/>
  <c r="G4297"/>
  <c r="G4296"/>
  <c r="G4295"/>
  <c r="G4294"/>
  <c r="G4293"/>
  <c r="G4292"/>
  <c r="G4291"/>
  <c r="G4290"/>
  <c r="G4289"/>
  <c r="G4288"/>
  <c r="G4287"/>
  <c r="G4286"/>
  <c r="G4285"/>
  <c r="G4284"/>
  <c r="G4283"/>
  <c r="G4282"/>
  <c r="G4281"/>
  <c r="G4280"/>
  <c r="G4279"/>
  <c r="G4278"/>
  <c r="G4277"/>
  <c r="G4276"/>
  <c r="G4275"/>
  <c r="G4274"/>
  <c r="G4273"/>
  <c r="G4272"/>
  <c r="G4271"/>
  <c r="G4270"/>
  <c r="G4269"/>
  <c r="G4268"/>
  <c r="G4267"/>
  <c r="G4266"/>
  <c r="G4265"/>
  <c r="G4264"/>
  <c r="G4263"/>
  <c r="G4262"/>
  <c r="G4261"/>
  <c r="G4260"/>
  <c r="G4259"/>
  <c r="G4258"/>
  <c r="G4257"/>
  <c r="G4256"/>
  <c r="G4255"/>
  <c r="G4254"/>
  <c r="G4253"/>
  <c r="G4252"/>
  <c r="G4251"/>
  <c r="G4250"/>
  <c r="G4249"/>
  <c r="G4248"/>
  <c r="G4247"/>
  <c r="G4246"/>
  <c r="G4245"/>
  <c r="G4244"/>
  <c r="G4243"/>
  <c r="G4242"/>
  <c r="G4241"/>
  <c r="G4240"/>
  <c r="G4239"/>
  <c r="G4238"/>
  <c r="G4237"/>
  <c r="G4236"/>
  <c r="G4235"/>
  <c r="G4234"/>
  <c r="G4233"/>
  <c r="G4232"/>
  <c r="G4231"/>
  <c r="G4230"/>
  <c r="G4229"/>
  <c r="G4228"/>
  <c r="G4227"/>
  <c r="G4226"/>
  <c r="G4225"/>
  <c r="G4224"/>
  <c r="G4223"/>
  <c r="G4222"/>
  <c r="G4221"/>
  <c r="G4220"/>
  <c r="G4219"/>
  <c r="G4218"/>
  <c r="G4217"/>
  <c r="G4216"/>
  <c r="G4215"/>
  <c r="G4214"/>
  <c r="G4213"/>
  <c r="G4212"/>
  <c r="G4211"/>
  <c r="G4210"/>
  <c r="G4209"/>
  <c r="G4208"/>
  <c r="G4207"/>
  <c r="G4206"/>
  <c r="G4205"/>
  <c r="G4204"/>
  <c r="G4203"/>
  <c r="G4202"/>
  <c r="G4201"/>
  <c r="G4200"/>
  <c r="G4199"/>
  <c r="G4198"/>
  <c r="G4197"/>
  <c r="G4196"/>
  <c r="G4195"/>
  <c r="G4194"/>
  <c r="G4193"/>
  <c r="G4192"/>
  <c r="G4191"/>
  <c r="G4190"/>
  <c r="G4189"/>
  <c r="G4188"/>
  <c r="G4187"/>
  <c r="G4186"/>
  <c r="G4185"/>
  <c r="G4184"/>
  <c r="G4183"/>
  <c r="G4182"/>
  <c r="G4181"/>
  <c r="G4180"/>
  <c r="G4179"/>
  <c r="G4178"/>
  <c r="G4177"/>
  <c r="G4176"/>
  <c r="G4175"/>
  <c r="G4174"/>
  <c r="G4173"/>
  <c r="G4172"/>
  <c r="G4171"/>
  <c r="G4170"/>
  <c r="G4169"/>
  <c r="G4168"/>
  <c r="G4167"/>
  <c r="G4166"/>
  <c r="G4165"/>
  <c r="G4164"/>
  <c r="G4163"/>
  <c r="G4162"/>
  <c r="G4161"/>
  <c r="G4160"/>
  <c r="G4159"/>
  <c r="G4158"/>
  <c r="G4157"/>
  <c r="G4156"/>
  <c r="G4155"/>
  <c r="G4154"/>
  <c r="G4153"/>
  <c r="G4152"/>
  <c r="G4151"/>
  <c r="G4150"/>
  <c r="G4149"/>
  <c r="G4148"/>
  <c r="G4147"/>
  <c r="G4146"/>
  <c r="G4145"/>
  <c r="G4144"/>
  <c r="G4143"/>
  <c r="G4142"/>
  <c r="G4141"/>
  <c r="G4140"/>
  <c r="G4139"/>
  <c r="G4138"/>
  <c r="G4137"/>
  <c r="G4136"/>
  <c r="G4135"/>
  <c r="G4134"/>
  <c r="G4133"/>
  <c r="G4132"/>
  <c r="G4131"/>
  <c r="G4130"/>
  <c r="G4129"/>
  <c r="G4128"/>
  <c r="G4127"/>
  <c r="G4126"/>
  <c r="G4125"/>
  <c r="G4124"/>
  <c r="G4123"/>
  <c r="G4122"/>
  <c r="G4121"/>
  <c r="G4120"/>
  <c r="G4119"/>
  <c r="G4118"/>
  <c r="G4117"/>
  <c r="G4116"/>
  <c r="G4115"/>
  <c r="G4114"/>
  <c r="G4113"/>
  <c r="G4112"/>
  <c r="G4111"/>
  <c r="G4110"/>
  <c r="G4109"/>
  <c r="G4108"/>
  <c r="G4107"/>
  <c r="G4106"/>
  <c r="G4105"/>
  <c r="G4104"/>
  <c r="G4103"/>
  <c r="G4102"/>
  <c r="G4101"/>
  <c r="G4100"/>
  <c r="G4099"/>
  <c r="G4098"/>
  <c r="G4097"/>
  <c r="G4096"/>
  <c r="G4095"/>
  <c r="G4094"/>
  <c r="G4093"/>
  <c r="G4092"/>
  <c r="G4091"/>
  <c r="G4090"/>
  <c r="G4089"/>
  <c r="G4088"/>
  <c r="G4087"/>
  <c r="G4086"/>
  <c r="G4085"/>
  <c r="G4084"/>
  <c r="G4083"/>
  <c r="G4082"/>
  <c r="G4081"/>
  <c r="G4080"/>
  <c r="G4079"/>
  <c r="G4078"/>
  <c r="G4077"/>
  <c r="G4076"/>
  <c r="G4075"/>
  <c r="G4074"/>
  <c r="G4073"/>
  <c r="G4072"/>
  <c r="G4071"/>
  <c r="G4070"/>
  <c r="G4069"/>
  <c r="G4068"/>
  <c r="G4067"/>
  <c r="G4066"/>
  <c r="G4065"/>
  <c r="G4064"/>
  <c r="G4063"/>
  <c r="G4062"/>
  <c r="G4061"/>
  <c r="G4060"/>
  <c r="G4059"/>
  <c r="G4058"/>
  <c r="G4057"/>
  <c r="G4056"/>
  <c r="G4055"/>
  <c r="G4054"/>
  <c r="G4053"/>
  <c r="G4052"/>
  <c r="G4051"/>
  <c r="G4050"/>
  <c r="G4049"/>
  <c r="G4048"/>
  <c r="G4047"/>
  <c r="G4046"/>
  <c r="G4045"/>
  <c r="G4044"/>
  <c r="G4043"/>
  <c r="G4042"/>
  <c r="G4041"/>
  <c r="G4040"/>
  <c r="G4039"/>
  <c r="G4038"/>
  <c r="G4037"/>
  <c r="G4036"/>
  <c r="G4035"/>
  <c r="G4034"/>
  <c r="G4033"/>
  <c r="G4032"/>
  <c r="G4031"/>
  <c r="G4030"/>
  <c r="G4029"/>
  <c r="G4028"/>
  <c r="G4027"/>
  <c r="G4026"/>
  <c r="G4025"/>
  <c r="G4024"/>
  <c r="G4023"/>
  <c r="G4022"/>
  <c r="G4021"/>
  <c r="G4020"/>
  <c r="G4019"/>
  <c r="G4018"/>
  <c r="G4017"/>
  <c r="G4016"/>
  <c r="G4015"/>
  <c r="G4014"/>
  <c r="G4013"/>
  <c r="G4012"/>
  <c r="G4011"/>
  <c r="G4010"/>
  <c r="G4009"/>
  <c r="G4008"/>
  <c r="G4007"/>
  <c r="G4006"/>
  <c r="G4005"/>
  <c r="G4004"/>
  <c r="G4003"/>
  <c r="G4002"/>
  <c r="G4001"/>
  <c r="G4000"/>
  <c r="G3999"/>
  <c r="G3998"/>
  <c r="G3997"/>
  <c r="G3996"/>
  <c r="G3995"/>
  <c r="G3994"/>
  <c r="G3993"/>
  <c r="G3992"/>
  <c r="G3991"/>
  <c r="G3990"/>
  <c r="G3989"/>
  <c r="G3988"/>
  <c r="G3987"/>
  <c r="G3986"/>
  <c r="G3985"/>
  <c r="G3984"/>
  <c r="G3983"/>
  <c r="G3982"/>
  <c r="G3981"/>
  <c r="G3980"/>
  <c r="G3979"/>
  <c r="G3978"/>
  <c r="G3977"/>
  <c r="G3976"/>
  <c r="G3975"/>
  <c r="G3974"/>
  <c r="G3973"/>
  <c r="G3972"/>
  <c r="G3971"/>
  <c r="G3970"/>
  <c r="G3969"/>
  <c r="G3968"/>
  <c r="G3967"/>
  <c r="G3966"/>
  <c r="G3965"/>
  <c r="G3964"/>
  <c r="G3963"/>
  <c r="G3962"/>
  <c r="G3961"/>
  <c r="G3960"/>
  <c r="G3959"/>
  <c r="G3958"/>
  <c r="G3957"/>
  <c r="G3956"/>
  <c r="G3955"/>
  <c r="G3954"/>
  <c r="G3953"/>
  <c r="G3952"/>
  <c r="G3951"/>
  <c r="G3950"/>
  <c r="G3949"/>
  <c r="G3948"/>
  <c r="G3947"/>
  <c r="G3946"/>
  <c r="G3945"/>
  <c r="G3944"/>
  <c r="G3943"/>
  <c r="G3942"/>
  <c r="G3941"/>
  <c r="G3940"/>
  <c r="G3939"/>
  <c r="G3938"/>
  <c r="G3937"/>
  <c r="G3936"/>
  <c r="G3935"/>
  <c r="G3934"/>
  <c r="G3933"/>
  <c r="G3932"/>
  <c r="G3931"/>
  <c r="G3930"/>
  <c r="G3929"/>
  <c r="G3928"/>
  <c r="G3927"/>
  <c r="G3926"/>
  <c r="G3925"/>
  <c r="G3924"/>
  <c r="G3923"/>
  <c r="G3922"/>
  <c r="G3921"/>
  <c r="G3920"/>
  <c r="G3919"/>
  <c r="G3918"/>
  <c r="G3917"/>
  <c r="G3916"/>
  <c r="G3915"/>
  <c r="G3914"/>
  <c r="G3913"/>
  <c r="G3912"/>
  <c r="G3911"/>
  <c r="G3910"/>
  <c r="G3909"/>
  <c r="G3908"/>
  <c r="G3907"/>
  <c r="G3906"/>
  <c r="G3905"/>
  <c r="G3904"/>
  <c r="G3903"/>
  <c r="G3902"/>
  <c r="G3901"/>
  <c r="G3900"/>
  <c r="G3899"/>
  <c r="G3898"/>
  <c r="G3897"/>
  <c r="G3896"/>
  <c r="G3895"/>
  <c r="G3894"/>
  <c r="G3893"/>
  <c r="G3892"/>
  <c r="G3891"/>
  <c r="G3890"/>
  <c r="G3889"/>
  <c r="G3888"/>
  <c r="G3887"/>
  <c r="G3886"/>
  <c r="G3885"/>
  <c r="G3884"/>
  <c r="G3883"/>
  <c r="G3882"/>
  <c r="G3881"/>
  <c r="G3880"/>
  <c r="G3879"/>
  <c r="G3878"/>
  <c r="G3877"/>
  <c r="G3876"/>
  <c r="G3875"/>
  <c r="G3874"/>
  <c r="G3873"/>
  <c r="G3872"/>
  <c r="G3871"/>
  <c r="G3870"/>
  <c r="G3869"/>
  <c r="G3868"/>
  <c r="G3867"/>
  <c r="G3866"/>
  <c r="G3865"/>
  <c r="G3864"/>
  <c r="G3863"/>
  <c r="G3862"/>
  <c r="G3861"/>
  <c r="G3860"/>
  <c r="G3859"/>
  <c r="G3858"/>
  <c r="G3857"/>
  <c r="G3856"/>
  <c r="G3855"/>
  <c r="G3854"/>
  <c r="G3853"/>
  <c r="G3852"/>
  <c r="G3851"/>
  <c r="G3850"/>
  <c r="G3849"/>
  <c r="G3848"/>
  <c r="G3847"/>
  <c r="G3846"/>
  <c r="G3845"/>
  <c r="G3844"/>
  <c r="G3843"/>
  <c r="G3842"/>
  <c r="G3841"/>
  <c r="G3840"/>
  <c r="G3839"/>
  <c r="G3838"/>
  <c r="G3837"/>
  <c r="G3836"/>
  <c r="G3835"/>
  <c r="G3834"/>
  <c r="G3833"/>
  <c r="G3832"/>
  <c r="G3831"/>
  <c r="G3830"/>
  <c r="G3829"/>
  <c r="G3828"/>
  <c r="G3827"/>
  <c r="G3826"/>
  <c r="G3825"/>
  <c r="G3824"/>
  <c r="G3823"/>
  <c r="G3822"/>
  <c r="G3821"/>
  <c r="G3820"/>
  <c r="G3819"/>
  <c r="G3818"/>
  <c r="G3817"/>
  <c r="G3816"/>
  <c r="G3815"/>
  <c r="G3814"/>
  <c r="G3813"/>
  <c r="G3812"/>
  <c r="G3811"/>
  <c r="G3810"/>
  <c r="G3809"/>
  <c r="G3808"/>
  <c r="G3807"/>
  <c r="G3806"/>
  <c r="G3805"/>
  <c r="G3804"/>
  <c r="G3803"/>
  <c r="G3802"/>
  <c r="G3801"/>
  <c r="G3800"/>
  <c r="G3799"/>
  <c r="G3798"/>
  <c r="G3797"/>
  <c r="G3796"/>
  <c r="G3795"/>
  <c r="G3794"/>
  <c r="G3793"/>
  <c r="G3792"/>
  <c r="G3791"/>
  <c r="G3790"/>
  <c r="G3789"/>
  <c r="G3788"/>
  <c r="G3787"/>
  <c r="G3786"/>
  <c r="G3785"/>
  <c r="G3784"/>
  <c r="G3783"/>
  <c r="G3782"/>
  <c r="G3781"/>
  <c r="G3780"/>
  <c r="G3779"/>
  <c r="G3778"/>
  <c r="G3777"/>
  <c r="G3776"/>
  <c r="G3775"/>
  <c r="G3774"/>
  <c r="G3773"/>
  <c r="G3772"/>
  <c r="G3771"/>
  <c r="G3770"/>
  <c r="G3769"/>
  <c r="G3768"/>
  <c r="G3767"/>
  <c r="G3766"/>
  <c r="G3765"/>
  <c r="G3764"/>
  <c r="G3763"/>
  <c r="G3762"/>
  <c r="G3761"/>
  <c r="G3760"/>
  <c r="G3759"/>
  <c r="G3758"/>
  <c r="G3757"/>
  <c r="G3756"/>
  <c r="G3755"/>
  <c r="G3754"/>
  <c r="G3753"/>
  <c r="G3752"/>
  <c r="G3751"/>
  <c r="G3750"/>
  <c r="G3749"/>
  <c r="G3748"/>
  <c r="G3747"/>
  <c r="G3746"/>
  <c r="G3745"/>
  <c r="G3744"/>
  <c r="G3743"/>
  <c r="G3742"/>
  <c r="G3741"/>
  <c r="G3740"/>
  <c r="G3739"/>
  <c r="G3738"/>
  <c r="G3737"/>
  <c r="G3736"/>
  <c r="G3735"/>
  <c r="G3734"/>
  <c r="G3733"/>
  <c r="G3732"/>
  <c r="G3731"/>
  <c r="G3730"/>
  <c r="G3729"/>
  <c r="G3728"/>
  <c r="G3727"/>
  <c r="G3726"/>
  <c r="G3725"/>
  <c r="G3724"/>
  <c r="G3723"/>
  <c r="G3722"/>
  <c r="G3721"/>
  <c r="G3720"/>
  <c r="G3719"/>
  <c r="G3718"/>
  <c r="G3717"/>
  <c r="G3716"/>
  <c r="G3715"/>
  <c r="G3714"/>
  <c r="G3713"/>
  <c r="G3712"/>
  <c r="G3711"/>
  <c r="G3710"/>
  <c r="G3709"/>
  <c r="G3708"/>
  <c r="G3707"/>
  <c r="G3706"/>
  <c r="G3705"/>
  <c r="G3704"/>
  <c r="G3703"/>
  <c r="G3702"/>
  <c r="G3701"/>
  <c r="G3700"/>
  <c r="G3699"/>
  <c r="G3698"/>
  <c r="G3697"/>
  <c r="G3696"/>
  <c r="G3695"/>
  <c r="G3694"/>
  <c r="G3693"/>
  <c r="G3692"/>
  <c r="G3691"/>
  <c r="G3690"/>
  <c r="G3689"/>
  <c r="G3688"/>
  <c r="G3687"/>
  <c r="G3686"/>
  <c r="G3685"/>
  <c r="G3684"/>
  <c r="G3683"/>
  <c r="G3682"/>
  <c r="G3681"/>
  <c r="G3680"/>
  <c r="G3679"/>
  <c r="G3678"/>
  <c r="G3677"/>
  <c r="G3676"/>
  <c r="G3675"/>
  <c r="G3674"/>
  <c r="G3673"/>
  <c r="G3672"/>
  <c r="G3671"/>
  <c r="G3670"/>
  <c r="G3669"/>
  <c r="G3668"/>
  <c r="G3667"/>
  <c r="G3666"/>
  <c r="G3665"/>
  <c r="G3664"/>
  <c r="G3663"/>
  <c r="G3662"/>
  <c r="G3661"/>
  <c r="G3660"/>
  <c r="G3659"/>
  <c r="G3658"/>
  <c r="G3657"/>
  <c r="G3656"/>
  <c r="G3655"/>
  <c r="G3654"/>
  <c r="G3653"/>
  <c r="G3652"/>
  <c r="G3651"/>
  <c r="G3650"/>
  <c r="G3649"/>
  <c r="G3648"/>
  <c r="G3647"/>
  <c r="G3646"/>
  <c r="G3645"/>
  <c r="G3644"/>
  <c r="G3643"/>
  <c r="G3642"/>
  <c r="G3641"/>
  <c r="G3640"/>
  <c r="G3639"/>
  <c r="G3638"/>
  <c r="G3637"/>
  <c r="G3636"/>
  <c r="G3635"/>
  <c r="G3634"/>
  <c r="G3633"/>
  <c r="G3632"/>
  <c r="G3631"/>
  <c r="G3630"/>
  <c r="G3629"/>
  <c r="G3628"/>
  <c r="G3627"/>
  <c r="G3626"/>
  <c r="G3625"/>
  <c r="G3624"/>
  <c r="G3623"/>
  <c r="G3622"/>
  <c r="G3621"/>
  <c r="G3620"/>
  <c r="G3619"/>
  <c r="G3618"/>
  <c r="G3617"/>
  <c r="G3616"/>
  <c r="G3615"/>
  <c r="G3614"/>
  <c r="G3613"/>
  <c r="G3612"/>
  <c r="G3611"/>
  <c r="G3610"/>
  <c r="G3609"/>
  <c r="G3608"/>
  <c r="G3607"/>
  <c r="G3606"/>
  <c r="G3605"/>
  <c r="G3604"/>
  <c r="G3603"/>
  <c r="G3602"/>
  <c r="G3601"/>
  <c r="G3600"/>
  <c r="G3599"/>
  <c r="G3598"/>
  <c r="G3597"/>
  <c r="G3596"/>
  <c r="G3595"/>
  <c r="G3594"/>
  <c r="G3593"/>
  <c r="G3592"/>
  <c r="G3591"/>
  <c r="G3590"/>
  <c r="G3589"/>
  <c r="G3588"/>
  <c r="G3587"/>
  <c r="G3586"/>
  <c r="G3585"/>
  <c r="G3584"/>
  <c r="G3583"/>
  <c r="G3582"/>
  <c r="G3581"/>
  <c r="G3580"/>
  <c r="G3579"/>
  <c r="G3578"/>
  <c r="G3577"/>
  <c r="G3576"/>
  <c r="G3575"/>
  <c r="G3574"/>
  <c r="G3573"/>
  <c r="G3572"/>
  <c r="G3571"/>
  <c r="G3570"/>
  <c r="G3569"/>
  <c r="G3568"/>
  <c r="G3567"/>
  <c r="G3566"/>
  <c r="G3565"/>
  <c r="G3564"/>
  <c r="G3563"/>
  <c r="G3562"/>
  <c r="G3561"/>
  <c r="G3560"/>
  <c r="G3559"/>
  <c r="G3558"/>
  <c r="G3557"/>
  <c r="G3556"/>
  <c r="G3555"/>
  <c r="G3554"/>
  <c r="G3553"/>
  <c r="G3552"/>
  <c r="G3551"/>
  <c r="G3550"/>
  <c r="G3549"/>
  <c r="G3548"/>
  <c r="G3547"/>
  <c r="G3546"/>
  <c r="G3545"/>
  <c r="G3544"/>
  <c r="G3543"/>
  <c r="G3542"/>
  <c r="G3541"/>
  <c r="G3540"/>
  <c r="G3539"/>
  <c r="G3538"/>
  <c r="G3537"/>
  <c r="G3536"/>
  <c r="G3535"/>
  <c r="G3534"/>
  <c r="G3533"/>
  <c r="G3532"/>
  <c r="G3531"/>
  <c r="G3530"/>
  <c r="G3529"/>
  <c r="G3528"/>
  <c r="G3527"/>
  <c r="G3526"/>
  <c r="G3525"/>
  <c r="G3524"/>
  <c r="G3523"/>
  <c r="G3522"/>
  <c r="G3521"/>
  <c r="G3520"/>
  <c r="G3519"/>
  <c r="G3518"/>
  <c r="G3517"/>
  <c r="G3516"/>
  <c r="G3515"/>
  <c r="G3514"/>
  <c r="G3513"/>
  <c r="G3512"/>
  <c r="G3511"/>
  <c r="G3510"/>
  <c r="G3509"/>
  <c r="G3508"/>
  <c r="G3507"/>
  <c r="G3506"/>
  <c r="G3505"/>
  <c r="G3504"/>
  <c r="G3503"/>
  <c r="G3502"/>
  <c r="G3501"/>
  <c r="G3500"/>
  <c r="G3499"/>
  <c r="G3498"/>
  <c r="G3497"/>
  <c r="G3496"/>
  <c r="G3495"/>
  <c r="G3494"/>
  <c r="G3493"/>
  <c r="G3492"/>
  <c r="G3491"/>
  <c r="G3490"/>
  <c r="G3489"/>
  <c r="G3488"/>
  <c r="G3487"/>
  <c r="G3486"/>
  <c r="G3485"/>
  <c r="G3484"/>
  <c r="G3483"/>
  <c r="G3482"/>
  <c r="G3481"/>
  <c r="G3480"/>
  <c r="G3479"/>
  <c r="G3478"/>
  <c r="G3477"/>
  <c r="G3476"/>
  <c r="G3475"/>
  <c r="G3474"/>
  <c r="G3473"/>
  <c r="G3472"/>
  <c r="G3471"/>
  <c r="G3470"/>
  <c r="G3469"/>
  <c r="G3468"/>
  <c r="G3467"/>
  <c r="G3466"/>
  <c r="G3465"/>
  <c r="G3464"/>
  <c r="G3463"/>
  <c r="G3462"/>
  <c r="G3461"/>
  <c r="G3460"/>
  <c r="G3459"/>
  <c r="G3458"/>
  <c r="G3457"/>
  <c r="G3456"/>
  <c r="G3455"/>
  <c r="G3454"/>
  <c r="G3453"/>
  <c r="G3452"/>
  <c r="G3451"/>
  <c r="G3450"/>
  <c r="G3449"/>
  <c r="G3448"/>
  <c r="G3447"/>
  <c r="G3446"/>
  <c r="G3445"/>
  <c r="G3444"/>
  <c r="G3443"/>
  <c r="G3442"/>
  <c r="G3441"/>
  <c r="G3440"/>
  <c r="G3439"/>
  <c r="G3438"/>
  <c r="G3437"/>
  <c r="G3436"/>
  <c r="G3435"/>
  <c r="G3434"/>
  <c r="G3433"/>
  <c r="G3432"/>
  <c r="G3431"/>
  <c r="G3430"/>
  <c r="G3429"/>
  <c r="G3428"/>
  <c r="G3427"/>
  <c r="G3426"/>
  <c r="G3425"/>
  <c r="G3424"/>
  <c r="G3423"/>
  <c r="G3422"/>
  <c r="G3421"/>
  <c r="G3420"/>
  <c r="G3419"/>
  <c r="G3418"/>
  <c r="G3417"/>
  <c r="G3416"/>
  <c r="G3415"/>
  <c r="G3414"/>
  <c r="G3413"/>
  <c r="G3412"/>
  <c r="G3411"/>
  <c r="G3410"/>
  <c r="G3409"/>
  <c r="G3408"/>
  <c r="G3407"/>
  <c r="G3406"/>
  <c r="G3405"/>
  <c r="G3404"/>
  <c r="G3403"/>
  <c r="G3402"/>
  <c r="G3401"/>
  <c r="G3400"/>
  <c r="G3399"/>
  <c r="G3398"/>
  <c r="G3397"/>
  <c r="G3396"/>
  <c r="G3395"/>
  <c r="G3394"/>
  <c r="G3393"/>
  <c r="G3392"/>
  <c r="G3391"/>
  <c r="G3390"/>
  <c r="G3389"/>
  <c r="G3388"/>
  <c r="G3387"/>
  <c r="G3386"/>
  <c r="G3385"/>
  <c r="G3384"/>
  <c r="G3383"/>
  <c r="G3382"/>
  <c r="G3381"/>
  <c r="G3380"/>
  <c r="G3379"/>
  <c r="G3378"/>
  <c r="G3377"/>
  <c r="G3376"/>
  <c r="G3375"/>
  <c r="G3374"/>
  <c r="G3373"/>
  <c r="G3372"/>
  <c r="G3371"/>
  <c r="G3370"/>
  <c r="G3369"/>
  <c r="G3368"/>
  <c r="G3367"/>
  <c r="G3366"/>
  <c r="G3365"/>
  <c r="G3364"/>
  <c r="G3363"/>
  <c r="G3362"/>
  <c r="G3361"/>
  <c r="G3360"/>
  <c r="G3359"/>
  <c r="G3358"/>
  <c r="G3357"/>
  <c r="G3356"/>
  <c r="G3355"/>
  <c r="G3354"/>
  <c r="G3353"/>
  <c r="G3352"/>
  <c r="G3351"/>
  <c r="G3350"/>
  <c r="G3349"/>
  <c r="G3348"/>
  <c r="G3347"/>
  <c r="G3346"/>
  <c r="G3345"/>
  <c r="G3344"/>
  <c r="G3343"/>
  <c r="G3342"/>
  <c r="G3341"/>
  <c r="G3340"/>
  <c r="G3339"/>
  <c r="G3338"/>
  <c r="G3337"/>
  <c r="G3336"/>
  <c r="G3335"/>
  <c r="G3334"/>
  <c r="G3333"/>
  <c r="G3332"/>
  <c r="G3331"/>
  <c r="G3330"/>
  <c r="G3329"/>
  <c r="G3328"/>
  <c r="G3327"/>
  <c r="G3326"/>
  <c r="G3325"/>
  <c r="G3324"/>
  <c r="G3323"/>
  <c r="G3322"/>
  <c r="G3321"/>
  <c r="G3320"/>
  <c r="G3319"/>
  <c r="G3318"/>
  <c r="G3317"/>
  <c r="G3316"/>
  <c r="G3315"/>
  <c r="G3314"/>
  <c r="G3313"/>
  <c r="G3312"/>
  <c r="G3311"/>
  <c r="G3310"/>
  <c r="G3309"/>
  <c r="G3308"/>
  <c r="G3307"/>
  <c r="G3306"/>
  <c r="G3305"/>
  <c r="G3304"/>
  <c r="G3303"/>
  <c r="G3302"/>
  <c r="G3301"/>
  <c r="G3300"/>
  <c r="G3299"/>
  <c r="G3298"/>
  <c r="G3297"/>
  <c r="G3296"/>
  <c r="G3295"/>
  <c r="G3294"/>
  <c r="G3293"/>
  <c r="G3292"/>
  <c r="G3291"/>
  <c r="G3290"/>
  <c r="G3289"/>
  <c r="G3288"/>
  <c r="G3287"/>
  <c r="G3286"/>
  <c r="G3285"/>
  <c r="G3284"/>
  <c r="G3283"/>
  <c r="G3282"/>
  <c r="G3281"/>
  <c r="G3280"/>
  <c r="G3279"/>
  <c r="G3278"/>
  <c r="G3277"/>
  <c r="G3276"/>
  <c r="G3275"/>
  <c r="G3274"/>
  <c r="G3273"/>
  <c r="G3272"/>
  <c r="G3271"/>
  <c r="G3270"/>
  <c r="G3269"/>
  <c r="G3268"/>
  <c r="G3267"/>
  <c r="G3266"/>
  <c r="G3265"/>
  <c r="G3264"/>
  <c r="G3263"/>
  <c r="G3262"/>
  <c r="G3261"/>
  <c r="G3260"/>
  <c r="G3259"/>
  <c r="G3258"/>
  <c r="G3257"/>
  <c r="G3256"/>
  <c r="G3255"/>
  <c r="G3254"/>
  <c r="G3253"/>
  <c r="G3252"/>
  <c r="G3251"/>
  <c r="G3250"/>
  <c r="G3249"/>
  <c r="G3248"/>
  <c r="G3247"/>
  <c r="G3246"/>
  <c r="G3245"/>
  <c r="G3244"/>
  <c r="G3243"/>
  <c r="G3242"/>
  <c r="G3241"/>
  <c r="G3240"/>
  <c r="G3239"/>
  <c r="G3238"/>
  <c r="G3237"/>
  <c r="G3236"/>
  <c r="G3235"/>
  <c r="G3234"/>
  <c r="G3233"/>
  <c r="G3232"/>
  <c r="G3231"/>
  <c r="G3230"/>
  <c r="G3229"/>
  <c r="G3228"/>
  <c r="G3227"/>
  <c r="G3226"/>
  <c r="G3225"/>
  <c r="G3224"/>
  <c r="G3223"/>
  <c r="G3222"/>
  <c r="G3221"/>
  <c r="G3220"/>
  <c r="G3219"/>
  <c r="G3218"/>
  <c r="G3217"/>
  <c r="G3216"/>
  <c r="G3215"/>
  <c r="G3214"/>
  <c r="G3213"/>
  <c r="G3212"/>
  <c r="G3211"/>
  <c r="G3210"/>
  <c r="G3209"/>
  <c r="G3208"/>
  <c r="G3207"/>
  <c r="G3206"/>
  <c r="G3205"/>
  <c r="G3204"/>
  <c r="G3203"/>
  <c r="G3202"/>
  <c r="G3201"/>
  <c r="G3200"/>
  <c r="G3199"/>
  <c r="G3198"/>
  <c r="G3197"/>
  <c r="G3196"/>
  <c r="G3195"/>
  <c r="G3194"/>
  <c r="G3193"/>
  <c r="G3192"/>
  <c r="G3191"/>
  <c r="G3190"/>
  <c r="G3189"/>
  <c r="G3188"/>
  <c r="G3187"/>
  <c r="G3186"/>
  <c r="G3185"/>
  <c r="G3184"/>
  <c r="G3183"/>
  <c r="G3182"/>
  <c r="G3181"/>
  <c r="G3180"/>
  <c r="G3179"/>
  <c r="G3178"/>
  <c r="G3177"/>
  <c r="G3176"/>
  <c r="G3175"/>
  <c r="G3174"/>
  <c r="G3173"/>
  <c r="G3172"/>
  <c r="G3171"/>
  <c r="G3170"/>
  <c r="G3169"/>
  <c r="G3168"/>
  <c r="G3167"/>
  <c r="G3166"/>
  <c r="G3165"/>
  <c r="G3164"/>
  <c r="G3163"/>
  <c r="G3162"/>
  <c r="G3161"/>
  <c r="G3160"/>
  <c r="G3159"/>
  <c r="G3158"/>
  <c r="G3157"/>
  <c r="G3156"/>
  <c r="G3155"/>
  <c r="G3154"/>
  <c r="G3153"/>
  <c r="G3152"/>
  <c r="G3151"/>
  <c r="G3150"/>
  <c r="G3149"/>
  <c r="G3148"/>
  <c r="G3147"/>
  <c r="G3146"/>
  <c r="G3145"/>
  <c r="G3144"/>
  <c r="G3143"/>
  <c r="G3142"/>
  <c r="G3141"/>
  <c r="G3140"/>
  <c r="G3139"/>
  <c r="G3138"/>
  <c r="G3137"/>
  <c r="G3136"/>
  <c r="G3135"/>
  <c r="G3134"/>
  <c r="G3133"/>
  <c r="G3132"/>
  <c r="G3131"/>
  <c r="G3130"/>
  <c r="G3129"/>
  <c r="G3128"/>
  <c r="G3127"/>
  <c r="G3126"/>
  <c r="G3125"/>
  <c r="G3124"/>
  <c r="G3123"/>
  <c r="G3122"/>
  <c r="G3121"/>
  <c r="G3120"/>
  <c r="G3119"/>
  <c r="G3118"/>
  <c r="G3117"/>
  <c r="G3116"/>
  <c r="G3115"/>
  <c r="G3114"/>
  <c r="G3113"/>
  <c r="G3112"/>
  <c r="G3111"/>
  <c r="G3110"/>
  <c r="G3109"/>
  <c r="G3108"/>
  <c r="G3107"/>
  <c r="G3106"/>
  <c r="G3105"/>
  <c r="G3104"/>
  <c r="G3103"/>
  <c r="G3102"/>
  <c r="G3101"/>
  <c r="G3100"/>
  <c r="G3099"/>
  <c r="G3098"/>
  <c r="G3097"/>
  <c r="G3096"/>
  <c r="G3095"/>
  <c r="G3094"/>
  <c r="G3093"/>
  <c r="G3092"/>
  <c r="G3091"/>
  <c r="G3090"/>
  <c r="G3089"/>
  <c r="G3088"/>
  <c r="G3087"/>
  <c r="G3086"/>
  <c r="G3085"/>
  <c r="G3084"/>
  <c r="G3083"/>
  <c r="G3082"/>
  <c r="G3081"/>
  <c r="G3080"/>
  <c r="G3079"/>
  <c r="G3078"/>
  <c r="G3077"/>
  <c r="G3076"/>
  <c r="G3075"/>
  <c r="G3074"/>
  <c r="G3073"/>
  <c r="G3072"/>
  <c r="G3071"/>
  <c r="G3070"/>
  <c r="G3069"/>
  <c r="G3068"/>
  <c r="G3067"/>
  <c r="G3066"/>
  <c r="G3065"/>
  <c r="G3064"/>
  <c r="G3063"/>
  <c r="G3062"/>
  <c r="G3061"/>
  <c r="G3060"/>
  <c r="G3059"/>
  <c r="G3058"/>
  <c r="G3057"/>
  <c r="G3056"/>
  <c r="G3055"/>
  <c r="G3054"/>
  <c r="G3053"/>
  <c r="G3052"/>
  <c r="G3051"/>
  <c r="G3050"/>
  <c r="G3049"/>
  <c r="G3048"/>
  <c r="G3047"/>
  <c r="G3046"/>
  <c r="G3045"/>
  <c r="G3044"/>
  <c r="G3043"/>
  <c r="G3042"/>
  <c r="G3041"/>
  <c r="G3040"/>
  <c r="G3039"/>
  <c r="G3038"/>
  <c r="G3037"/>
  <c r="G3036"/>
  <c r="G3035"/>
  <c r="G3034"/>
  <c r="G3033"/>
  <c r="G3032"/>
  <c r="G3031"/>
  <c r="G3030"/>
  <c r="G3029"/>
  <c r="G3028"/>
  <c r="G3027"/>
  <c r="G3026"/>
  <c r="G3025"/>
  <c r="G3024"/>
  <c r="G3023"/>
  <c r="G3022"/>
  <c r="G3021"/>
  <c r="G3020"/>
  <c r="G3019"/>
  <c r="G3018"/>
  <c r="G3017"/>
  <c r="G3016"/>
  <c r="G3015"/>
  <c r="G3014"/>
  <c r="G3013"/>
  <c r="G3012"/>
  <c r="G3011"/>
  <c r="G3010"/>
  <c r="G3009"/>
  <c r="G3008"/>
  <c r="G3007"/>
  <c r="G3006"/>
  <c r="G3005"/>
  <c r="G3004"/>
  <c r="G3003"/>
  <c r="G3002"/>
  <c r="G3001"/>
  <c r="G3000"/>
  <c r="G2999"/>
  <c r="G2998"/>
  <c r="G2997"/>
  <c r="G2996"/>
  <c r="G2995"/>
  <c r="G2994"/>
  <c r="G2993"/>
  <c r="G2992"/>
  <c r="G2991"/>
  <c r="G2990"/>
  <c r="G2989"/>
  <c r="G2988"/>
  <c r="G2987"/>
  <c r="G2986"/>
  <c r="G2985"/>
  <c r="G2984"/>
  <c r="G2983"/>
  <c r="G2982"/>
  <c r="G2981"/>
  <c r="G2980"/>
  <c r="G2979"/>
  <c r="G2978"/>
  <c r="G2977"/>
  <c r="G2976"/>
  <c r="G2975"/>
  <c r="G2974"/>
  <c r="G2973"/>
  <c r="G2972"/>
  <c r="G2971"/>
  <c r="G2970"/>
  <c r="G2969"/>
  <c r="G2968"/>
  <c r="G2967"/>
  <c r="G2966"/>
  <c r="G2965"/>
  <c r="G2964"/>
  <c r="G2963"/>
  <c r="G2962"/>
  <c r="G2961"/>
  <c r="G2960"/>
  <c r="G2959"/>
  <c r="G2958"/>
  <c r="G2957"/>
  <c r="G2956"/>
  <c r="G2955"/>
  <c r="G2954"/>
  <c r="G2953"/>
  <c r="G2952"/>
  <c r="G2951"/>
  <c r="G2950"/>
  <c r="G2949"/>
  <c r="G2948"/>
  <c r="G2947"/>
  <c r="G2946"/>
  <c r="G2945"/>
  <c r="G2944"/>
  <c r="G2943"/>
  <c r="G2942"/>
  <c r="G2941"/>
  <c r="G2940"/>
  <c r="G2939"/>
  <c r="G2938"/>
  <c r="G2937"/>
  <c r="G2936"/>
  <c r="G2935"/>
  <c r="G2934"/>
  <c r="G2933"/>
  <c r="G2932"/>
  <c r="G2931"/>
  <c r="G2930"/>
  <c r="G2929"/>
  <c r="G2928"/>
  <c r="G2927"/>
  <c r="G2926"/>
  <c r="G2925"/>
  <c r="G2924"/>
  <c r="G2923"/>
  <c r="G2922"/>
  <c r="G2921"/>
  <c r="G2920"/>
  <c r="G2919"/>
  <c r="G2918"/>
  <c r="G2917"/>
  <c r="G2916"/>
  <c r="G2915"/>
  <c r="G2914"/>
  <c r="G2913"/>
  <c r="G2912"/>
  <c r="G2911"/>
  <c r="G2910"/>
  <c r="G2909"/>
  <c r="G2908"/>
  <c r="G2907"/>
  <c r="G2906"/>
  <c r="G2905"/>
  <c r="G2904"/>
  <c r="G2903"/>
  <c r="G2902"/>
  <c r="G2901"/>
  <c r="G2900"/>
  <c r="G2899"/>
  <c r="G2898"/>
  <c r="G2897"/>
  <c r="G2896"/>
  <c r="G2895"/>
  <c r="G2894"/>
  <c r="G2893"/>
  <c r="G2892"/>
  <c r="G2891"/>
  <c r="G2890"/>
  <c r="G2889"/>
  <c r="G2888"/>
  <c r="G2887"/>
  <c r="G2886"/>
  <c r="G2885"/>
  <c r="G2884"/>
  <c r="G2883"/>
  <c r="G2882"/>
  <c r="G2881"/>
  <c r="G2880"/>
  <c r="G2879"/>
  <c r="G2878"/>
  <c r="G2877"/>
  <c r="G2876"/>
  <c r="G2875"/>
  <c r="G2874"/>
  <c r="G2873"/>
  <c r="G2872"/>
  <c r="G2871"/>
  <c r="G2870"/>
  <c r="G2869"/>
  <c r="G2868"/>
  <c r="G2867"/>
  <c r="G2866"/>
  <c r="G2865"/>
  <c r="G2864"/>
  <c r="G2863"/>
  <c r="G2862"/>
  <c r="G2861"/>
  <c r="G2860"/>
  <c r="G2859"/>
  <c r="G2858"/>
  <c r="G2857"/>
  <c r="G2856"/>
  <c r="G2855"/>
  <c r="G2854"/>
  <c r="G2853"/>
  <c r="G2852"/>
  <c r="G2851"/>
  <c r="G2850"/>
  <c r="G2849"/>
  <c r="G2848"/>
  <c r="G2847"/>
  <c r="G2846"/>
  <c r="G2845"/>
  <c r="G2844"/>
  <c r="G2843"/>
  <c r="G2842"/>
  <c r="G2841"/>
  <c r="G2840"/>
  <c r="G2839"/>
  <c r="G2838"/>
  <c r="G2837"/>
  <c r="G2836"/>
  <c r="G2835"/>
  <c r="G2834"/>
  <c r="G2833"/>
  <c r="G2832"/>
  <c r="G2831"/>
  <c r="G2830"/>
  <c r="G2829"/>
  <c r="G2828"/>
  <c r="G2827"/>
  <c r="G2826"/>
  <c r="G2825"/>
  <c r="G2824"/>
  <c r="G2823"/>
  <c r="G2822"/>
  <c r="G2821"/>
  <c r="G2820"/>
  <c r="G2819"/>
  <c r="G2818"/>
  <c r="G2817"/>
  <c r="G2816"/>
  <c r="G2815"/>
  <c r="G2814"/>
  <c r="G2813"/>
  <c r="G2812"/>
  <c r="G2811"/>
  <c r="G2810"/>
  <c r="G2809"/>
  <c r="G2808"/>
  <c r="G2807"/>
  <c r="G2806"/>
  <c r="G2805"/>
  <c r="G2804"/>
  <c r="G2803"/>
  <c r="G2802"/>
  <c r="G2801"/>
  <c r="G2800"/>
  <c r="G2799"/>
  <c r="G2798"/>
  <c r="G2797"/>
  <c r="G2796"/>
  <c r="G2795"/>
  <c r="G2794"/>
  <c r="G2793"/>
  <c r="G2792"/>
  <c r="G2791"/>
  <c r="G2790"/>
  <c r="G2789"/>
  <c r="G2788"/>
  <c r="G2787"/>
  <c r="G2786"/>
  <c r="G2785"/>
  <c r="G2784"/>
  <c r="G2783"/>
  <c r="G2782"/>
  <c r="G2781"/>
  <c r="G2780"/>
  <c r="G2779"/>
  <c r="G2778"/>
  <c r="G2777"/>
  <c r="G2776"/>
  <c r="G2775"/>
  <c r="G2774"/>
  <c r="G2773"/>
  <c r="G2772"/>
  <c r="G2771"/>
  <c r="G2770"/>
  <c r="G2769"/>
  <c r="G2768"/>
  <c r="G2767"/>
  <c r="G2766"/>
  <c r="G2765"/>
  <c r="G2764"/>
  <c r="G2763"/>
  <c r="G2762"/>
  <c r="G2761"/>
  <c r="G2760"/>
  <c r="G2759"/>
  <c r="G2758"/>
  <c r="G2757"/>
  <c r="G2756"/>
  <c r="G2755"/>
  <c r="G2754"/>
  <c r="G2753"/>
  <c r="G2752"/>
  <c r="G2751"/>
  <c r="G2750"/>
  <c r="G2749"/>
  <c r="G2748"/>
  <c r="G2747"/>
  <c r="G2746"/>
  <c r="G2745"/>
  <c r="G2744"/>
  <c r="G2743"/>
  <c r="G2742"/>
  <c r="G2741"/>
  <c r="G2740"/>
  <c r="G2739"/>
  <c r="G2738"/>
  <c r="G2737"/>
  <c r="G2736"/>
  <c r="G2735"/>
  <c r="G2734"/>
  <c r="G2733"/>
  <c r="G2732"/>
  <c r="G2731"/>
  <c r="G2730"/>
  <c r="G2729"/>
  <c r="G2728"/>
  <c r="G2727"/>
  <c r="G2726"/>
  <c r="G2725"/>
  <c r="G2724"/>
  <c r="G2723"/>
  <c r="G2722"/>
  <c r="G2721"/>
  <c r="G2720"/>
  <c r="G2719"/>
  <c r="G2718"/>
  <c r="G2717"/>
  <c r="G2716"/>
  <c r="G2715"/>
  <c r="G2714"/>
  <c r="G2713"/>
  <c r="G2712"/>
  <c r="G2711"/>
  <c r="G2710"/>
  <c r="G2709"/>
  <c r="G2708"/>
  <c r="G2707"/>
  <c r="G2706"/>
  <c r="G2705"/>
  <c r="G2704"/>
  <c r="G2703"/>
  <c r="G2702"/>
  <c r="G2701"/>
  <c r="G2700"/>
  <c r="G2699"/>
  <c r="G2698"/>
  <c r="G2697"/>
  <c r="G2696"/>
  <c r="G2695"/>
  <c r="G2694"/>
  <c r="G2693"/>
  <c r="G2692"/>
  <c r="G2691"/>
  <c r="G2690"/>
  <c r="G2689"/>
  <c r="G2688"/>
  <c r="G2687"/>
  <c r="G2686"/>
  <c r="G2685"/>
  <c r="G2684"/>
  <c r="G2683"/>
  <c r="G2682"/>
  <c r="G2681"/>
  <c r="G2680"/>
  <c r="G2679"/>
  <c r="G2678"/>
  <c r="G2677"/>
  <c r="G2676"/>
  <c r="G2675"/>
  <c r="G2674"/>
  <c r="G2673"/>
  <c r="G2672"/>
  <c r="G2671"/>
  <c r="G2670"/>
  <c r="G2669"/>
  <c r="G2668"/>
  <c r="G2667"/>
  <c r="G2666"/>
  <c r="G2665"/>
  <c r="G2664"/>
  <c r="G2663"/>
  <c r="G2662"/>
  <c r="G2661"/>
  <c r="G2660"/>
  <c r="G2659"/>
  <c r="G2658"/>
  <c r="G2657"/>
  <c r="G2656"/>
  <c r="G2655"/>
  <c r="G2654"/>
  <c r="G2653"/>
  <c r="G2652"/>
  <c r="G2651"/>
  <c r="G2650"/>
  <c r="G2649"/>
  <c r="G2648"/>
  <c r="G2647"/>
  <c r="G2646"/>
  <c r="G2645"/>
  <c r="G2644"/>
  <c r="G2643"/>
  <c r="G2642"/>
  <c r="G2641"/>
  <c r="G2640"/>
  <c r="G2639"/>
  <c r="G2638"/>
  <c r="G2637"/>
  <c r="G2636"/>
  <c r="G2635"/>
  <c r="G2634"/>
  <c r="G2633"/>
  <c r="G2632"/>
  <c r="G2631"/>
  <c r="G2630"/>
  <c r="G2629"/>
  <c r="G2628"/>
  <c r="G2627"/>
  <c r="G2626"/>
  <c r="G2625"/>
  <c r="G2624"/>
  <c r="G2623"/>
  <c r="G2622"/>
  <c r="G2621"/>
  <c r="G2620"/>
  <c r="G2619"/>
  <c r="G2618"/>
  <c r="G2617"/>
  <c r="G2616"/>
  <c r="G2615"/>
  <c r="G2614"/>
  <c r="G2613"/>
  <c r="G2612"/>
  <c r="G2611"/>
  <c r="G2610"/>
  <c r="G2609"/>
  <c r="G2608"/>
  <c r="G2607"/>
  <c r="G2606"/>
  <c r="G2605"/>
  <c r="G2604"/>
  <c r="G2603"/>
  <c r="G2602"/>
  <c r="G2601"/>
  <c r="G2600"/>
  <c r="G2599"/>
  <c r="G2598"/>
  <c r="G2597"/>
  <c r="G2596"/>
  <c r="G2595"/>
  <c r="G2594"/>
  <c r="G2593"/>
  <c r="G2592"/>
  <c r="G2591"/>
  <c r="G2590"/>
  <c r="G2589"/>
  <c r="G2588"/>
  <c r="G2587"/>
  <c r="G2586"/>
  <c r="G2585"/>
  <c r="G2584"/>
  <c r="G2583"/>
  <c r="G2582"/>
  <c r="G2581"/>
  <c r="G2580"/>
  <c r="G2579"/>
  <c r="G2578"/>
  <c r="G2577"/>
  <c r="G2576"/>
  <c r="G2575"/>
  <c r="G2574"/>
  <c r="G2573"/>
  <c r="G2572"/>
  <c r="G2571"/>
  <c r="G2570"/>
  <c r="G2569"/>
  <c r="G2568"/>
  <c r="G2567"/>
  <c r="G2566"/>
  <c r="G2565"/>
  <c r="G2564"/>
  <c r="G2563"/>
  <c r="G2562"/>
  <c r="G2561"/>
  <c r="G2560"/>
  <c r="G2559"/>
  <c r="G2558"/>
  <c r="G2557"/>
  <c r="G2556"/>
  <c r="G2555"/>
  <c r="G2554"/>
  <c r="G2553"/>
  <c r="G2552"/>
  <c r="G2551"/>
  <c r="G2550"/>
  <c r="G2549"/>
  <c r="G2548"/>
  <c r="G2547"/>
  <c r="G2546"/>
  <c r="G2545"/>
  <c r="G2544"/>
  <c r="G2543"/>
  <c r="G2542"/>
  <c r="G2541"/>
  <c r="G2540"/>
  <c r="G2539"/>
  <c r="G2538"/>
  <c r="G2537"/>
  <c r="G2536"/>
  <c r="G2535"/>
  <c r="G2534"/>
  <c r="G2533"/>
  <c r="G2532"/>
  <c r="G2531"/>
  <c r="G2530"/>
  <c r="G2529"/>
  <c r="G2528"/>
  <c r="G2527"/>
  <c r="G2526"/>
  <c r="G2525"/>
  <c r="G2524"/>
  <c r="G2523"/>
  <c r="G2522"/>
  <c r="G2521"/>
  <c r="G2520"/>
  <c r="G2519"/>
  <c r="G2518"/>
  <c r="G2517"/>
  <c r="G2516"/>
  <c r="G2515"/>
  <c r="G2514"/>
  <c r="G2513"/>
  <c r="G2512"/>
  <c r="G2511"/>
  <c r="G2510"/>
  <c r="G2509"/>
  <c r="G2508"/>
  <c r="G2507"/>
  <c r="G2506"/>
  <c r="G2505"/>
  <c r="G2504"/>
  <c r="G2503"/>
  <c r="G2502"/>
  <c r="G2501"/>
  <c r="G2500"/>
  <c r="G2499"/>
  <c r="G2498"/>
  <c r="G2497"/>
  <c r="G2496"/>
  <c r="G2495"/>
  <c r="G2494"/>
  <c r="G2493"/>
  <c r="G2492"/>
  <c r="G2491"/>
  <c r="G2490"/>
  <c r="G2489"/>
  <c r="G2488"/>
  <c r="G2487"/>
  <c r="G2486"/>
  <c r="G2485"/>
  <c r="G2484"/>
  <c r="G2483"/>
  <c r="G2482"/>
  <c r="G2481"/>
  <c r="G2480"/>
  <c r="G2479"/>
  <c r="G2478"/>
  <c r="G2477"/>
  <c r="G2476"/>
  <c r="G2475"/>
  <c r="G2474"/>
  <c r="G2473"/>
  <c r="G2472"/>
  <c r="G2471"/>
  <c r="G2470"/>
  <c r="G2469"/>
  <c r="G2468"/>
  <c r="G2467"/>
  <c r="G2466"/>
  <c r="G2465"/>
  <c r="G2464"/>
  <c r="G2463"/>
  <c r="G2462"/>
  <c r="G2461"/>
  <c r="G2460"/>
  <c r="G2459"/>
  <c r="G2458"/>
  <c r="G2457"/>
  <c r="G2456"/>
  <c r="G2455"/>
  <c r="G2454"/>
  <c r="G2453"/>
  <c r="G2452"/>
  <c r="G2451"/>
  <c r="G2450"/>
  <c r="G2449"/>
  <c r="G2448"/>
  <c r="G2447"/>
  <c r="G2446"/>
  <c r="G2445"/>
  <c r="G2444"/>
  <c r="G2443"/>
  <c r="G2442"/>
  <c r="G2441"/>
  <c r="G2440"/>
  <c r="G2439"/>
  <c r="G2438"/>
  <c r="G2437"/>
  <c r="G2436"/>
  <c r="G2435"/>
  <c r="G2434"/>
  <c r="G2433"/>
  <c r="G2432"/>
  <c r="G2431"/>
  <c r="G2430"/>
  <c r="G2429"/>
  <c r="G2428"/>
  <c r="G2427"/>
  <c r="G2426"/>
  <c r="G2425"/>
  <c r="G2424"/>
  <c r="G2423"/>
  <c r="G2422"/>
  <c r="G2421"/>
  <c r="G2420"/>
  <c r="G2419"/>
  <c r="G2418"/>
  <c r="G2417"/>
  <c r="G2416"/>
  <c r="G2415"/>
  <c r="G2414"/>
  <c r="G2413"/>
  <c r="G2412"/>
  <c r="G2411"/>
  <c r="G2410"/>
  <c r="G2409"/>
  <c r="G2408"/>
  <c r="G2407"/>
  <c r="G2406"/>
  <c r="G2405"/>
  <c r="G2404"/>
  <c r="G2403"/>
  <c r="G2402"/>
  <c r="G2401"/>
  <c r="G2400"/>
  <c r="G2399"/>
  <c r="G2398"/>
  <c r="G2397"/>
  <c r="G2396"/>
  <c r="G2395"/>
  <c r="G2394"/>
  <c r="G2393"/>
  <c r="G2392"/>
  <c r="G2391"/>
  <c r="G2390"/>
  <c r="G2389"/>
  <c r="G2388"/>
  <c r="G2387"/>
  <c r="G2386"/>
  <c r="G2385"/>
  <c r="G2384"/>
  <c r="G2383"/>
  <c r="G2382"/>
  <c r="G2381"/>
  <c r="G2380"/>
  <c r="G2379"/>
  <c r="G2378"/>
  <c r="G2377"/>
  <c r="G2376"/>
  <c r="G2375"/>
  <c r="G2374"/>
  <c r="G2373"/>
  <c r="G2372"/>
  <c r="G2371"/>
  <c r="G2370"/>
  <c r="G2369"/>
  <c r="G2368"/>
  <c r="G2367"/>
  <c r="G2366"/>
  <c r="G2365"/>
  <c r="G2364"/>
  <c r="G2363"/>
  <c r="G2362"/>
  <c r="G2361"/>
  <c r="G2360"/>
  <c r="G2359"/>
  <c r="G2358"/>
  <c r="G2357"/>
  <c r="G2356"/>
  <c r="G2355"/>
  <c r="G2354"/>
  <c r="G2353"/>
  <c r="G2352"/>
  <c r="G2351"/>
  <c r="G2350"/>
  <c r="G2349"/>
  <c r="G2348"/>
  <c r="G2347"/>
  <c r="G2346"/>
  <c r="G2345"/>
  <c r="G2344"/>
  <c r="G2343"/>
  <c r="G2342"/>
  <c r="G2341"/>
  <c r="G2340"/>
  <c r="G2339"/>
  <c r="G2338"/>
  <c r="G2337"/>
  <c r="G2336"/>
  <c r="G2335"/>
  <c r="G2334"/>
  <c r="G2333"/>
  <c r="G2332"/>
  <c r="G2331"/>
  <c r="G2330"/>
  <c r="G2329"/>
  <c r="G2328"/>
  <c r="G2327"/>
  <c r="G2326"/>
  <c r="G2325"/>
  <c r="G2324"/>
  <c r="G2323"/>
  <c r="G2322"/>
  <c r="G2321"/>
  <c r="G2320"/>
  <c r="G2319"/>
  <c r="G2318"/>
  <c r="G2317"/>
  <c r="G2316"/>
  <c r="G2315"/>
  <c r="G2314"/>
  <c r="G2313"/>
  <c r="G2312"/>
  <c r="G2311"/>
  <c r="G2310"/>
  <c r="G2309"/>
  <c r="G2308"/>
  <c r="G2307"/>
  <c r="G2306"/>
  <c r="G2305"/>
  <c r="G2304"/>
  <c r="G2303"/>
  <c r="G2302"/>
  <c r="G2301"/>
  <c r="G2300"/>
  <c r="G2299"/>
  <c r="G2298"/>
  <c r="G2297"/>
  <c r="G2296"/>
  <c r="G2295"/>
  <c r="G2294"/>
  <c r="G2293"/>
  <c r="G2292"/>
  <c r="G2291"/>
  <c r="G2290"/>
  <c r="G2289"/>
  <c r="G2288"/>
  <c r="G2287"/>
  <c r="G2286"/>
  <c r="G2285"/>
  <c r="G2284"/>
  <c r="G2283"/>
  <c r="G2282"/>
  <c r="G2281"/>
  <c r="G2280"/>
  <c r="G2279"/>
  <c r="G2278"/>
  <c r="G2277"/>
  <c r="G2276"/>
  <c r="G2275"/>
  <c r="G2274"/>
  <c r="G2273"/>
  <c r="G2272"/>
  <c r="G2271"/>
  <c r="G2270"/>
  <c r="G2269"/>
  <c r="G2268"/>
  <c r="G2267"/>
  <c r="G2266"/>
  <c r="G2265"/>
  <c r="G2264"/>
  <c r="G2263"/>
  <c r="G2262"/>
  <c r="G2261"/>
  <c r="G2260"/>
  <c r="G2259"/>
  <c r="G2258"/>
  <c r="G2257"/>
  <c r="G2256"/>
  <c r="G2255"/>
  <c r="G2254"/>
  <c r="G2253"/>
  <c r="G2252"/>
  <c r="G2251"/>
  <c r="G2250"/>
  <c r="G2249"/>
  <c r="G2248"/>
  <c r="G2247"/>
  <c r="G2246"/>
  <c r="G2245"/>
  <c r="G2244"/>
  <c r="G2243"/>
  <c r="G2242"/>
  <c r="G2241"/>
  <c r="G2240"/>
  <c r="G2239"/>
  <c r="G2238"/>
  <c r="G2237"/>
  <c r="G2236"/>
  <c r="G2235"/>
  <c r="G2234"/>
  <c r="G2233"/>
  <c r="G2232"/>
  <c r="G2231"/>
  <c r="G2230"/>
  <c r="G2229"/>
  <c r="G2228"/>
  <c r="G2227"/>
  <c r="G2226"/>
  <c r="G2225"/>
  <c r="G2224"/>
  <c r="G2223"/>
  <c r="G2222"/>
  <c r="G2221"/>
  <c r="G2220"/>
  <c r="G2219"/>
  <c r="G2218"/>
  <c r="G2217"/>
  <c r="G2216"/>
  <c r="G2215"/>
  <c r="G2214"/>
  <c r="G2213"/>
  <c r="G2212"/>
  <c r="G2211"/>
  <c r="G2210"/>
  <c r="G2209"/>
  <c r="G2208"/>
  <c r="G2207"/>
  <c r="G2206"/>
  <c r="G2205"/>
  <c r="G2204"/>
  <c r="G2203"/>
  <c r="G2202"/>
  <c r="G2201"/>
  <c r="G2200"/>
  <c r="G2199"/>
  <c r="G2198"/>
  <c r="G2197"/>
  <c r="G2196"/>
  <c r="G2195"/>
  <c r="G2194"/>
  <c r="G2193"/>
  <c r="G2192"/>
  <c r="G2191"/>
  <c r="G2190"/>
  <c r="G2189"/>
  <c r="G2188"/>
  <c r="G2187"/>
  <c r="G2186"/>
  <c r="G2185"/>
  <c r="G2184"/>
  <c r="G2183"/>
  <c r="G2182"/>
  <c r="G2181"/>
  <c r="G2180"/>
  <c r="G2179"/>
  <c r="G2178"/>
  <c r="G2177"/>
  <c r="G2176"/>
  <c r="G2175"/>
  <c r="G2174"/>
  <c r="G2173"/>
  <c r="G2172"/>
  <c r="G2171"/>
  <c r="G2170"/>
  <c r="G2169"/>
  <c r="G2168"/>
  <c r="G2167"/>
  <c r="G2166"/>
  <c r="G2165"/>
  <c r="G2164"/>
  <c r="G2163"/>
  <c r="G2162"/>
  <c r="G2161"/>
  <c r="G2160"/>
  <c r="G2159"/>
  <c r="G2158"/>
  <c r="G2157"/>
  <c r="G2156"/>
  <c r="G2155"/>
  <c r="G2154"/>
  <c r="G2153"/>
  <c r="G2152"/>
  <c r="G2151"/>
  <c r="G2150"/>
  <c r="G2149"/>
  <c r="G2148"/>
  <c r="G2147"/>
  <c r="G2146"/>
  <c r="G2145"/>
  <c r="G2144"/>
  <c r="G2143"/>
  <c r="G2142"/>
  <c r="G2141"/>
  <c r="G2140"/>
  <c r="G2139"/>
  <c r="G2138"/>
  <c r="G2137"/>
  <c r="G2136"/>
  <c r="G2135"/>
  <c r="G2134"/>
  <c r="G2133"/>
  <c r="G2132"/>
  <c r="G2131"/>
  <c r="G2130"/>
  <c r="G2129"/>
  <c r="G2128"/>
  <c r="G2127"/>
  <c r="G2126"/>
  <c r="G2125"/>
  <c r="G2124"/>
  <c r="G2123"/>
  <c r="G2122"/>
  <c r="G2121"/>
  <c r="G2120"/>
  <c r="G2119"/>
  <c r="G2118"/>
  <c r="G2117"/>
  <c r="G2116"/>
  <c r="G2115"/>
  <c r="G2114"/>
  <c r="G2113"/>
  <c r="G2112"/>
  <c r="G2111"/>
  <c r="G2110"/>
  <c r="G2109"/>
  <c r="G2108"/>
  <c r="G2107"/>
  <c r="G2106"/>
  <c r="G2105"/>
  <c r="G2104"/>
  <c r="G2103"/>
  <c r="G2102"/>
  <c r="G2101"/>
  <c r="G2100"/>
  <c r="G2099"/>
  <c r="G2098"/>
  <c r="G2097"/>
  <c r="G2096"/>
  <c r="G2095"/>
  <c r="G2094"/>
  <c r="G2093"/>
  <c r="G2092"/>
  <c r="G2091"/>
  <c r="G2090"/>
  <c r="G2089"/>
  <c r="G2088"/>
  <c r="G2087"/>
  <c r="G2086"/>
  <c r="G2085"/>
  <c r="G2084"/>
  <c r="G2083"/>
  <c r="G2082"/>
  <c r="G2081"/>
  <c r="G2080"/>
  <c r="G2079"/>
  <c r="G2078"/>
  <c r="G2077"/>
  <c r="G2076"/>
  <c r="G2075"/>
  <c r="G2074"/>
  <c r="G2073"/>
  <c r="G2072"/>
  <c r="G2071"/>
  <c r="G2070"/>
  <c r="G2069"/>
  <c r="G2068"/>
  <c r="G2067"/>
  <c r="G2066"/>
  <c r="G2065"/>
  <c r="G2064"/>
  <c r="G2063"/>
  <c r="G2062"/>
  <c r="G2061"/>
  <c r="G2060"/>
  <c r="G2059"/>
  <c r="G2058"/>
  <c r="G2057"/>
  <c r="G2056"/>
  <c r="G2055"/>
  <c r="G2054"/>
  <c r="G2053"/>
  <c r="G2052"/>
  <c r="G2051"/>
  <c r="G2050"/>
  <c r="G2049"/>
  <c r="G2048"/>
  <c r="G2047"/>
  <c r="G2046"/>
  <c r="G2045"/>
  <c r="G2044"/>
  <c r="G2043"/>
  <c r="G2042"/>
  <c r="G2041"/>
  <c r="G2040"/>
  <c r="G2039"/>
  <c r="G2038"/>
  <c r="G2037"/>
  <c r="G2036"/>
  <c r="G2035"/>
  <c r="G2034"/>
  <c r="G2033"/>
  <c r="G2032"/>
  <c r="G2031"/>
  <c r="G2030"/>
  <c r="G2029"/>
  <c r="G2028"/>
  <c r="G2027"/>
  <c r="G2026"/>
  <c r="G2025"/>
  <c r="G2024"/>
  <c r="G2023"/>
  <c r="G2022"/>
  <c r="G2021"/>
  <c r="G2020"/>
  <c r="G2019"/>
  <c r="G2018"/>
  <c r="G2017"/>
  <c r="G2016"/>
  <c r="G2015"/>
  <c r="G2014"/>
  <c r="G2013"/>
  <c r="G2012"/>
  <c r="G2011"/>
  <c r="G2010"/>
  <c r="G2009"/>
  <c r="G2008"/>
  <c r="G2007"/>
  <c r="G2006"/>
  <c r="G2005"/>
  <c r="G2004"/>
  <c r="G2003"/>
  <c r="G2002"/>
  <c r="G2001"/>
  <c r="G2000"/>
  <c r="G1999"/>
  <c r="G1998"/>
  <c r="G1997"/>
  <c r="G1996"/>
  <c r="G1995"/>
  <c r="G1994"/>
  <c r="G1993"/>
  <c r="G1992"/>
  <c r="G1991"/>
  <c r="G1990"/>
  <c r="G1989"/>
  <c r="G1988"/>
  <c r="G1987"/>
  <c r="G1986"/>
  <c r="G1985"/>
  <c r="G1984"/>
  <c r="G1983"/>
  <c r="G1982"/>
  <c r="G1981"/>
  <c r="G1980"/>
  <c r="G1979"/>
  <c r="G1978"/>
  <c r="G1977"/>
  <c r="G1976"/>
  <c r="G1975"/>
  <c r="G1974"/>
  <c r="G1973"/>
  <c r="G1972"/>
  <c r="G1971"/>
  <c r="G1970"/>
  <c r="G1969"/>
  <c r="G1968"/>
  <c r="G1967"/>
  <c r="G1966"/>
  <c r="G1965"/>
  <c r="G1964"/>
  <c r="G1963"/>
  <c r="G1962"/>
  <c r="G1961"/>
  <c r="G1960"/>
  <c r="G1959"/>
  <c r="G1958"/>
  <c r="G1957"/>
  <c r="G1956"/>
  <c r="G1955"/>
  <c r="G1954"/>
  <c r="G1953"/>
  <c r="G1952"/>
  <c r="G1951"/>
  <c r="G1950"/>
  <c r="G1949"/>
  <c r="G1948"/>
  <c r="G1947"/>
  <c r="G1946"/>
  <c r="G1945"/>
  <c r="G1944"/>
  <c r="G1943"/>
  <c r="G1942"/>
  <c r="G1941"/>
  <c r="G1940"/>
  <c r="G1939"/>
  <c r="G1938"/>
  <c r="G1937"/>
  <c r="G1936"/>
  <c r="G1935"/>
  <c r="G1934"/>
  <c r="G1933"/>
  <c r="G1932"/>
  <c r="G1931"/>
  <c r="G1930"/>
  <c r="G1929"/>
  <c r="G1928"/>
  <c r="G1927"/>
  <c r="G1926"/>
  <c r="G1925"/>
  <c r="G1924"/>
  <c r="G1923"/>
  <c r="G1922"/>
  <c r="G1921"/>
  <c r="G1920"/>
  <c r="G1919"/>
  <c r="G1918"/>
  <c r="G1917"/>
  <c r="G1916"/>
  <c r="G1915"/>
  <c r="G1914"/>
  <c r="G1913"/>
  <c r="G1912"/>
  <c r="G1911"/>
  <c r="G1910"/>
  <c r="G1909"/>
  <c r="G1908"/>
  <c r="G1907"/>
  <c r="G1906"/>
  <c r="G1905"/>
  <c r="G1904"/>
  <c r="G1903"/>
  <c r="G1902"/>
  <c r="G1901"/>
  <c r="G1900"/>
  <c r="G1899"/>
  <c r="G1898"/>
  <c r="G1897"/>
  <c r="G1896"/>
  <c r="G1895"/>
  <c r="G1894"/>
  <c r="G1893"/>
  <c r="G1892"/>
  <c r="G1891"/>
  <c r="G1890"/>
  <c r="G1889"/>
  <c r="G1888"/>
  <c r="G1887"/>
  <c r="G1886"/>
  <c r="G1885"/>
  <c r="G1884"/>
  <c r="G1883"/>
  <c r="G1882"/>
  <c r="G1881"/>
  <c r="G1880"/>
  <c r="G1879"/>
  <c r="G1878"/>
  <c r="G1877"/>
  <c r="G1876"/>
  <c r="G1875"/>
  <c r="G1874"/>
  <c r="G1873"/>
  <c r="G1872"/>
  <c r="G1871"/>
  <c r="G1870"/>
  <c r="G1869"/>
  <c r="G1868"/>
  <c r="G1867"/>
  <c r="G1866"/>
  <c r="G1865"/>
  <c r="G1864"/>
  <c r="G1863"/>
  <c r="G1862"/>
  <c r="G1861"/>
  <c r="G1860"/>
  <c r="G1859"/>
  <c r="G1858"/>
  <c r="G1857"/>
  <c r="G1856"/>
  <c r="G1855"/>
  <c r="G1854"/>
  <c r="G1853"/>
  <c r="G1852"/>
  <c r="G1851"/>
  <c r="G1850"/>
  <c r="G1849"/>
  <c r="G1848"/>
  <c r="G1847"/>
  <c r="G1846"/>
  <c r="G1845"/>
  <c r="G1844"/>
  <c r="G1843"/>
  <c r="G1842"/>
  <c r="G1841"/>
  <c r="G1840"/>
  <c r="G1839"/>
  <c r="G1838"/>
  <c r="G1837"/>
  <c r="G1836"/>
  <c r="G1835"/>
  <c r="G1834"/>
  <c r="G1833"/>
  <c r="G1832"/>
  <c r="G1831"/>
  <c r="G1830"/>
  <c r="G1829"/>
  <c r="G1828"/>
  <c r="G1827"/>
  <c r="G1826"/>
  <c r="G1825"/>
  <c r="G1824"/>
  <c r="G1823"/>
  <c r="G1822"/>
  <c r="G1821"/>
  <c r="G1820"/>
  <c r="G1819"/>
  <c r="G1818"/>
  <c r="G1817"/>
  <c r="G1816"/>
  <c r="G1815"/>
  <c r="G1814"/>
  <c r="G1813"/>
  <c r="G1812"/>
  <c r="G1811"/>
  <c r="G1810"/>
  <c r="G1809"/>
  <c r="G1808"/>
  <c r="G1807"/>
  <c r="G1806"/>
  <c r="G1805"/>
  <c r="G1804"/>
  <c r="G1803"/>
  <c r="G1802"/>
  <c r="G1801"/>
  <c r="G1800"/>
  <c r="G1799"/>
  <c r="G1798"/>
  <c r="G1797"/>
  <c r="G1796"/>
  <c r="G1795"/>
  <c r="G1794"/>
  <c r="G1793"/>
  <c r="G1792"/>
  <c r="G1791"/>
  <c r="G1790"/>
  <c r="G1789"/>
  <c r="G1788"/>
  <c r="G1787"/>
  <c r="G1786"/>
  <c r="G1785"/>
  <c r="G1784"/>
  <c r="G1783"/>
  <c r="G1782"/>
  <c r="G1781"/>
  <c r="G1780"/>
  <c r="G1779"/>
  <c r="G1778"/>
  <c r="G1777"/>
  <c r="G1776"/>
  <c r="G1775"/>
  <c r="G1774"/>
  <c r="G1773"/>
  <c r="G1772"/>
  <c r="G1771"/>
  <c r="G1770"/>
  <c r="G1769"/>
  <c r="G1768"/>
  <c r="G1767"/>
  <c r="G1766"/>
  <c r="G1765"/>
  <c r="G1764"/>
  <c r="G1763"/>
  <c r="G1762"/>
  <c r="G1761"/>
  <c r="G1760"/>
  <c r="G1759"/>
  <c r="G1758"/>
  <c r="G1757"/>
  <c r="G1756"/>
  <c r="G1755"/>
  <c r="G1754"/>
  <c r="G1753"/>
  <c r="G1752"/>
  <c r="G1751"/>
  <c r="G1750"/>
  <c r="G1749"/>
  <c r="G1748"/>
  <c r="G1747"/>
  <c r="G1746"/>
  <c r="G1745"/>
  <c r="G1744"/>
  <c r="G1743"/>
  <c r="G1742"/>
  <c r="G1741"/>
  <c r="G1740"/>
  <c r="G1739"/>
  <c r="G1738"/>
  <c r="G1737"/>
  <c r="G1736"/>
  <c r="G1735"/>
  <c r="G1734"/>
  <c r="G1733"/>
  <c r="G1732"/>
  <c r="G1731"/>
  <c r="G1730"/>
  <c r="G1729"/>
  <c r="G1728"/>
  <c r="G1727"/>
  <c r="G1726"/>
  <c r="G1725"/>
  <c r="G1724"/>
  <c r="G1723"/>
  <c r="G1722"/>
  <c r="G1721"/>
  <c r="G1720"/>
  <c r="G1719"/>
  <c r="G1718"/>
  <c r="G1717"/>
  <c r="G1716"/>
  <c r="G1715"/>
  <c r="G1714"/>
  <c r="G1713"/>
  <c r="G1712"/>
  <c r="G1711"/>
  <c r="G1710"/>
  <c r="G1709"/>
  <c r="G1708"/>
  <c r="G1707"/>
  <c r="G1706"/>
  <c r="G1705"/>
  <c r="G1704"/>
  <c r="G1703"/>
  <c r="G1702"/>
  <c r="G1701"/>
  <c r="G1700"/>
  <c r="G1699"/>
  <c r="G1698"/>
  <c r="G1697"/>
  <c r="G1696"/>
  <c r="G1695"/>
  <c r="G1694"/>
  <c r="G1693"/>
  <c r="G1692"/>
  <c r="G1691"/>
  <c r="G1690"/>
  <c r="G1689"/>
  <c r="G1688"/>
  <c r="G1687"/>
  <c r="G1686"/>
  <c r="G1685"/>
  <c r="G1684"/>
  <c r="G1683"/>
  <c r="G1682"/>
  <c r="G1681"/>
  <c r="G1680"/>
  <c r="G1679"/>
  <c r="G1678"/>
  <c r="G1677"/>
  <c r="G1676"/>
  <c r="G1675"/>
  <c r="G1674"/>
  <c r="G1673"/>
  <c r="G1672"/>
  <c r="G1671"/>
  <c r="G1670"/>
  <c r="G1669"/>
  <c r="G1668"/>
  <c r="G1667"/>
  <c r="G1666"/>
  <c r="G1665"/>
  <c r="G1664"/>
  <c r="G1663"/>
  <c r="G1662"/>
  <c r="G1661"/>
  <c r="G1660"/>
  <c r="G1659"/>
  <c r="G1658"/>
  <c r="G1657"/>
  <c r="G1656"/>
  <c r="G1655"/>
  <c r="G1654"/>
  <c r="G1653"/>
  <c r="G1652"/>
  <c r="G1651"/>
  <c r="G1650"/>
  <c r="G1649"/>
  <c r="G1648"/>
  <c r="G1647"/>
  <c r="G1646"/>
  <c r="G1645"/>
  <c r="G1644"/>
  <c r="G1643"/>
  <c r="G1642"/>
  <c r="G1641"/>
  <c r="G1640"/>
  <c r="G1639"/>
  <c r="G1638"/>
  <c r="G1637"/>
  <c r="G1636"/>
  <c r="G1635"/>
  <c r="G1634"/>
  <c r="G1633"/>
  <c r="G1632"/>
  <c r="G1631"/>
  <c r="G1630"/>
  <c r="G1629"/>
  <c r="G1628"/>
  <c r="G1627"/>
  <c r="G1626"/>
  <c r="G1625"/>
  <c r="G1624"/>
  <c r="G1623"/>
  <c r="G1622"/>
  <c r="G1621"/>
  <c r="G1620"/>
  <c r="G1619"/>
  <c r="G1618"/>
  <c r="G1617"/>
  <c r="G1616"/>
  <c r="G1615"/>
  <c r="G1614"/>
  <c r="G1613"/>
  <c r="G1612"/>
  <c r="G1611"/>
  <c r="G1610"/>
  <c r="G1609"/>
  <c r="G1608"/>
  <c r="G1607"/>
  <c r="G1606"/>
  <c r="G1605"/>
  <c r="G1604"/>
  <c r="G1603"/>
  <c r="G1602"/>
  <c r="G1601"/>
  <c r="G1600"/>
  <c r="G1599"/>
  <c r="G1598"/>
  <c r="G1597"/>
  <c r="G1596"/>
  <c r="G1595"/>
  <c r="G1594"/>
  <c r="G1593"/>
  <c r="G1592"/>
  <c r="G1591"/>
  <c r="G1590"/>
  <c r="G1589"/>
  <c r="G1588"/>
  <c r="G1587"/>
  <c r="G1586"/>
  <c r="G1585"/>
  <c r="G1584"/>
  <c r="G1583"/>
  <c r="G1582"/>
  <c r="G1581"/>
  <c r="G1580"/>
  <c r="G1579"/>
  <c r="G1578"/>
  <c r="G1577"/>
  <c r="G1576"/>
  <c r="G1575"/>
  <c r="G1574"/>
  <c r="G1573"/>
  <c r="G1572"/>
  <c r="G1571"/>
  <c r="G1570"/>
  <c r="G1569"/>
  <c r="G1568"/>
  <c r="G1567"/>
  <c r="G1566"/>
  <c r="G1565"/>
  <c r="G1564"/>
  <c r="G1563"/>
  <c r="G1562"/>
  <c r="G1561"/>
  <c r="G1560"/>
  <c r="G1559"/>
  <c r="G1558"/>
  <c r="G1557"/>
  <c r="G1556"/>
  <c r="G1555"/>
  <c r="G1554"/>
  <c r="G1553"/>
  <c r="G1552"/>
  <c r="G1551"/>
  <c r="G1550"/>
  <c r="G1549"/>
  <c r="G1548"/>
  <c r="G1547"/>
  <c r="G1546"/>
  <c r="G1545"/>
  <c r="G1544"/>
  <c r="G1543"/>
  <c r="G1542"/>
  <c r="G1541"/>
  <c r="G1540"/>
  <c r="G1539"/>
  <c r="G1538"/>
  <c r="G1537"/>
  <c r="G1536"/>
  <c r="G1535"/>
  <c r="G1534"/>
  <c r="G1533"/>
  <c r="G1532"/>
  <c r="G1531"/>
  <c r="G1530"/>
  <c r="G1529"/>
  <c r="G1528"/>
  <c r="G1527"/>
  <c r="G1526"/>
  <c r="G1525"/>
  <c r="G1524"/>
  <c r="G1523"/>
  <c r="G1522"/>
  <c r="G1521"/>
  <c r="G1520"/>
  <c r="G1519"/>
  <c r="G1518"/>
  <c r="G1517"/>
  <c r="G1516"/>
  <c r="G1515"/>
  <c r="G1514"/>
  <c r="G1513"/>
  <c r="G1512"/>
  <c r="G1511"/>
  <c r="G1510"/>
  <c r="G1509"/>
  <c r="G1508"/>
  <c r="G1507"/>
  <c r="G1506"/>
  <c r="G1505"/>
  <c r="G1504"/>
  <c r="G1503"/>
  <c r="G1502"/>
  <c r="G1501"/>
  <c r="G1500"/>
  <c r="G1499"/>
  <c r="G1498"/>
  <c r="G1497"/>
  <c r="G1496"/>
  <c r="G1495"/>
  <c r="G1494"/>
  <c r="G1493"/>
  <c r="G1492"/>
  <c r="G1491"/>
  <c r="G1490"/>
  <c r="G1489"/>
  <c r="G1488"/>
  <c r="G1487"/>
  <c r="G1486"/>
  <c r="G1485"/>
  <c r="G1484"/>
  <c r="G1483"/>
  <c r="G1482"/>
  <c r="G1481"/>
  <c r="G1480"/>
  <c r="G1479"/>
  <c r="G1478"/>
  <c r="G1477"/>
  <c r="G1476"/>
  <c r="G1475"/>
  <c r="G1474"/>
  <c r="G1473"/>
  <c r="G1472"/>
  <c r="G1471"/>
  <c r="G1470"/>
  <c r="G1469"/>
  <c r="G1468"/>
  <c r="G1467"/>
  <c r="G1466"/>
  <c r="G1465"/>
  <c r="G1464"/>
  <c r="G1463"/>
  <c r="G1462"/>
  <c r="G1461"/>
  <c r="G1460"/>
  <c r="G1459"/>
  <c r="G1458"/>
  <c r="G1457"/>
  <c r="G1456"/>
  <c r="G1455"/>
  <c r="G1454"/>
  <c r="G1453"/>
  <c r="G1452"/>
  <c r="G1451"/>
  <c r="G1450"/>
  <c r="G1449"/>
  <c r="G1448"/>
  <c r="G1447"/>
  <c r="G1446"/>
  <c r="G1445"/>
  <c r="G1444"/>
  <c r="G1443"/>
  <c r="G1442"/>
  <c r="G1441"/>
  <c r="G1440"/>
  <c r="G1439"/>
  <c r="G1438"/>
  <c r="G1437"/>
  <c r="G1436"/>
  <c r="G1435"/>
  <c r="G1434"/>
  <c r="G1433"/>
  <c r="G1432"/>
  <c r="G1431"/>
  <c r="G1430"/>
  <c r="G1429"/>
  <c r="G1428"/>
  <c r="G1427"/>
  <c r="G1426"/>
  <c r="G1425"/>
  <c r="G1424"/>
  <c r="G1423"/>
  <c r="G1422"/>
  <c r="G1421"/>
  <c r="G1420"/>
  <c r="G1419"/>
  <c r="G1418"/>
  <c r="G1417"/>
  <c r="G1416"/>
  <c r="G1415"/>
  <c r="G1414"/>
  <c r="G1413"/>
  <c r="G1412"/>
  <c r="G1411"/>
  <c r="G1410"/>
  <c r="G1409"/>
  <c r="G1408"/>
  <c r="G1407"/>
  <c r="G1406"/>
  <c r="G1405"/>
  <c r="G1404"/>
  <c r="G1403"/>
  <c r="G1402"/>
  <c r="G1401"/>
  <c r="G1400"/>
  <c r="G1399"/>
  <c r="G1398"/>
  <c r="G1397"/>
  <c r="G1396"/>
  <c r="G1395"/>
  <c r="G1394"/>
  <c r="G1393"/>
  <c r="G1392"/>
  <c r="G1391"/>
  <c r="G1390"/>
  <c r="G1389"/>
  <c r="G1388"/>
  <c r="G1387"/>
  <c r="G1386"/>
  <c r="G1385"/>
  <c r="G1384"/>
  <c r="G1383"/>
  <c r="G1382"/>
  <c r="G1381"/>
  <c r="G1380"/>
  <c r="G1379"/>
  <c r="G1378"/>
  <c r="G1377"/>
  <c r="G1376"/>
  <c r="G1375"/>
  <c r="G1374"/>
  <c r="G1373"/>
  <c r="G1372"/>
  <c r="G1371"/>
  <c r="G1370"/>
  <c r="G1369"/>
  <c r="G1368"/>
  <c r="G1367"/>
  <c r="G1366"/>
  <c r="G1365"/>
  <c r="G1364"/>
  <c r="G1363"/>
  <c r="G1362"/>
  <c r="G1361"/>
  <c r="G1360"/>
  <c r="G1359"/>
  <c r="G1358"/>
  <c r="G1357"/>
  <c r="G1356"/>
  <c r="G1355"/>
  <c r="G1354"/>
  <c r="G1353"/>
  <c r="G1352"/>
  <c r="G1351"/>
  <c r="G1350"/>
  <c r="G1349"/>
  <c r="G1348"/>
  <c r="G1347"/>
  <c r="G1346"/>
  <c r="G1345"/>
  <c r="G1344"/>
  <c r="G1343"/>
  <c r="G1342"/>
  <c r="G1341"/>
  <c r="G1340"/>
  <c r="G1339"/>
  <c r="G1338"/>
  <c r="G1337"/>
  <c r="G1336"/>
  <c r="G1335"/>
  <c r="G1334"/>
  <c r="G1333"/>
  <c r="G1332"/>
  <c r="G1331"/>
  <c r="G1330"/>
  <c r="G1329"/>
  <c r="G1328"/>
  <c r="G1327"/>
  <c r="G1326"/>
  <c r="G1325"/>
  <c r="G1324"/>
  <c r="G1323"/>
  <c r="G1322"/>
  <c r="G1321"/>
  <c r="G1320"/>
  <c r="G1319"/>
  <c r="G1318"/>
  <c r="G1317"/>
  <c r="G1316"/>
  <c r="G1315"/>
  <c r="G1314"/>
  <c r="G1313"/>
  <c r="G1312"/>
  <c r="G1311"/>
  <c r="G1310"/>
  <c r="G1309"/>
  <c r="G1308"/>
  <c r="G1307"/>
  <c r="G1306"/>
  <c r="G1305"/>
  <c r="G1304"/>
  <c r="G1303"/>
  <c r="G1302"/>
  <c r="G1301"/>
  <c r="G1300"/>
  <c r="G1299"/>
  <c r="G1298"/>
  <c r="G1297"/>
  <c r="G1296"/>
  <c r="G1295"/>
  <c r="G1294"/>
  <c r="G1293"/>
  <c r="G1292"/>
  <c r="G1291"/>
  <c r="G1290"/>
  <c r="G1289"/>
  <c r="G1288"/>
  <c r="G1287"/>
  <c r="G1286"/>
  <c r="G1285"/>
  <c r="G1284"/>
  <c r="G1283"/>
  <c r="G1282"/>
  <c r="G1281"/>
  <c r="G1280"/>
  <c r="G1279"/>
  <c r="G1278"/>
  <c r="G1277"/>
  <c r="G1276"/>
  <c r="G1275"/>
  <c r="G1274"/>
  <c r="G1273"/>
  <c r="G1272"/>
  <c r="G1271"/>
  <c r="G1270"/>
  <c r="G1269"/>
  <c r="G1268"/>
  <c r="G1267"/>
  <c r="G1266"/>
  <c r="G1265"/>
  <c r="G1264"/>
  <c r="G1263"/>
  <c r="G1262"/>
  <c r="G1261"/>
  <c r="G1260"/>
  <c r="G1259"/>
  <c r="G1258"/>
  <c r="G1257"/>
  <c r="G1256"/>
  <c r="G1255"/>
  <c r="G1254"/>
  <c r="G1253"/>
  <c r="G1252"/>
  <c r="G1251"/>
  <c r="G1250"/>
  <c r="G1249"/>
  <c r="G1248"/>
  <c r="G1247"/>
  <c r="G1246"/>
  <c r="G1245"/>
  <c r="G1244"/>
  <c r="G1243"/>
  <c r="G1242"/>
  <c r="G1241"/>
  <c r="G1240"/>
  <c r="G1239"/>
  <c r="G1238"/>
  <c r="G1237"/>
  <c r="G1236"/>
  <c r="G1235"/>
  <c r="G1234"/>
  <c r="G1233"/>
  <c r="G1232"/>
  <c r="G1231"/>
  <c r="G1230"/>
  <c r="G1229"/>
  <c r="G1228"/>
  <c r="G1227"/>
  <c r="G1226"/>
  <c r="G1225"/>
  <c r="G1224"/>
  <c r="G1223"/>
  <c r="G1222"/>
  <c r="G1221"/>
  <c r="G1220"/>
  <c r="G1219"/>
  <c r="G1218"/>
  <c r="G1217"/>
  <c r="G1216"/>
  <c r="G1215"/>
  <c r="G1214"/>
  <c r="G1213"/>
  <c r="G1212"/>
  <c r="G1211"/>
  <c r="G1210"/>
  <c r="G1209"/>
  <c r="G1208"/>
  <c r="G1207"/>
  <c r="G1206"/>
  <c r="G1205"/>
  <c r="G1204"/>
  <c r="G1203"/>
  <c r="G1202"/>
  <c r="G1201"/>
  <c r="G1200"/>
  <c r="G1199"/>
  <c r="G1198"/>
  <c r="G1197"/>
  <c r="G1196"/>
  <c r="G1195"/>
  <c r="G1194"/>
  <c r="G1193"/>
  <c r="G1192"/>
  <c r="G1191"/>
  <c r="G1190"/>
  <c r="G1189"/>
  <c r="G1188"/>
  <c r="G1187"/>
  <c r="G1186"/>
  <c r="G1185"/>
  <c r="G1184"/>
  <c r="G1183"/>
  <c r="G1182"/>
  <c r="G1181"/>
  <c r="G1180"/>
  <c r="G1179"/>
  <c r="G1178"/>
  <c r="G1177"/>
  <c r="G1176"/>
  <c r="G1175"/>
  <c r="G1174"/>
  <c r="G1173"/>
  <c r="G1172"/>
  <c r="G1171"/>
  <c r="G1170"/>
  <c r="G1169"/>
  <c r="G1168"/>
  <c r="G1167"/>
  <c r="G1166"/>
  <c r="G1165"/>
  <c r="G1164"/>
  <c r="G1163"/>
  <c r="G1162"/>
  <c r="G1161"/>
  <c r="G1160"/>
  <c r="G1159"/>
  <c r="G1158"/>
  <c r="G1157"/>
  <c r="G1156"/>
  <c r="G1155"/>
  <c r="G1154"/>
  <c r="G1153"/>
  <c r="G1152"/>
  <c r="G1151"/>
  <c r="G1150"/>
  <c r="G1149"/>
  <c r="G1148"/>
  <c r="G1147"/>
  <c r="G1146"/>
  <c r="G1145"/>
  <c r="G1144"/>
  <c r="G1143"/>
  <c r="G1142"/>
  <c r="G1141"/>
  <c r="G1140"/>
  <c r="G1139"/>
  <c r="G1138"/>
  <c r="G1137"/>
  <c r="G1136"/>
  <c r="G1135"/>
  <c r="G1134"/>
  <c r="G1133"/>
  <c r="G1132"/>
  <c r="G1131"/>
  <c r="G1130"/>
  <c r="G1129"/>
  <c r="G1128"/>
  <c r="G1127"/>
  <c r="G1126"/>
  <c r="G1125"/>
  <c r="G1124"/>
  <c r="G1123"/>
  <c r="G1122"/>
  <c r="G1121"/>
  <c r="G1120"/>
  <c r="G1119"/>
  <c r="G1118"/>
  <c r="G1117"/>
  <c r="G1116"/>
  <c r="G1115"/>
  <c r="G1114"/>
  <c r="G1113"/>
  <c r="G1112"/>
  <c r="G1111"/>
  <c r="G1110"/>
  <c r="G1109"/>
  <c r="G1108"/>
  <c r="G1107"/>
  <c r="G1106"/>
  <c r="G1105"/>
  <c r="G1104"/>
  <c r="G1103"/>
  <c r="G1102"/>
  <c r="G1101"/>
  <c r="G1100"/>
  <c r="G1099"/>
  <c r="G1098"/>
  <c r="G1097"/>
  <c r="G1096"/>
  <c r="G1095"/>
  <c r="G1094"/>
  <c r="G1093"/>
  <c r="G1092"/>
  <c r="G1091"/>
  <c r="G1090"/>
  <c r="G1089"/>
  <c r="G1088"/>
  <c r="G1087"/>
  <c r="G1086"/>
  <c r="G1085"/>
  <c r="G1084"/>
  <c r="G1083"/>
  <c r="G1082"/>
  <c r="G1081"/>
  <c r="G1080"/>
  <c r="G1079"/>
  <c r="G1078"/>
  <c r="G1077"/>
  <c r="G1076"/>
  <c r="G1075"/>
  <c r="G1074"/>
  <c r="G1073"/>
  <c r="G1072"/>
  <c r="G1071"/>
  <c r="G1070"/>
  <c r="G1069"/>
  <c r="G1068"/>
  <c r="G1067"/>
  <c r="G1066"/>
  <c r="G1065"/>
  <c r="G1064"/>
  <c r="G1063"/>
  <c r="G1062"/>
  <c r="G1061"/>
  <c r="G1060"/>
  <c r="G1059"/>
  <c r="G1058"/>
  <c r="G1057"/>
  <c r="G1056"/>
  <c r="G1055"/>
  <c r="G1054"/>
  <c r="G1053"/>
  <c r="G1052"/>
  <c r="G1051"/>
  <c r="G1050"/>
  <c r="G1049"/>
  <c r="G1048"/>
  <c r="G1047"/>
  <c r="G1046"/>
  <c r="G1045"/>
  <c r="G1044"/>
  <c r="G1043"/>
  <c r="G1042"/>
  <c r="G1041"/>
  <c r="G1040"/>
  <c r="G1039"/>
  <c r="G1038"/>
  <c r="G1037"/>
  <c r="G1036"/>
  <c r="G1035"/>
  <c r="G1034"/>
  <c r="G1033"/>
  <c r="G1032"/>
  <c r="G1031"/>
  <c r="G1030"/>
  <c r="G1029"/>
  <c r="G1028"/>
  <c r="G1027"/>
  <c r="G1026"/>
  <c r="G1025"/>
  <c r="G1024"/>
  <c r="G1023"/>
  <c r="G1022"/>
  <c r="G1021"/>
  <c r="G1020"/>
  <c r="G1019"/>
  <c r="G1018"/>
  <c r="G1017"/>
  <c r="G1016"/>
  <c r="G1015"/>
  <c r="G1014"/>
  <c r="G1013"/>
  <c r="G1012"/>
  <c r="G1011"/>
  <c r="G1010"/>
  <c r="G1009"/>
  <c r="G1008"/>
  <c r="G1007"/>
  <c r="G1006"/>
  <c r="G1005"/>
  <c r="G1004"/>
  <c r="G1003"/>
  <c r="G1002"/>
  <c r="G1001"/>
  <c r="G1000"/>
  <c r="G999"/>
  <c r="G998"/>
  <c r="G997"/>
  <c r="G996"/>
  <c r="G995"/>
  <c r="G994"/>
  <c r="G993"/>
  <c r="G992"/>
  <c r="G991"/>
  <c r="G990"/>
  <c r="G989"/>
  <c r="G988"/>
  <c r="G987"/>
  <c r="G986"/>
  <c r="G985"/>
  <c r="G984"/>
  <c r="G983"/>
  <c r="G982"/>
  <c r="G981"/>
  <c r="G980"/>
  <c r="G979"/>
  <c r="G978"/>
  <c r="G977"/>
  <c r="G976"/>
  <c r="G975"/>
  <c r="G974"/>
  <c r="G973"/>
  <c r="G972"/>
  <c r="G971"/>
  <c r="G970"/>
  <c r="G969"/>
  <c r="G968"/>
  <c r="G967"/>
  <c r="G966"/>
  <c r="G965"/>
  <c r="G964"/>
  <c r="G963"/>
  <c r="G962"/>
  <c r="G961"/>
  <c r="G960"/>
  <c r="G959"/>
  <c r="G958"/>
  <c r="G957"/>
  <c r="G956"/>
  <c r="G955"/>
  <c r="G954"/>
  <c r="G953"/>
  <c r="G952"/>
  <c r="G951"/>
  <c r="G950"/>
  <c r="G949"/>
  <c r="G948"/>
  <c r="G947"/>
  <c r="G946"/>
  <c r="G945"/>
  <c r="G944"/>
  <c r="G943"/>
  <c r="G942"/>
  <c r="G941"/>
  <c r="G940"/>
  <c r="G939"/>
  <c r="G938"/>
  <c r="G937"/>
  <c r="G936"/>
  <c r="G935"/>
  <c r="G934"/>
  <c r="G933"/>
  <c r="G932"/>
  <c r="G931"/>
  <c r="G930"/>
  <c r="G929"/>
  <c r="G928"/>
  <c r="G927"/>
  <c r="G926"/>
  <c r="G925"/>
  <c r="G924"/>
  <c r="G923"/>
  <c r="G922"/>
  <c r="G921"/>
  <c r="G920"/>
  <c r="G919"/>
  <c r="G918"/>
  <c r="G917"/>
  <c r="G916"/>
  <c r="G915"/>
  <c r="G914"/>
  <c r="G913"/>
  <c r="G912"/>
  <c r="G911"/>
  <c r="G910"/>
  <c r="G909"/>
  <c r="G908"/>
  <c r="G907"/>
  <c r="G906"/>
  <c r="G905"/>
  <c r="G904"/>
  <c r="G903"/>
  <c r="G902"/>
  <c r="G901"/>
  <c r="G900"/>
  <c r="G899"/>
  <c r="G898"/>
  <c r="G897"/>
  <c r="G896"/>
  <c r="G895"/>
  <c r="G894"/>
  <c r="G893"/>
  <c r="G892"/>
  <c r="G891"/>
  <c r="G890"/>
  <c r="G889"/>
  <c r="G888"/>
  <c r="G887"/>
  <c r="G886"/>
  <c r="G885"/>
  <c r="G884"/>
  <c r="G883"/>
  <c r="G882"/>
  <c r="G881"/>
  <c r="G880"/>
  <c r="G879"/>
  <c r="G878"/>
  <c r="G877"/>
  <c r="G876"/>
  <c r="G875"/>
  <c r="G874"/>
  <c r="G873"/>
  <c r="G872"/>
  <c r="G871"/>
  <c r="G870"/>
  <c r="G869"/>
  <c r="G868"/>
  <c r="G867"/>
  <c r="G866"/>
  <c r="G865"/>
  <c r="G864"/>
  <c r="G863"/>
  <c r="G862"/>
  <c r="G861"/>
  <c r="G860"/>
  <c r="G859"/>
  <c r="G858"/>
  <c r="G857"/>
  <c r="G856"/>
  <c r="G855"/>
  <c r="G854"/>
  <c r="G853"/>
  <c r="G852"/>
  <c r="G851"/>
  <c r="G850"/>
  <c r="G849"/>
  <c r="G848"/>
  <c r="G847"/>
  <c r="G846"/>
  <c r="G845"/>
  <c r="G844"/>
  <c r="G843"/>
  <c r="G842"/>
  <c r="G841"/>
  <c r="G840"/>
  <c r="G839"/>
  <c r="G838"/>
  <c r="G837"/>
  <c r="G836"/>
  <c r="G835"/>
  <c r="G834"/>
  <c r="G833"/>
  <c r="G832"/>
  <c r="G831"/>
  <c r="G830"/>
  <c r="G829"/>
  <c r="G828"/>
  <c r="G827"/>
  <c r="G826"/>
  <c r="G825"/>
  <c r="G824"/>
  <c r="G823"/>
  <c r="G822"/>
  <c r="G821"/>
  <c r="G820"/>
  <c r="G819"/>
  <c r="G818"/>
  <c r="G817"/>
  <c r="G816"/>
  <c r="G815"/>
  <c r="G814"/>
  <c r="G813"/>
  <c r="G812"/>
  <c r="G811"/>
  <c r="G810"/>
  <c r="G809"/>
  <c r="G808"/>
  <c r="G807"/>
  <c r="G806"/>
  <c r="G805"/>
  <c r="G804"/>
  <c r="G803"/>
  <c r="G802"/>
  <c r="G801"/>
  <c r="G800"/>
  <c r="G799"/>
  <c r="G798"/>
  <c r="G797"/>
  <c r="G796"/>
  <c r="G795"/>
  <c r="G794"/>
  <c r="G793"/>
  <c r="G792"/>
  <c r="G791"/>
  <c r="G790"/>
  <c r="G789"/>
  <c r="G788"/>
  <c r="G787"/>
  <c r="G786"/>
  <c r="G785"/>
  <c r="G784"/>
  <c r="G783"/>
  <c r="G782"/>
  <c r="G781"/>
  <c r="G780"/>
  <c r="G779"/>
  <c r="G778"/>
  <c r="G777"/>
  <c r="G776"/>
  <c r="G775"/>
  <c r="G774"/>
  <c r="G773"/>
  <c r="G772"/>
  <c r="G771"/>
  <c r="G770"/>
  <c r="G769"/>
  <c r="G768"/>
  <c r="G767"/>
  <c r="G766"/>
  <c r="G765"/>
  <c r="G764"/>
  <c r="G763"/>
  <c r="G762"/>
  <c r="G761"/>
  <c r="G760"/>
  <c r="G759"/>
  <c r="G758"/>
  <c r="G757"/>
  <c r="G756"/>
  <c r="G755"/>
  <c r="G754"/>
  <c r="G753"/>
  <c r="G752"/>
  <c r="G751"/>
  <c r="G750"/>
  <c r="G749"/>
  <c r="G748"/>
  <c r="G747"/>
  <c r="G746"/>
  <c r="G745"/>
  <c r="G744"/>
  <c r="G743"/>
  <c r="G742"/>
  <c r="G741"/>
  <c r="G740"/>
  <c r="G739"/>
  <c r="G738"/>
  <c r="G737"/>
  <c r="G736"/>
  <c r="G735"/>
  <c r="G734"/>
  <c r="G733"/>
  <c r="G732"/>
  <c r="G731"/>
  <c r="G730"/>
  <c r="G729"/>
  <c r="G728"/>
  <c r="G727"/>
  <c r="G726"/>
  <c r="G725"/>
  <c r="G724"/>
  <c r="G723"/>
  <c r="G722"/>
  <c r="G721"/>
  <c r="G720"/>
  <c r="G719"/>
  <c r="G718"/>
  <c r="G717"/>
  <c r="G716"/>
  <c r="G715"/>
  <c r="G714"/>
  <c r="G713"/>
  <c r="G712"/>
  <c r="G711"/>
  <c r="G710"/>
  <c r="G709"/>
  <c r="G708"/>
  <c r="G707"/>
  <c r="G706"/>
  <c r="G705"/>
  <c r="G704"/>
  <c r="G703"/>
  <c r="G702"/>
  <c r="G701"/>
  <c r="G700"/>
  <c r="G699"/>
  <c r="G698"/>
  <c r="G697"/>
  <c r="G696"/>
  <c r="G695"/>
  <c r="G694"/>
  <c r="G693"/>
  <c r="G692"/>
  <c r="G691"/>
  <c r="G690"/>
  <c r="G689"/>
  <c r="G688"/>
  <c r="G687"/>
  <c r="G686"/>
  <c r="G685"/>
  <c r="G684"/>
  <c r="G683"/>
  <c r="G682"/>
  <c r="G681"/>
  <c r="G680"/>
  <c r="G679"/>
  <c r="G678"/>
  <c r="G677"/>
  <c r="G676"/>
  <c r="G675"/>
  <c r="G674"/>
  <c r="G673"/>
  <c r="G672"/>
  <c r="G671"/>
  <c r="G670"/>
  <c r="G669"/>
  <c r="G668"/>
  <c r="G667"/>
  <c r="G666"/>
  <c r="G665"/>
  <c r="G664"/>
  <c r="G663"/>
  <c r="G662"/>
  <c r="G661"/>
  <c r="G660"/>
  <c r="G659"/>
  <c r="G658"/>
  <c r="G657"/>
  <c r="G656"/>
  <c r="G655"/>
  <c r="G654"/>
  <c r="G653"/>
  <c r="G652"/>
  <c r="G651"/>
  <c r="G650"/>
  <c r="G649"/>
  <c r="G648"/>
  <c r="G647"/>
  <c r="G646"/>
  <c r="G645"/>
  <c r="G644"/>
  <c r="G643"/>
  <c r="G642"/>
  <c r="G641"/>
  <c r="G640"/>
  <c r="G639"/>
  <c r="G638"/>
  <c r="G637"/>
  <c r="G636"/>
  <c r="G635"/>
  <c r="G634"/>
  <c r="G633"/>
  <c r="G632"/>
  <c r="G631"/>
  <c r="G630"/>
  <c r="G629"/>
  <c r="G628"/>
  <c r="G627"/>
  <c r="G626"/>
  <c r="G625"/>
  <c r="G624"/>
  <c r="G623"/>
  <c r="G622"/>
  <c r="G621"/>
  <c r="G620"/>
  <c r="G619"/>
  <c r="G618"/>
  <c r="G617"/>
  <c r="G616"/>
  <c r="G615"/>
  <c r="G614"/>
  <c r="G613"/>
  <c r="G612"/>
  <c r="G611"/>
  <c r="G610"/>
  <c r="G609"/>
  <c r="G608"/>
  <c r="G607"/>
  <c r="G606"/>
  <c r="G605"/>
  <c r="G604"/>
  <c r="G603"/>
  <c r="G602"/>
  <c r="G601"/>
  <c r="G600"/>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6"/>
  <c r="G25"/>
  <c r="G23"/>
  <c r="G22"/>
  <c r="G24"/>
  <c r="H43"/>
  <c r="H42"/>
  <c r="H41"/>
  <c r="H40"/>
  <c r="H39"/>
  <c r="H38"/>
  <c r="H37"/>
  <c r="H36"/>
  <c r="H35"/>
  <c r="H34"/>
  <c r="H33"/>
  <c r="H32"/>
  <c r="H31"/>
  <c r="H30"/>
  <c r="H29"/>
  <c r="H28"/>
  <c r="H27"/>
  <c r="H26"/>
  <c r="H25"/>
  <c r="H24"/>
  <c r="H22"/>
  <c r="H23"/>
  <c r="E8"/>
  <c r="F8"/>
  <c r="J21"/>
  <c r="H21"/>
  <c r="K8"/>
  <c r="H10"/>
  <c r="J10" s="1"/>
  <c r="I10"/>
  <c r="K10"/>
  <c r="G11"/>
  <c r="H11"/>
  <c r="J11" s="1"/>
  <c r="I11"/>
  <c r="K11"/>
  <c r="G12"/>
  <c r="I12"/>
  <c r="K12"/>
  <c r="G13"/>
  <c r="J13" s="1"/>
  <c r="I13"/>
  <c r="K13"/>
  <c r="G14"/>
  <c r="I14"/>
  <c r="J14" s="1"/>
  <c r="K14"/>
  <c r="K15"/>
  <c r="K16"/>
  <c r="K17"/>
  <c r="I15"/>
  <c r="I16"/>
  <c r="I17"/>
  <c r="H15"/>
  <c r="H16"/>
  <c r="H17"/>
  <c r="G15"/>
  <c r="G16"/>
  <c r="J16" s="1"/>
  <c r="G17"/>
  <c r="E20"/>
  <c r="J8"/>
  <c r="J17" l="1"/>
  <c r="J15"/>
  <c r="J12"/>
</calcChain>
</file>

<file path=xl/sharedStrings.xml><?xml version="1.0" encoding="utf-8"?>
<sst xmlns="http://schemas.openxmlformats.org/spreadsheetml/2006/main" count="20655" uniqueCount="3988">
  <si>
    <t xml:space="preserve">Alabama - 0053543 - STMAA-0053(543) - RESURFACING SR-53 (US-231) FROM NORTH OF I-20 TO 2.7 MILES NORTH OF WATTSVILLE - RESURFACING                                       </t>
  </si>
  <si>
    <t xml:space="preserve">Alabama - 0055504 - STMAA-0055(504) - RESURFACE SR-55 FROM SR-12 (US-84) TO NORTH CITY LIMITS OF RED LEVEL (FY 2009 PHASE 2) - RESURFACING                                       </t>
  </si>
  <si>
    <t xml:space="preserve">Alabama - 0055505 - STMAA-0055(505) - RESURFACE SR-55 FROM CONECUH COUNTY LINE TO SR-3 (US-31) (FY2009 PHASE2) - RESURFACING                                       </t>
  </si>
  <si>
    <t xml:space="preserve">Alabama - 0060500 - STMAA-0060(500) - PLANING, PAVEMENT WIDENING AND RESURFACING SR-60 FROM SR-14 TO SR-69 NEAR HAVANA, FY2009 PHASE 2 - WIDENING &amp; RESURFACING (RDWY)                     </t>
  </si>
  <si>
    <t xml:space="preserve">Alabama - 0066502 - STMAA-0066(502) - RESURFACE &amp; 2' WIDENING ON SR-66 FROM MARENGO COUNTY LINE TO SR-5 (FY2009 PHASE2) - WIDENING &amp; RESURFACING (RDWY)                     </t>
  </si>
  <si>
    <t xml:space="preserve">Alabama - 0069521 - STMAA-0069(521) - WIDEN SR-69 FROM SR-13 (US-43) TO HALE COUNTY LINE - WIDENING &amp; RESURFACING (RDWY)                     </t>
  </si>
  <si>
    <t xml:space="preserve">Alabama - 0069523 - STMAA-0069(523) - RESURFACING SR-69 FROM I-65 IN GOOD HOPE TO SR-3 (US-31) IN CULLMAN - RESURFACING                                       </t>
  </si>
  <si>
    <t xml:space="preserve">Alabama - 0069525 - STMAA-0069(525) - PLANING, RESURFACE, 2 FT. SAFETY WIDENING AND TRAFFIC STRIPE ON SR-69  FROM MARENGO COUNTY LINE TO SR-8 (US-80), FY2009 PHASE 2; - WIDENING &amp; RESURFACING (RDWY)                     </t>
  </si>
  <si>
    <t xml:space="preserve">Alabama - 0069526 - STMAA-0069(526) - PLANING, RESURFACING AND TRAFFIC STRIPE ON SR-69 FROM NORTH OF CR-23 (SALT WORKS ROAD) TO 0.7 MILE NORTH CR-368 (DALMATION LN),  FY2009 PHASE 2; - RESURFACING                                       </t>
  </si>
  <si>
    <t xml:space="preserve">Alabama - 0069529 - STMAA-0069(529) - RESURFACE &amp; TRAFFIC STRIPE SR-69 FROM SR-13 (US-43) TO HALE COUNTY LINE - WIDENING &amp; RESURFACING (RDWY)                     </t>
  </si>
  <si>
    <t xml:space="preserve">Alabama - 0075515 - STMAA-0075(515) - RESURFACE, STRIPING SR-75 FROM CR-363 (BROOKS LANE) IN ALLGOOD TO CR-58 (2ND ST) IN ONEONTA,  PHASE 2 FY2009 - RESURFACING                                       </t>
  </si>
  <si>
    <t xml:space="preserve">Alabama - 0075516 - STMAA-0075(516) - WIDENING &amp; RESURFACING SR-75 FROM 0.4 MILE NORTH CR-50 TO 0.2 MILE SOUTH SR-35.  FY 2009 PHASE 2 RESURFACING PROGRAM - WIDENING &amp; RESURFACING (RDWY)                     </t>
  </si>
  <si>
    <t xml:space="preserve">Alabama - 0076504 - STMAA-0076(504) - RESURFACE (MILL AND FILL) SR-76 FROM SR-25 TO SR-38 (US-280) PHASE 2, FY. 2009, PRIORITY # 15 - RESURFACING                                       </t>
  </si>
  <si>
    <t xml:space="preserve">Alabama - 0079510 - STMAAF-0079(510) - PLANING, RESURFACING SR-79 FROM WINEWOOD ROAD TO SR-151 - RESURFACING                                       </t>
  </si>
  <si>
    <t xml:space="preserve">Alabama - 0093501 - STMAA-0093(501) - RESURFACE SR-93 FROM SR-53 (US-231) TO THE NORTH CITY LIMITS OF BRUNDIDGE (FY 2009 PHASE 2) - RESURFACING                                       </t>
  </si>
  <si>
    <t xml:space="preserve">Alabama - 0097503 - STMAA-0097(503) - RESURFACE &amp; 2' WIDENING ON SR-97 FROM CRENSHAW COUNTY LINE TO NORTH OF JUNCTION OF SR-3 (US-31) (FY2009 PHASE2) - WIDENING &amp; RESURFACING (RDWY)                     </t>
  </si>
  <si>
    <t xml:space="preserve">Alabama - 0102530 - STMAA-0102(530) - RESURFACE (MILL AND FILL) SR-102 FROM FAYETTE COUNTY LINE TO SR-124, PHASE 2, FY. 2009, PRIORITY # 14 - RESURFACING                                       </t>
  </si>
  <si>
    <t xml:space="preserve">Alabama - 0103508 - STMAA-0103(508) - RESURFACING AND PAVEMENT WIDENING ON SR-103 FROM THE FLORIDA STATE LINE TO SR-52 IN SLOCOMB (FY 2009 PHASE 2) - WIDENING &amp; RESURFACING (RDWY)                     </t>
  </si>
  <si>
    <t xml:space="preserve">Alabama - 0115503 - STMAA-0115(503) - RESURFACE SR-115 FROM SR-9 TO SR-38 (US-280), FY 2009 PHASE 2 - RESURFACING                                       </t>
  </si>
  <si>
    <t xml:space="preserve">Alabama - 0117505 - STMAA-0117(505) - RESURFACING SR-117 FROM SR-71 AT FLAT ROCK TO TOP OF MOUNTAIN. FY 2009 PHASE II RESURFACING PROGRAM - RESURFACING                                       </t>
  </si>
  <si>
    <t xml:space="preserve">Alabama - 0118508 - STMAA-0118(508) - RESURFACE SR-118 FROM 4TH STREET IN CARBON HILL TO CR-298 (RIPLEY LOOP ROAD) - RESURFACING                                       </t>
  </si>
  <si>
    <t xml:space="preserve">Alabama - 0124500 - STMAA-0124(500) - RESURFACING SR-124 FROM SR-118 TO SR-69 - RESURFACING                                       </t>
  </si>
  <si>
    <t xml:space="preserve">Alabama - 0129502 - STMAA-0129(502) - RESURFACE SR-129 FROM SR-171 (US-43) TO CR-49 IN HUBBERTVILLE, 2009 PHASE II - RESURFACING                                       </t>
  </si>
  <si>
    <t xml:space="preserve">Alabama - 0133501 - STMOAF-0133(501) - SR-133 RESURFACE FROM CR-741 (OLD SR-133-WILSON DAM RD) TO SR-20. FY 2009 PHASE II RESURFACING BUDGET - RESURFACING                                       </t>
  </si>
  <si>
    <t xml:space="preserve">Alabama - 0139502 - STMAA-0139(502) - RESURFACE SR-139 FROM SIX MILE CREEK TO SHELBY COUNTY LINE. FY 2010 PHASE 1 - RESURFACING                                       </t>
  </si>
  <si>
    <t xml:space="preserve">Alabama - 0144500 - STMAA-0144(500) - RESURFACE (MILL AND FILL) SR-144 FROM CR-26 TO HENRY NEELY DAM AT THE COOSA RIVER, PHASE 2, FY 2009, PRIORITY # 12 - RESURFACING                                       </t>
  </si>
  <si>
    <t xml:space="preserve">Alabama - 0148500 - STMAA-0148(500) - RESURFACING, 2' WIDENING AND STRIPING FROM SR-21 TO THE EAST CITY LIMITS OF SYLACAUGA FY 2009 PHASE 2, - WIDENING &amp; RESURFACING (RDWY)                     </t>
  </si>
  <si>
    <t xml:space="preserve">Alabama - 0148501 - STMAA-0148(501) - RESURFACING, 2' WIDENING AND STRIPING SR-148 FROM TALLADEGA COUNTY LINE TO CR-7, FY 2009 PHASE 2 - WIDENING &amp; RESURFACING (RDWY)                     </t>
  </si>
  <si>
    <t xml:space="preserve">Alabama - 0154501 - STMAA-0154(501) - PLANING, RESURFACE, 2 FT. SAFETY WIDENING AND TRAFFIC STRIPE ON SR-154 FROM 1 MILE WEST OF CR-24 TO SR-13 (US-43), FY2009 PHASE 2; - WIDENING &amp; RESURFACING (RDWY)                     </t>
  </si>
  <si>
    <t xml:space="preserve">Alabama - 0155500 - STMAA-0155(500) - PLANING, PAVEMENT WIDENING AND RESURFACING SR-155 FROM NEAR CR-33 TO SHELBY COUNTY LINE .  FY2009 PHASE 2 - WIDENING &amp; RESURFACING (RDWY)                     </t>
  </si>
  <si>
    <t xml:space="preserve">Alabama - 0155501 - STMAA-0155(501) - RESURFACING (MILL AND FILL) SR-155 FROM CHILTON COUNTY LINE TO SR-25, PHASE 2, FY. 2009, PRIORITY # 13 - RESURFACING                                       </t>
  </si>
  <si>
    <t xml:space="preserve">Alabama - 0157514 - STMOAF-0157(514) - SR-157 FROM LAWRENCE COUNTY LINE TO SR-20. FY 2009 PHASE II RESURFACING BUDGET - RESURFACING                                       </t>
  </si>
  <si>
    <t xml:space="preserve">Alabama - 0162501 - STMAA-0162(501) - PLANING, RESURFACE, AND TRAFFIC STRIPE ON SR-162 FROM WEST OF DIXON CREEK RELIEF TO WEST OF SR-28, FY2009 PHASE 2;  - RESURFACING                                       </t>
  </si>
  <si>
    <t xml:space="preserve">Alabama - 0167503 - STMAA-0167(503) - RESURFACE SR-167 FROM THE COFFEE COUNTY LINE TO SR-87 (FY 2009 PHASE 2) - RESURFACING                                       </t>
  </si>
  <si>
    <t xml:space="preserve">Alabama - 0167504 - STMAA-0167(504) - RESURFACE SR-167 FROM JUST NORTH OF CR-48 (SALEM ROAD) TO CR-154 (FY2009 PHASE 2)  - RESURFACING                                       </t>
  </si>
  <si>
    <t xml:space="preserve">Alabama - 0175500 - STMAA-0175(500) - PLANING, PAVEMENT WIDENING AND RESURFACING SR-175 FROM SR-14 NEAR HEIBERGER TO SR-5, FY2009 PHASE 2 - WIDENING &amp; RESURFACING (RDWY)                     </t>
  </si>
  <si>
    <t xml:space="preserve">Alabama - 0180503 - STMAA-0180(503) - RESURFACING SR-180 FROM SR-59 TO CR-41 (FOLEY BEACH EXPRESS).FY2009 PHASE 2 - RESURFACING                                       </t>
  </si>
  <si>
    <t xml:space="preserve">Alabama - 0188501 - STMAA-0188(501) - RESURFACING SR-188 FROM WEST OF I-10 TO ODDFELLOWS CEMETERY; FY 2010, PHASE I (CSX RR) - RESURFACING                                       </t>
  </si>
  <si>
    <t xml:space="preserve">Alabama - 0192901 - STMAAF-0192(901) - ANNISTON E. BYPASS FROM 1500' SOUTH OF LAKE YAHOU TO SR-1 (US-431) ; GRADE DRAIN BRIDGE PARTIAL BASE AND PAVE - GRADE, DRAIN, BASE, PAVE &amp; BRG                    </t>
  </si>
  <si>
    <t xml:space="preserve">Alabama - 0196500 - STMAA-0196(500) - RESURACE SR-196 FROM SR-52 TO SR-27 (FY2009 PHASE 2) - RESURFACING                                       </t>
  </si>
  <si>
    <t xml:space="preserve">Alabama - 0198500 - STMAA-0198(500) - RESURFACING AND PAVEMENT WIDENING ON SR-198 FROM JUST EAST OF SR-239 TO SR-30 (FY2009 PHASE 2)  - WIDENING &amp; RESURFACING (RDWY)                     </t>
  </si>
  <si>
    <t xml:space="preserve">Alabama - 0210502 - STMAAF-0210(502) - RETROFIT BRIDGE RAILS ON SR-210 AT BIN # 006407 AND BIN # 006408 OVER RAILROAD - BRIDGE REHABILITATION                             </t>
  </si>
  <si>
    <t xml:space="preserve">Alabama - 0210503 - STMAAF-0210(503) - RESURFACE AND SAFETY WIDENING ON SR-210 FROM 0.17 MILE NORTH OF SR-12 (US-84) TO SR-1 (US-231) - WIDENING &amp; RESURFACING (RDWY)                     </t>
  </si>
  <si>
    <t xml:space="preserve">Alabama - 0213502 - STMAA-0213(502) - PAVEMENT WIDENING &amp; RESURFACING ON SR-213 FROM SR-158 TO SR-13 (US-43) - WIDENING &amp; RESURFACING (RDWY)                     </t>
  </si>
  <si>
    <t xml:space="preserve">Alabama - 0223500 - STMAA-0223(500) - RESURFACE &amp; 2' WIDENING ON SR-223 FROM BULLOCK COUNTY HIGH SCHOOL TO JUNCTION OF SR-6 (US-82) (FY2009 PHASE II)  - WIDENING &amp; RESURFACING (RDWY)                     </t>
  </si>
  <si>
    <t xml:space="preserve">Alabama - 0239501 - STMAA-0239(501) - RESURFACING AND PAVEMENT WIDENING ON SR-239 FROM SR-51 TO SR-51 NORTH (FY2009 PHASE 2) - WIDENING &amp; RESURFACING (RDWY)                     </t>
  </si>
  <si>
    <t xml:space="preserve">Alabama - 0241501 - STMAA-0241(501) - RESURFACING AND STRIPING SR 241 FROM JUST SOUTH OF THE MARION COUNTY LINE TO SR 237 - RESURFACING                                       </t>
  </si>
  <si>
    <t xml:space="preserve">Alabama - 0263501 - STMAA-0263(501) - RESURFACE &amp; 2' WIDENING ON SR-263 FROM BUTLER COUNTY LINE TO SR-21 (FY2010 PHASE1) - WIDENING &amp; RESURFACING (RDWY)                     </t>
  </si>
  <si>
    <t xml:space="preserve">Alabama - 0265500 - STMAA-0265(500) - PLANING, RESURFACE, 2 FT. SAFETY WIDENING AND TRAFFIC STRIPE ON SR-265  FROM 0.8 MILE NORTH CR-51 TO SR-41, FY2009 PHASE 2; - WIDENING &amp; RESURFACING (RDWY)                     </t>
  </si>
  <si>
    <t xml:space="preserve">Alabama - 0273500 - STMAA-0273(500) - WIDENING &amp; RESURFACING SR-273 FROM SR-68 IN LEESBURG TO AL-35 NEAR BLANCHE.  FY 2009 PHASE 2 RESURFACING PROGRAM - WIDENING &amp; RESURFACING (RDWY)                     </t>
  </si>
  <si>
    <t xml:space="preserve">Alabama - CN09207 - STMAA-CN09(207) - RESURFACING SR-5 (US-11) FROM LOMB AVENUE TO ARKADELPHIA RD &amp; SR-7 (US-11) FROM ARKADELPHIS RD TO 9TH STREET PHASE TWO (2), FY. 2009, PRIORITY NO. 6 - RESURFACING                                       </t>
  </si>
  <si>
    <t xml:space="preserve">Alabama - CN09208 - STMAA-CN09(208) - 9TH DIVISION, DIVISION WIDE RESURFACE SPOT REPAIRS - RESURFACING                                       </t>
  </si>
  <si>
    <t xml:space="preserve">Alabama - CN09908 - STMAA-CN09(908) - RESURFACE SR-14 FROM SR-212 TO SR-9 AND RESURFACE SR-212 FROM SR-14 TO SR-111 - RESURFACING                                       </t>
  </si>
  <si>
    <t xml:space="preserve">Alabama - I020324 - STMAAF-I020(324) - I-20 ADDITIONAL OUTSIDE LANES FROM MP 147.90 @ END OF 40' MEDIAN TO MP 155.77, NEAR BEG CONC PVT TO INCLUDE BRIDGE REPLACEMENT, BRIDGE WIDENING, AND BRIDGE RAISING (PHASE 4) - ADDITIONAL ROADWAY LANES                          </t>
  </si>
  <si>
    <t xml:space="preserve">Alabama - I059342 - STMAAF-I059(342) - I-59 CONCRETE PAVEMENT REHABILITATION WITH UNBONDED OVERLAY FROM 0.6 MILES SOUTH OF ATTALLA NORTH CITY LIMITS AT NB STATION 123+33.20 (MP. 183.811) TO THE END OF BRIDGE OVER CR-276 (STEPHEN GAP ROAD) AT NB STATION 699+86.27 (MP. 194.712) - PAVEMENT REHABILITATION                           </t>
  </si>
  <si>
    <t>Alaska - 0000000 - Glenn Highway Central Region rut repairs for repairs for gasline prep - Rehabilitate the Glenn Highway from Hiland to Eklutna. The project would have been accomplished under pulled from the Central Region Pavement and Bridge Rehabilitation where it would have been accomplished over several years. - 3R</t>
  </si>
  <si>
    <t>Alaska - 0000000 - AMATS CTP Program Allocation - Addition of suballocated funds in ARRA to the AMATS CTP Program Allocation. AMATS will determine specific projects for funding. - Varies</t>
  </si>
  <si>
    <t>Alaska - 0000000 - Valdez Area Transportation Enhancements - Repave the bike path along the Richardson Highway from Egan Drive to Robe River Subdivision (7miles). The project will also rehabilitate and pave the access road to the Blueberry Lake Campground. - Rehabilitaion and Resurfacing.</t>
  </si>
  <si>
    <t>Alaska - 0002109 - Shore Avenue Rehabilitation &amp; Erosion Protection - Reconstruct and pave Shore Avenue and provide erosion protection. Level of protection required may vary over 5,000 foot length of the project. Includes adwquate space for parking and for pedestrian/bicycle traffic. Develop appropriate enhancements includi - Reconstruct and repave.</t>
  </si>
  <si>
    <t>Alaska - 0002149 - Emmonak: Community Road Improvements - This project will upgrade up to 3 miles of existing community roads and provide surfacing to mitigate dust. Minor drainage work may be required to ensure embankment sustainability. This project is using several different funding sources, including Denali  - Improve road drainage and surface for dust control.</t>
  </si>
  <si>
    <t>Alaska - 0002166 - Airport Access Road Bridge Replacement BR# 2125 - Replace existing structure on Marshall Airport Access Road. - Bridge replacement.</t>
  </si>
  <si>
    <t>Alaska - 0002185 - Nome Road Improvements - The stimulus funds will be used with a 2005 Federal Transportation Appropriation under Section 117 to improve road drainage and paving for dust control in Nome City. - Improve road drainage and surface for dust control.</t>
  </si>
  <si>
    <t>Alaska - 0003053 - Gustavus Causeway Replacement (Bridge #1417) - Replace the existing Gustavus Dock and Trestle with a multi-modal roll-off and roll-on marine transfer facility capable of mooring State ferry vessels, freighters, freight and petroleum barges, transport vessels, and sightseeing vessels to improve marine  - Replace existing dock and provide security improvemts.</t>
  </si>
  <si>
    <t>Alaska - 000S528 - Yakutat Areawide Paving - Resurface Airport Road from approximately MP 0 to MP 4. Extend existing Dagerous River Road pavement approximately 0.2 miles to access new entract to city landfill. Resurface and extend existing Ocean Cape Road pavement along the segment extending approxi - Resurface and upgrade.</t>
  </si>
  <si>
    <t xml:space="preserve">Alaska - 0654010 - Dalton Hwy, MP 175 to 197 - Project was originally part of improvements to MP 175 to 209. Rehabilitation, including widening, repair, resurfacing and enhancements. This project will support the construction of a natural gas pipeline. - Rehabilitation, including widening, repair, resurfacing, and enhancments. </t>
  </si>
  <si>
    <t>Alaska - 0656004 - Dalton Hwy, MP 260 to 321 - Stage 1 replaces existing culverts at six locations between MP 260 and 321 of the Dalton Highway. Stage 2 replaces the culvert at MP 313.7 (Oksrukuyik Creek #2) with a bridge and rasises the roadway grade between MP 311.7 and 313.3. This project will supp - Replace multiple culverts.</t>
  </si>
  <si>
    <t>Alaska - 0750011 - Denali Highway MP 7 - Information and Orientation Wayside - Construct information and orientation wayside. - New construction.</t>
  </si>
  <si>
    <t>Alaska - 0918007 - Airport Road paving, Ferry Terminal to Airport - Grind and repave Airport Road from the Ferry Terminal to the Airport MP 0 to 2.2 - Resurfacing.</t>
  </si>
  <si>
    <t>Alaska - 0956018 - Haines Highway Front Street to Union Street - Rebuild this 28'-wide section of road, remove existing asphalt, grade and restore existing subgrade as required and place new surface to match existing finish grades. This portion of the Haines Highway was removed from the original project due to high con - Reconstrution.</t>
  </si>
  <si>
    <t>Alaska - 0A11011 - Alaska Highway MP 1308 - Tok Weigh Station - New weighing system facility to faclitate simultaneous axle group and gross weight indications for truck weight enforcement. - Install new vehicle weighing system.</t>
  </si>
  <si>
    <t>Alaska - 0A15024 - Glenn Highway MP 34-42, Parks Interchange to Plamer - Rut repair - Rehabilitate portions of the Glenn Highway to remove rutted section of highway. This portion of the highway was originally part of the reconstruction of MP 34 to 50. - Rehabilitation.</t>
  </si>
  <si>
    <t>Alaska - 0A22005 - Alaska Highway MP 1412 to 1422 - Rehabilitate the Alaska Highway between MP 1412 to 1422 to support the construction of a natural gas pipeline. - 3R</t>
  </si>
  <si>
    <t>Alaska - 0A41022 - Parks Highway MP 72 to 83 Rehabilitation - Willow Creek to Kashwitna River - Rehabilitate pavement, widen shoulders, build passing lanes and construct safety improvements as needed. Provide for public wayside. - Rehabilitation and necessary sefty improvements.</t>
  </si>
  <si>
    <t xml:space="preserve">Arizona - 0000000 - I-10; Cienega Creek to Marsh Station - TI Reconstruction - </t>
  </si>
  <si>
    <t>Arizona - 0000000 - I-10; I-19 to Valencia Rd in TUCSON - Construct FMS - Traffic Management/Engineering</t>
  </si>
  <si>
    <t>Arizona - 008A204 - I-8; US 95 TI - Araby Rd TI - Chain Link Fence - Safety</t>
  </si>
  <si>
    <t>Arizona - 008A205 - US-95 (16th St) @ I-8 ( MP 24.2 to MP 24.8) in YUMA - Widen Roadway - Reconstruction Added Capacity</t>
  </si>
  <si>
    <t>Arizona - 010B205 - I-10; Verrado Way to Sarival Rd - Widen Roadway - Reconstruction Added Capacity</t>
  </si>
  <si>
    <t>Arizona - 010D204 - I-10; Town of PICACHO to Picacho Peak - Widen Roadway - Reconstruction Added Capacity</t>
  </si>
  <si>
    <t>Arizona - 010E203 - I-10; Rita Rd to Houghton Rd e/o TUCSON - Pavement Preservation - Maintenance Resurfacing</t>
  </si>
  <si>
    <t>Arizona - 010E204 - I-10; Vail Rd - County Line - Replace Barb Wire Fence - Safety</t>
  </si>
  <si>
    <t>Arizona - 010F201 - I-10; East Benson Interchange to Johnson Rd - Pavement Preservation - Maintenance Resurfacing</t>
  </si>
  <si>
    <t>Arizona - 010F203 - I-10(EB); Luzena to BOWIE - Pavement Preservation - Maintenance Resurfacing</t>
  </si>
  <si>
    <t>Arizona - 017A207 - I-17; SR-74 to Anthem Way in PHOENIX - Widen Roadway - Reconstruction Added Capacity</t>
  </si>
  <si>
    <t>Arizona - 017A210 - I-17; Table Mesa TI - Rock Springs TI - Replace Barb Wire Fence - Safety</t>
  </si>
  <si>
    <t>Arizona - 019A201 - I-19; NOGALES to I-10 in TUSCON - Sign Replacement - Safety</t>
  </si>
  <si>
    <t>Arizona - 019A202 - I-19; Rio Rico Rd TI - Chaves Siding Rd TI - Replace Barb Wire Fence - Safety</t>
  </si>
  <si>
    <t>Arizona - 040A208 - I-40; State Line - Oatman Highway TI - Replace Barb Wire Fence - Safety</t>
  </si>
  <si>
    <t>Arizona - 040B205 - I-40; Railroad Ave - Rattlesnake Wash - Chain Link Fence - Safety</t>
  </si>
  <si>
    <t>Arizona - 040C202 - I-40; SR 64 TI - Volunteer Wash - Replace Barb Wire Fence - Safety</t>
  </si>
  <si>
    <t>Arizona - 040D018 - I-40 (WB) @ Walnut Canyon (MP 205 to MP 208) - Reconstruct Roadway - Reconstruction No Added Capacity</t>
  </si>
  <si>
    <t>Arizona - 040E201 - I-40 (EB) @ Dead River - Scour Retrofit - Bridge Rehabilitation - No Added Capacity</t>
  </si>
  <si>
    <t>Arizona - 040E202 - I-40 @ Black Creek w/o HOUCK - Bridge Rehabilitation - Bridge Rehabilitation - No Added Capacity</t>
  </si>
  <si>
    <t>Arizona - 060B200 - US-60 (Grand Av); 99th Av to 83rd Av in PEORIA - Widen Roadway - Reconstruction Added Capacity</t>
  </si>
  <si>
    <t>Arizona - 060B201 - US-60 (Grand Av); SR-303L to 99th Av - Widen Roadway - Reconstruction Added Capacity</t>
  </si>
  <si>
    <t>Arizona - 060D201 - US-60; Miami City Limits to McMillan Wash in GLOBE - Pavement Preservation - Maintenance Resurfacing</t>
  </si>
  <si>
    <t>Arizona - 060E202 - US-60; Timber Mountain (MP 278.8) to Seneca (MP 286.4) - Pavement Preservation - Maintenance Resurfacing</t>
  </si>
  <si>
    <t>Arizona - 069A206 - SR-69; I-17 to Big Bug Creek (1st Bridge) - Pavement Preservation - Maintenance Resurfacing</t>
  </si>
  <si>
    <t>Arizona - 070A202 - US-70 @ 8th Avenue in SAFFORD - Intersection Improvement - Maintenance Resurfacing</t>
  </si>
  <si>
    <t>Arizona - 073A200 - SR 73; Cedar Creek - Canyon Day - Replace Barb Wire Fence - Safety</t>
  </si>
  <si>
    <t>Arizona - 080A201 - SR-80 thru TOMBSTONE - Pavement Preservation - Maintenance Resurfacing</t>
  </si>
  <si>
    <t>Arizona - 080A202 - SR 80; Double Adobe to DOUGLAS - Replace Barb Wire Fence - Safety</t>
  </si>
  <si>
    <t>Arizona - 083A201 - SR-83; SR-82 @ SONOITA (MP 31.6) to MP 43.5 - Pavement Preservation - Maintenance Resurfacing</t>
  </si>
  <si>
    <t>Arizona - 086A008 - SR-86 w/o SELLS (MP 73.9 to MP 77.4) - Widen Roadway - Reconstruction No Added Capacity</t>
  </si>
  <si>
    <t>Arizona - 086A202 - SR-86 Across Brawley Wash w/o TUCSON (MP 145.69 to MP 148.3) - Widen Roadway - Reconstruction No Added Capacity</t>
  </si>
  <si>
    <t>Arizona - 086A203 - SR-86; Kinney Rd to La Cholla Blvd in TUCSON - Pavement Preservation - Maintenance Resurfacing</t>
  </si>
  <si>
    <t>Arizona - 086A204 - SR-86 @ Santa Cruz River in TUCSON - Bridge Deck Rehab - Bridge Rehabilitation - No Added Capacity</t>
  </si>
  <si>
    <t>Arizona - 087C002 - SR-87; PAYSON to PINE - Widen Roadway - Reconstruction No Added Capacity</t>
  </si>
  <si>
    <t>Arizona - 087C201 - SR 87; PAYSON to PINE - Replace Barb Wire Fence - Safety</t>
  </si>
  <si>
    <t>Arizona - 089C200 - US-89; Townsend Rd to Fernwood Rd n/o FLAGSTAFF - Pavement Preservation - Maintenance Resurfacing</t>
  </si>
  <si>
    <t>Arizona - 093B201 - US-93; MP 104.1 to MP 106 (Ranch Road Section) - Cst Parallel Road - Reconstruction Added Capacity</t>
  </si>
  <si>
    <t>Arizona - 095B200 - US-95; Peligro (MP 63) to Clarks (MP80) n/o YUMA - Pavement Preservation - Maintenance Resurfacing</t>
  </si>
  <si>
    <t>Arizona - 095C203 - SR-95 s/o Bouse Wash - Construct Passing Lanes - Reconstruction Added Capacity</t>
  </si>
  <si>
    <t xml:space="preserve">Arizona - 101A204 - SR-101L @ Beardsley Rd/Union Hills Dr in GLENDALE - TI Improvement - </t>
  </si>
  <si>
    <t>Arizona - 160A001 - US-160; US-89 to Van's Trading Post w/o TUBA CITY - Pavement Preservation - Maintenance Resurfacing</t>
  </si>
  <si>
    <t>Arizona - 160A200 - US-160; KAYENTA to Navajo Rte 59 - Pavement Preservation - Maintenance Resurfacing</t>
  </si>
  <si>
    <t>Arizona - 160A200 - US-160; Navajo Rte 59 to Dennehotso - Pavement Preservation - Maintenance Resurfacing</t>
  </si>
  <si>
    <t>Arizona - 180B202 - US 180; HOLBROOK to Petrified Forest Rd - Replace Barb Wire Fence - Safety</t>
  </si>
  <si>
    <t>Arizona - 191A200 - US-191 @ High Street in SUNSITES - Widen Roadway - Reconstruction No Added Capacity</t>
  </si>
  <si>
    <t>Arizona - 191C202 - US-191 @ Black Hills Rd (Back Country Byway) at MP 159.5 - Intersection Improvement - Reconstruction No Added Capacity</t>
  </si>
  <si>
    <t>Arizona - 191C203 - US-191 (Coronado Trail) @ MP 175 - Drainage Improvement - Other</t>
  </si>
  <si>
    <t>Arizona - 191E202 - US-191; MP 427 to MP 436 s/o CHINLE - Pavement Preservation - Maintenance Resurfacing</t>
  </si>
  <si>
    <t>Arizona - 999A234 - Statewide - Pipe Liner - Other</t>
  </si>
  <si>
    <t>Arkansas - ARR1001 - HWY. 230-HWY. 63 (GR. &amp; STRS.) - PROVIDE GRADING AND STRUCTURES FOR 9.89 MILES OF A 4-LANE DIVIDED FACILITY ON NEW LOCATION - NEW CONST</t>
  </si>
  <si>
    <t>Arkansas - ARR1003 - I-430/I-630 INTCHNG. MODIFICATIONS (PH. II) - CONTINUE MODIFICATION OF EXISTING INTERCHANGE - RECONST - ADDED CAPACITY</t>
  </si>
  <si>
    <t>Arkansas - ARR1004 - CALDWELL-COLT (REHAB) - ACHM OVERLAY OF 4.30 MILES - 4R MAINT - RESURF</t>
  </si>
  <si>
    <t>Arkansas - ARR1005 - HWY. 49-HWY. 242 (HELENA-W. HELENA) (REHAB) - ACHM OVERLAY OF 1.36 MILES - 4R MAINT - RESURF</t>
  </si>
  <si>
    <t>Arkansas - ARR1006 - HWY. 241-NORTH (REHAB) - ACHM OVERLAY OF 2.45 MILES - 4R MAINT - RESURF</t>
  </si>
  <si>
    <t>Arkansas - ARR1007 - HWY. 50-HWY. 70 (REHAB) - ACHM OVERLAY OF 9.63 MILES - 4R MAINT - RESURF</t>
  </si>
  <si>
    <t>Arkansas - ARR1008 - STAR CITY-NORTH &amp; SOUTH (SEL. SECS.) (REHAB) - ACHM OVERLAY OF 5.39 MILES - 4R MAINT - RESURF</t>
  </si>
  <si>
    <t>Arkansas - ARR1010 - LITTLE LAKE BAYOU-HWY. 82 (REHAB) - ACHM OVERLAY OF 3.00 MILES - 4R MAINT - RESURF</t>
  </si>
  <si>
    <t>Arkansas - ARR1011 - HWYS. 52/425-WEST (REHAB) - ACHM OVERLAY OF 5.39 MILES - 4R MAINT - RESURF</t>
  </si>
  <si>
    <t>Arkansas - ARR1012 - HWY. 79C-HWY. 165 (SEL. SECS.) (REHAB) - ACHM OVERLAY OF 3.11 MILES - 4R MAINT - RESURF</t>
  </si>
  <si>
    <t>Arkansas - ARR1013 - KIRBY-EAST (REHAB) - ACHM OVERLAY OF 3.06 MILES - 4R MAINT - RESURF</t>
  </si>
  <si>
    <t>Arkansas - ARR1014 - PRESCOTT-SOUTH (REHAB) - ACHM OVERLAY OF 3.44 MILES - 4R MAINT - RESURF</t>
  </si>
  <si>
    <t>Arkansas - ARR1015 - HAZEL ST.-GREENWOOD ST. (HOPE) (REHAB) - ACHM OVERLAY OF 1.67 MILES - 4R MAINT - RESURF</t>
  </si>
  <si>
    <t>Arkansas - ARR1016 - ASHDOWN-WILTON (REHAB) - ACHM OVERLAY OF 3.41 MILES - 4R MAINT - RESURF</t>
  </si>
  <si>
    <t>Arkansas - ARR1017 - DEQUEEN-WEST (REHAB) - ACHM OVERLAY OF 1.01 MILES - 4R MAINT - RESURF</t>
  </si>
  <si>
    <t>Arkansas - ARR1018 - RED RIVER-EAST &amp; WEST (REHAB) - ACHM OVERLAY OF 2.08 MILES - 4R MAINT - RESURF</t>
  </si>
  <si>
    <t>Arkansas - ARR1019 - HWY. 332-OZAN (REHAB) - ACHM OVERLAY OF 5.45 MILES - 4R MAINT - RESURF</t>
  </si>
  <si>
    <t>Arkansas - ARR1020 - HWY. 112-I-540 (REHAB) - ACHM OVERLAY OF 1.78 MILES - 4R MAINT - RESURF</t>
  </si>
  <si>
    <t>Arkansas - ARR1021 - CHARLESTON-EAST (REHAB) - ACHM OVERLAY OF 3.09 MILES - 4R MAINT - RESURF</t>
  </si>
  <si>
    <t>Arkansas - ARR1022 - CANE CREEK-PEDEE CREEK (REHAB) - ACHM OVERLAY OF 2.77 MILES - 4R MAINT - RESURF</t>
  </si>
  <si>
    <t>Arkansas - ARR1023 - HWY. 28-NORTH (REHAB) - ACHM OVERLAY OF 3.47 MILES - 4R MAINT - RESURF</t>
  </si>
  <si>
    <t>Arkansas - ARR1024 - I-540-EAST (FT. SMITH) (REHAB) - ACHM OVERLAY OF 2.74 MILES - 4R MAINT - RESURF</t>
  </si>
  <si>
    <t>Arkansas - ARR1025 - HWY. 8-SOUTH &amp; NORTH (REHAB) - ACHM OVERLAY OF 1.65 MILES - 4R MAINT - RESURF</t>
  </si>
  <si>
    <t>Arkansas - ARR1026 - ALMA-EAST (REHAB) - ACHM OVERLAY OF 2.00 MILES - 4R MAINT - RESURF</t>
  </si>
  <si>
    <t>Arkansas - ARR1027 - OVERFLOW CREEK-NORTH (REHAB) - ACHM OVERLAY OF 3.67 MILES - 4R MAINT - RESURF</t>
  </si>
  <si>
    <t>Arkansas - ARR1028 - ROCKY BAYOU CREEK-EAST (REHAB) - ACHM OVERLAY OF 1.57 MILES - 4R MAINT - RESURF</t>
  </si>
  <si>
    <t>Arkansas - ARR1029 - JACKSON CO. LINE-NORTH (REHAB) - ACHM OVERLAY OF 2.83 MILES - 4R MAINT - RESURF</t>
  </si>
  <si>
    <t>Arkansas - ARR1030 - PLEASANT PLAINS-SOUTH (REHAB) - ACHM OVERLAY OF 2.64 MILES - 4R MAINT - RESURF</t>
  </si>
  <si>
    <t>Arkansas - ARR1031 - GREERS FERRY DAM-SOUTH (REHAB) - ACHM OVERLAY OF 2.66 MILES - 4R MAINT - RESURF</t>
  </si>
  <si>
    <t>Arkansas - ARR1032 - BLACK RIVER-WEST (REHAB) - ACHM OVERLAY OF 1.40 MILES - 4R MAINT - RESURF</t>
  </si>
  <si>
    <t>Arkansas - ARR1033 - I-30-HWY. 67 (PATCHING)  (REHAB) - CONCRETE PAVEMENT PATCHING OF 1.10 MILES - 4R MAINT - RESURF</t>
  </si>
  <si>
    <t xml:space="preserve">CE </t>
  </si>
  <si>
    <t xml:space="preserve">Alabama - 0001000 - STMAA-0001() - SR-1 (US-431) SAFETY IMPROVEMENTS FROM 1 MILE SOUTH SR-147 TO SOUTH OF STURKIE - SAFETY IMPROVEMENTS                               </t>
  </si>
  <si>
    <t xml:space="preserve">Alabama - 0001000 - STMAA-0001() - SR-1 (US-431) SAFETY IMPROVEMENTS IN CURVES AT MP 211.9, MP 213.7 AND MP 219.3 TO 220.2 - SAFETY IMPROVEMENTS                               </t>
  </si>
  <si>
    <t xml:space="preserve">Alabama - 0001537 - STMAAF-0001(537) - SR-1 (MEMORIAL PKY) FR CR-85 (OAKWOOD AV) TO CR-22 (SPARKMAN DR)  INCLUDING AN OVERPASS AT CR-22 (PRIORITY #9-2008) - GRADE, DRAIN, BASE, PAVE &amp; BRG                    </t>
  </si>
  <si>
    <t xml:space="preserve">Alabama - 0001538 - STMAAF-0001(538) - RETROFIT BRIDGE RAILS ON SR-1 (US-231) AT BIN 006900 AND 006901 @ BIG CREEK - BRIDGE REHABILITATION                             </t>
  </si>
  <si>
    <t xml:space="preserve">Alabama - 0001539 - STMAAF-0001(539) - RESURFACE SR-1 (US-231) FROM  FLORIDA STATE LINE TO END OF PAVED SHOULDERS NORTH OF CR-93 - RESURFACING                                       </t>
  </si>
  <si>
    <t xml:space="preserve">Alabama - 0001543 - STMAAF-0001(543) - RESURFACE SR-1 (US-431) FROM HEADLAND SOUTH CITY LIMIT TO NORTH OF SR-173 - RESURFACING                                       </t>
  </si>
  <si>
    <t xml:space="preserve">Alabama - 0001546 - STMAAF-0001(546) - RESURFACE SR-1 (US-431) FROM CR-137 (OLD SEALE HWY) TO 0.6 MILE SOUTH SR-38 (US-280),  FY 2009 PHASE 2, - RESURFACING                                       </t>
  </si>
  <si>
    <t xml:space="preserve">Alabama - 0001547 - STMOAF-0001(547) - RESURFACING SR-1 (US-431) FROM NORTH END OF MEIGHAN BLVD. BRIDGE TO TERMINAL STREET.  FY 2009 PHASE 2 RESURFACING PROGRAM. - RESURFACING                                       </t>
  </si>
  <si>
    <t xml:space="preserve">Alabama - 0001548 - STMAAF-0001(548) - WIDENING &amp; RESURFACING SR-1 (US-431) FROM SOUTH END OF THE TENN. RIVER BRIDGE TO CR-5 (CATHEDRAL CAVERNS HWY) - WIDENING &amp; RESURFACING (RDWY)                     </t>
  </si>
  <si>
    <t xml:space="preserve">Alabama - 0002534 - STMAAF-0002(534) - RESURFACE &amp; 2 FT. PAVEMENT WIDENING SR-2 (US-72) FROM 0.6 MILE WEST CANE CREEK TO 0.449 MILE EAST OF DRY - WIDENING &amp; RESURFACING (RDWY)                     </t>
  </si>
  <si>
    <t xml:space="preserve">Alabama - 0003544 - STMAA-0003(544) - RESURFACING AND PAVEMENT WIDENING SR-3 (US-31) FROM JUST SOUTH OF CACTUS STREET TO I-65 NEAR CITY OF ATHENS - WIDENING &amp; RESURFACING (RDWY)                     </t>
  </si>
  <si>
    <t xml:space="preserve">Alabama - 0003546 - STMAAF-0003(546) - RESURFACING SR-3 (US-31) FROM 0.24 MILE NORTH OF SR-59 INTERSECTION IN STAPLETON TO BAY MINETTE SOUTH CITY LIMITS - RESURFACING                                       </t>
  </si>
  <si>
    <t xml:space="preserve">Alabama - 0003548 - STMAA-0003(548) - RESURFACING, STRIPING, SHOULDER WORK ON SR-3 (US-31) FROM I-459 TO COLUMBIANA ROAD - RESURFACING                                       </t>
  </si>
  <si>
    <t xml:space="preserve">Alabama - 0003550 - STMAA-0003(550) - RESURFACE &amp; 2' WIDENING ON SR-3 (US-31) FROM CONECUH COUNTY LINE TO 0.8 MILE NORTH PERSIMMON CREEK (FY2009 PHASE2) - WIDENING &amp; RESURFACING (RDWY)                     </t>
  </si>
  <si>
    <t xml:space="preserve">Alabama - 0003551 - STMAA-0003(551) - RESURFACE &amp; 2' WIDENING ON SR-3 (US-31) FROM JUNCTION OF SR-185 TO MONTGOMERY COUNTY LINE (FY2009 PHASE2) - WIDENING &amp; RESURFACING (RDWY)                     </t>
  </si>
  <si>
    <t xml:space="preserve">Alabama - 0003552 - STMAA-0003(552) - RESURFACING SR-3 (US-31) FROM SR-12 (US-84) TO BUTLER COUNTY LINE. FY 2009 PHASE 2 - RESURFACING                                       </t>
  </si>
  <si>
    <t xml:space="preserve">Alabama - 0005526 - STMAAF-0005(526) - PLANING RESURFACE AND TRAFFIC STRIPE SR-5 FROM SR-13(US-43) TO WILCOX COUNTY LINE 2009 PHASE 1 - RESURFACING                                       </t>
  </si>
  <si>
    <t xml:space="preserve">Alabama - 0006538 - STMOAF-0006(538) - RESURFACE &amp; 2' WIDENING ON SR-6 (US-82) FROM JUST WEST OF CR-40 TO SR-206 - WIDENING &amp; RESURFACING (RDWY)                     </t>
  </si>
  <si>
    <t xml:space="preserve">Alabama - 0007514 - STMAA-0007(514) - RESURFACE SR-7 (US-11) FROM JUST EAST CR-37 (HARGROVE RD.) TO 61ST AVENUE; AND CONSTRUCT TURN LANES AT PILOT TRUCK STOP - RESURFACING                                       </t>
  </si>
  <si>
    <t xml:space="preserve">Alabama - 0007519 - STMOA-0007(519) - RESURFACE SR-7 (US-11) FROM GREENE COUNTY LINE TO SOUTH END WARRIOR RIVER BRIDGE AT FOSTERS - RESURFACING                                       </t>
  </si>
  <si>
    <t xml:space="preserve">Alabama - 0007520 - STMAA-0007(520) - PLANING, PAVEMENT WIDENING AND RESURFACING SR-7 (US-11) FROM NORTH OF CR-208 (GREENETRACK RD.) TO TUSCALOOSA COUNTY LINE.  FY2009 PHASE 2 - WIDENING &amp; RESURFACING (RDWY)                     </t>
  </si>
  <si>
    <t xml:space="preserve">Alabama - 0007521 - STMAA-0007(521) - RESURFACING SR-7 (US-11) FROM TUTWILER DR TO CR-10(CHALKVILLE RD) PHASE TWO(2),F.Y.2009 PRIORITY NO. 9 - RESURFACING                                       </t>
  </si>
  <si>
    <t xml:space="preserve">Alabama - 0008554 - STMAAF-0008(554) - RESURFACE &amp; 2' WIDENING  ON SR-8 (US-80) FROM NEAR JUNCTION OF SR-186 TO LEE COUNTY LINE (FY2010 PHASE1) - WIDENING &amp; RESURFACING (RDWY)                     </t>
  </si>
  <si>
    <t xml:space="preserve">Alabama - 0010520 - STMAA-0010(520) - RESURFACING AND TRAFFIC STRIPE ON SR-10 FROM SR-28 TO SR-41, FY2009 PHASE 2; - RESURFACING                                       </t>
  </si>
  <si>
    <t xml:space="preserve">Alabama - 0010521 - STMAA-0010(521) - RESURFACING AND PAVEMENT WIDENING ON SR-10 FROM BUTLER COUNTY LINE TO SR-9 (US-331). FY2010 PHASE 1 - WIDENING &amp; RESURFACING (RDWY)                     </t>
  </si>
  <si>
    <t xml:space="preserve">Alabama - 0012536 - STMAAF-0012(536) - RESURFACING AND TRAFFIC STRIPE ON SR-12 (US-84) FROM 1.6 MILE NORTH CR-6 (BLADON RD) TO EAST END OF TOMBIGBEE RIVER BRIDGE, FY2009 PHASE 2; - RESURFACING                                       </t>
  </si>
  <si>
    <t>EIS</t>
  </si>
  <si>
    <t>Submitter Name:</t>
  </si>
  <si>
    <t>No.</t>
  </si>
  <si>
    <t>Title/Program</t>
  </si>
  <si>
    <t>Total Categorical Exclusion Actions</t>
  </si>
  <si>
    <t>NEPA Not Applicable</t>
  </si>
  <si>
    <t>End Date for this Report:</t>
  </si>
  <si>
    <t>Total Environmental Assessment Actions</t>
  </si>
  <si>
    <t>Total Environmental Impact Statement Actions</t>
  </si>
  <si>
    <t>Treasury Appropriation Fund Symbol</t>
  </si>
  <si>
    <t>Submitter Contact Info (E-mail / Phone):</t>
  </si>
  <si>
    <t>Quantity</t>
  </si>
  <si>
    <t>NEPA Action</t>
  </si>
  <si>
    <t xml:space="preserve">TOTAL ACTIONS: </t>
  </si>
  <si>
    <t>Total Actions</t>
  </si>
  <si>
    <t>NEPA Status:  Enter pending, done, or withdrawn.</t>
  </si>
  <si>
    <t>Project/Activity Description</t>
  </si>
  <si>
    <t xml:space="preserve">Number of projects withdrawn </t>
  </si>
  <si>
    <t xml:space="preserve">Number of Completed NEPA Actions for the Recovery Act Funded Activity or Project </t>
  </si>
  <si>
    <t xml:space="preserve">Number of Pending NEPA Actions for the Recovery Act Funded Activity or Project </t>
  </si>
  <si>
    <t xml:space="preserve">TOTAL COMPLETED: </t>
  </si>
  <si>
    <t>TOTAL PENDING:</t>
  </si>
  <si>
    <t>Total ARRA Appropriation for Projects and Activities</t>
  </si>
  <si>
    <t>All federal environmental reviews and documents are completed</t>
  </si>
  <si>
    <t>Total Obligations for Projects and Activities</t>
  </si>
  <si>
    <t>Number of ARRA Funded Projects / Activities</t>
  </si>
  <si>
    <t>Department or Agency Name:</t>
  </si>
  <si>
    <t xml:space="preserve">Total </t>
  </si>
  <si>
    <t>Total EIS Actions</t>
  </si>
  <si>
    <t>Total EA Actions</t>
  </si>
  <si>
    <t>Total CE Actions</t>
  </si>
  <si>
    <t xml:space="preserve">Total Yes </t>
  </si>
  <si>
    <r>
      <t xml:space="preserve">NEPA ARRA Section 1609 Report Data (Page 1 of 2) </t>
    </r>
    <r>
      <rPr>
        <sz val="10"/>
        <color indexed="9"/>
        <rFont val="Calibri"/>
        <family val="2"/>
      </rPr>
      <t xml:space="preserve"> [dtd Apr 03 09]</t>
    </r>
  </si>
  <si>
    <r>
      <t xml:space="preserve">NEPA ARRA Section 1609 Report Data (Page 2 of 2)  </t>
    </r>
    <r>
      <rPr>
        <sz val="10"/>
        <color indexed="9"/>
        <rFont val="Calibri"/>
        <family val="2"/>
      </rPr>
      <t xml:space="preserve"> [dtd Apr 03 09]</t>
    </r>
  </si>
  <si>
    <t>Date NEPA is Done (mm/dd/yyyy)</t>
  </si>
  <si>
    <t>NEPA Action: Enter the number of NEPA actions with the same status (see instructions). Enter ce for Categorical Exclusion; ea for Environmental Assessment; or eis for Environmental Impact Statement.</t>
  </si>
  <si>
    <t>Leave These Columns Blank</t>
  </si>
  <si>
    <t xml:space="preserve">All NEPA Actions for the Recovery Act Funded Activity or Project </t>
  </si>
  <si>
    <t>Done</t>
  </si>
  <si>
    <t>Pending</t>
  </si>
  <si>
    <t>CE</t>
  </si>
  <si>
    <t>EA</t>
  </si>
  <si>
    <t xml:space="preserve">EIS </t>
  </si>
  <si>
    <t xml:space="preserve">EA </t>
  </si>
  <si>
    <t>Yes</t>
  </si>
  <si>
    <t>No</t>
  </si>
  <si>
    <t>69-0910-0506</t>
  </si>
  <si>
    <t>Highway Infrastructure Investment</t>
  </si>
  <si>
    <t>Arkansas - TBD - HWYS. 25/124 &amp; HWYS.25/356/MAIN ST. SIGS. (QUITMAN) - CONSTRUCT AND INSTALL TRAFFIC SIGNALS - SAFETY</t>
  </si>
  <si>
    <t>Arkansas - TBD - MALVERN DOWNTOWN SIGNALS REHAB. - REHABILITATE TRAFFIC SIGNALS - SAFETY</t>
  </si>
  <si>
    <t>Arkansas - TBD - HWY. 100/VESTAL BLVD. SIGNAL (NORTH LITTLE ROCK) - CONSTRUCT AND INSTALL TRAFFIC SIGNAL - SAFETY</t>
  </si>
  <si>
    <t>Arkansas - TBD - HWY. 67 TRAFFIC SIGNALS (ARKADELPHIA) - CONSTRUCT AND INSTALL TRAFFIC SIGNALS - SAFETY</t>
  </si>
  <si>
    <t>Arkansas - TBD - I-30/HWY. 7 SIGNALS (CADDO VALLEY) - CONSTRUCT AND INSTALL TRAFFIC SIGNAL - SAFETY</t>
  </si>
  <si>
    <t>Arkansas - TBD - HWY. 64/ROOSTER RD./LOWER RIDGE RD. SIGNAL (FAULKNER CO.) - CONSTRUCT AND INSTALL TRAFFIC SIGNAL - SAFETY</t>
  </si>
  <si>
    <t>Arkansas - TBD - HWY. 65/HWY. 92 SIGNAL (VAN BUREN CO.) - CONSTRUCT AND INSTALL TRAFFIC SIGNAL - SAFETY</t>
  </si>
  <si>
    <t>Arkansas - TBD - HWY. 65/HWY. 16 EAST SIGNAL (CLINTON) - CONSTRUCT AND INSTALL TRAFFIC SIGNAL - SAFETY</t>
  </si>
  <si>
    <t>Arkansas - TBD - HWY. 279/HWY. 340/HIGHLANDS BLVD. SIG. (BELLA VISTA) - CONSTRUCT AND INSTALL TRAFFIC SIGNAL - SAFETY</t>
  </si>
  <si>
    <t>Arkansas - TBD - HWY. 63B/HWY. 351 SIGNAL (JONESBORO) - CONSTRUCT AND INSTALL TRAFFIC SIGNAL - SAFETY</t>
  </si>
  <si>
    <t>California -  -  Coloma Road Rehab - Coloma Road, from McGregor Dr to Sunrise Blvd: Rehabilitate roadway. - Road rehabilitation</t>
  </si>
  <si>
    <t>California -  - Mon 101 King City/Salinas Intersections - Near Salinas, from Central Avenue to Gould Avenue at various locations - Construct median acceleration and left-turn channelization</t>
  </si>
  <si>
    <t>California -  - Shield/McKinley Ramp meter - In Fresno - At McKinley Avenue and Shields Avenue - Widen On-ramps and install ramp metering system</t>
  </si>
  <si>
    <t>California -  - State Route 91 Add Lane - Route 241 to Route 71 - In Orange County add one lane on eastbound SR-91 from SR-241 to SR-71 and widen all lanes and shoulders to standard width.  The project will be coordinated with District 12 and 8 - This Project will provide congestion relief to the severely congested east/west corridor between Orange County and Riverside County</t>
  </si>
  <si>
    <t>California -  -  Fair Oaks Blvd &amp; Sunrise Blvd Rehab - Fair Oaks Blvd., between Oak Avenue and Old Auburn Road: Minor reconstruction, overlay and re-stripe.  - Road rehabilitation</t>
  </si>
  <si>
    <t>California -  -  Road Rehab - Rehabilitate roads in various location in Sacramento County. - Road rehabilitation</t>
  </si>
  <si>
    <t>California -  -  Oak Avenue Parkway Rehab - Oak Avenue Parkway, from Blue Ravine Road to East Bidwell Street: Rehabilitate roadway. - Road rehabilitation</t>
  </si>
  <si>
    <t>California -  -  Road Rehab Stimulus - In Galt,  Rehabilitate roadways. - Road rehabilitation</t>
  </si>
  <si>
    <t>California -  -  Road Rehab Stimulus - In Sacramento County, rehabilitate various roadways.  - Road rehabilitation</t>
  </si>
  <si>
    <t>California -  -  Road Rehab Stimulus - Yuba City, Live Oak Blvd. and Garden Highway: Rehabilitate roadways,  - Road rehabilitation</t>
  </si>
  <si>
    <t>California -  -  Road Rehab Stimulus - In Sutter County, rehabilitate various roadways. - Road rehabilitation</t>
  </si>
  <si>
    <t>California -  -  Road Rehab Stimulus - In Yolo County, rehabilitate various roadways. - Road rehabilitation</t>
  </si>
  <si>
    <t>California -  -  Road Rehab Stimulus - Sacramento Avenue, Jefferson Boulevard and F Street: Rehabilitate roads. - Road rehabilitation</t>
  </si>
  <si>
    <t>California -  -  Grant Ave. Safety Improvements - Grant Ave.(SR128), east of Railroad Ave., between Dutton St and Morgan St.: widen to accommodate a continuous left turn lane to improve safety. - Safety turn lane, exempt widening.</t>
  </si>
  <si>
    <t>California -  -  CR 102 Road Rehab - CR 102, from East Beamer St to Hanson Wy: Rehabilitate roadway. - Road rehabilitation</t>
  </si>
  <si>
    <t>California -  -  CR 22 Road Rehab - Rehabilitate CR 22 Roadway. - Road rehabilitation</t>
  </si>
  <si>
    <t>California -  -  La Porte Rd. Rehab - La Porte Road from Challenge Cutoff Road to west Butte County Line and from east Butte County line to approximately 1 ½ miles south of Road 100; rehabilitate roadway. - Road rehabilitation</t>
  </si>
  <si>
    <t>California -  - 10th and Ramirez Road Rehab &amp; Intersection Improvements - Install a new traffic signal, complete pedestrian improvements and landscaping improvements (community design portion), complete a road rehabilitation in and adjacent to the intersection and complete channelization changes to the East 10th and Ramirez Int - Road rehabilitation</t>
  </si>
  <si>
    <t>California -  - Main Street Lighting Project   - Install street lighting.   - Transportation Enhancement</t>
  </si>
  <si>
    <t>California -  - Bridge Street Reconstruction - In Yuba City, from Plumas to Shasta, construct signal-phasing modifications, street reconstruction, pedestrian-scale street lighting, sidewalks and new pedestrian crossings as part of the city's downtown revitalization strategy. - Transportation Enhancement</t>
  </si>
  <si>
    <t>California -  - Road Rehab Stimulus - Forni Rd from Ray Lawyer Dr to Placerville Dr: rehabilitate roadways - Road Rehabilitation - Overlay</t>
  </si>
  <si>
    <t>California -  - Road Rehab Stimulus - Cold Springs Road, from Placerville City Limit to Sleepy Hollow Road: Rehabilitate roadways - Road Rehabilitation - Overlay</t>
  </si>
  <si>
    <t>California -  - Road Rehab Stimulus - Carson Road, from Dimity Lane to Placerville City Limit: Rehabilitate roadways - Road Rehabilitation - Overlay</t>
  </si>
  <si>
    <t>California -  - Road Rehab Stimulus - Pony Express Trail from Ridgeway Dr to Crystal Springs Rd: rehabilitate roadways - Road Rehabilitation - Overlay</t>
  </si>
  <si>
    <t>California -  - Road Rehab Stimulus - Lotus Rd from Wunschel Ln to State Route 49: rehabilitate roadways  - Road Rehabilitation - Overlay</t>
  </si>
  <si>
    <t>California -  - Road Rehab Stimulus - Malcolm Dixon Rd from Salmon Falls Rd to Green Valley Rd: rehabilitate roadways - Road Rehabilitation - Overlay</t>
  </si>
  <si>
    <t>California -  - City of Pacific Grove: Central Ave - Sidewalk and storm drain improvements - Facilities for Pedestrians</t>
  </si>
  <si>
    <t>California -  - Pavement Rehab - 2008 - High Priority on system roads, various locations - Rehabilitate roadway</t>
  </si>
  <si>
    <t>California -  - Bridge Decks - Bridge Deck Rehab. Various Locations - Safety enhancement</t>
  </si>
  <si>
    <t>California -  - Pavement Rehab - 2009 - On system roads - Phase A various locations - Rehabilitate roadway</t>
  </si>
  <si>
    <t>California -  - Mountain Trail St. Pavement Rehabilitation - Pavement rehabilitation from Tierra Rejada to Country Hill - Rehabilitate roadway</t>
  </si>
  <si>
    <t>California -  - Road Rehab - Road Rehabilitation, various locations - Rehabilitate roadway</t>
  </si>
  <si>
    <t>California -  - Street Rehabilitation  - Street Rehabilitation in Port Hueneme - Rehabilitate roadway</t>
  </si>
  <si>
    <t>California -  - 8th Street Pavement Overlay - 8th Street from Harvard to Santa Paula Street - Rehabilitate roadway</t>
  </si>
  <si>
    <t>California -  - Traffic Signal Rehab - Traffic Signal at intersection of Kimball &amp; Foothill Rd. - Install traffic signal</t>
  </si>
  <si>
    <t>California -  - Street Rehab Phase I - Steet Rehab. Olive Street Phase I - Rehabilitate roadway</t>
  </si>
  <si>
    <t>California -  - Conejo Creek Bicycle Path - Bicycle Path from Janss Rd. to Paige Ln. - Construct Bikepath</t>
  </si>
  <si>
    <t>California -  - Pavement Rehab  -  Phase 1 - Major Street  Rehabilitation, various locations - Rehabilitate roadway</t>
  </si>
  <si>
    <t>California -  - Norwegian Grade Reconstruction - Reconstruction Moorpark Road from Santa Rosa Rd to Calle Contento - Reconstruction roadway</t>
  </si>
  <si>
    <t xml:space="preserve">California - 000C303 - CMS CCTV 
(Install TMS Units) - In Colusa, Placer and Sacramento Counties, at various locations. - Install Transportation Management System (TMS) units </t>
  </si>
  <si>
    <t xml:space="preserve">California - 000C304 - Sac Metro TMS 
(TMS Installation) - In Sacramento, El Dorado, Yolo and Placer counties, at various locations. - Install Transportation Management System (TMS) units </t>
  </si>
  <si>
    <t>California - 000C307 - Shoshone &amp; Death Valley Polymer AC Overlay - In Inyo County on State Route 178 near Shoshone, from State Route 127 to 0.2 miles east of Chicago Valley Road; and in San Bernardino County near Baker from 0.1 mile north of I-15 to 6.8 miles south of Riggs Road, and near Death Valley Junction from 3.7 t -  Maintenance Asphalt Concrete Overlay</t>
  </si>
  <si>
    <t>California - 0053014 - Slab Replacement &amp; Grinding - In Sun Valley and Sylmar, from Hollywood Way to north of San Fernando Road. - Rehabilitate roadway</t>
  </si>
  <si>
    <t>California - 0054182 - Grapevine Median Barrier Upgrade - Near Grapevine, at various locations. - Upgrade median barrier to enhance safety</t>
  </si>
  <si>
    <t>California - 0058336 - Red Bluff Roadway Rehabilitation  - In and near Red Bluff, from 5.3 miles south of Adobe Road Overcrossing to Adobe Road Overcrossing.  - Rehabilitate roadway</t>
  </si>
  <si>
    <t>California - 0502423 - Martinez - Various Arterials Pavement Rehabilitation - Rehabilitate local street - Rehabilitate Local Road System</t>
  </si>
  <si>
    <t>California - 0543418 - Danville - Diablo Road/Green Valley Road Rehabilitation - Rehabilitate local street - Rehabilitate Local Road System</t>
  </si>
  <si>
    <t>California - 0802356 - SOL-80, Pavement Rehab East HOV overlap section  - In Fairfield, from 0.4 mile west of Route 12 to 0.8 mile east of Airbase Parkway.  - Rehabilitate roadway</t>
  </si>
  <si>
    <t>California - 2101795 - LaCanada/Pasadena Slab Replacements - In Los Angeles County in and near Pasadena, from State Route 2-Angeles Crest Highway Separation to 0.2 mile west of Marengo Avenue Overcrossing. - Maintenance Slab Replacements</t>
  </si>
  <si>
    <t>California - 210-1795 - LaCanada/Pasadena Slab Replacements - In Los Angeles County in and near Pasadena, from State Route 2-Angeles Crest Highway Separation to 0.2 mile west of Marengo Avenue Overcrossing. - Maintenance Slab Replacements</t>
  </si>
  <si>
    <t>California - 2801119 - SCL-280
REHABILITATE ROADWAY - In San Jose, from Cypress Avenue Pedestrian Overcrossing to Tantau Avenue. - Rehabilitate roadway</t>
  </si>
  <si>
    <t>California - 5003024 - Benicia - East 2nd Street Overlay - Rehabilitate local street - Rehabilitate Local Road System</t>
  </si>
  <si>
    <t>California - 5003025 - Benicia - Columbus Parkway Overlay - Rehabilitate local street - Rehabilitate Local Road System</t>
  </si>
  <si>
    <t>California - 5005096 - San Jose - Various Streets Resurfacing and Rehabiliation - Rehabilitate local street - Rehabilitate Local Road System</t>
  </si>
  <si>
    <t>California - 5012098 - Oakland - Citywide Curb Ramp and Sidewalk Repair - Pedestrian Enhancements - Rehabilitate Local Road System</t>
  </si>
  <si>
    <t>California - 5012099 - Oakland - Various Streets and Roads Rehabilitation  - Rehabilitate local street - Rehabilitate Local Road System</t>
  </si>
  <si>
    <t>California - 5014032 - Alameda City - Central Ave and Fernside Phase 29 Resurfacing - Rehabilitate local street - Rehabilitate Local Road System</t>
  </si>
  <si>
    <t>California - 5019022 - Santa Clara City - Citywide Street Resurfacing  - Rehabilitate local street - Rehabilitate Local Road System</t>
  </si>
  <si>
    <t>California - 5019023 - Santa Clara City - Monroe Street Traffic Signal Interconnect - Install technology improvements - Rehabilitate Local Road System</t>
  </si>
  <si>
    <t>California - 5022044 - Petaluma - Various Streets Rehabilitation - Rehabilitate local street - Rehabilitate Local Road System</t>
  </si>
  <si>
    <t>California - 5027014 - Healdsburg - Various Streets Pavement Rehabilitation - Rehabilitate local street - Rehabilitate Local Road System</t>
  </si>
  <si>
    <t>California - 5028053 - Santa Rosa - West College Avenue and Summerfield Rd Overlay - Rehabilitate local street - Rehabilitate Local Road System</t>
  </si>
  <si>
    <t>California - 5029020 - Redwood City - El Camino Real/Broadway Streetscape - Rehabilitate local street - Rehabilitate Local Road System</t>
  </si>
  <si>
    <t>California - 5029020 - Redwood City - Various Streets Overlay - Rehabilitate local street - Rehabilitate Local Road System</t>
  </si>
  <si>
    <t>California - 5030048 - Vallejo - Downtown Vallejo Streetscape - Pedestrian Enhancements - Rehabilitate Local Road System</t>
  </si>
  <si>
    <t>California - 5030049 - Vallejo - Various Streets Overlay - Rehabilitate local street - Rehabilitate Local Road System</t>
  </si>
  <si>
    <t>California - 5032022 - Suisun City - Sunset Avenue Road Rehabilitation - Rehabilitate local street - Rehabilitate Local Road System</t>
  </si>
  <si>
    <t>California - 5032023 - Suisun City - Main Street  (Gap Closure Phase II) Rehab - Rehabilitate local street - Rehabilitate Local Road System</t>
  </si>
  <si>
    <t>California - 5034020 - Gilroy - Citywide Sidewalk Rehabilitation - Rehabilitate local street - Rehabilitate Local Road System</t>
  </si>
  <si>
    <t>California - 5038021 - Antioch - Hillcrest Pavement Rehabilitation - Rehabilitate local street - Rehabilitate Local Road System</t>
  </si>
  <si>
    <t>California - 5039021 - Cloverdale - Various Streets Rehabilitation - Rehabilitate local street - Rehabilitate Local Road System</t>
  </si>
  <si>
    <t>California - 5041033 - San Leandro - Aladdin Ave and Washington Ave Rehab - Rehabilitate local street - Rehabilitate Local Road System</t>
  </si>
  <si>
    <t>California - 5042049 - Napa City - Various Streets and Roads Rehabilitation - Rehabilitate local street - Rehabilitate Local Road System</t>
  </si>
  <si>
    <t>California - 5043030 - San Rafael - Various Streets Resurfacing - Rehabilitate local street - Rehabilitate Local Road System</t>
  </si>
  <si>
    <t>California - 5045023 - City of Salinas: East Laurel Drive Improvements - Reconstruct between Natividad and North Sanborn Roads - 4R-Maintenance Resurfacing</t>
  </si>
  <si>
    <t>California - 5050036 - Hayward - Local Streets and Roads Pavement Rehabilitation - Rehabilitate local street - Rehabilitate Local Road System</t>
  </si>
  <si>
    <t>California - 5053018 - Livermore - Various Arterial Streets Pavement Rehabilitation - Rehabilitate local street - Rehabilitate Local Road System</t>
  </si>
  <si>
    <t>California - 5056016 - Dixon - Various Streets and Roads Rehabilitation - Rehabilitate local street - Rehabilitate Local Road System</t>
  </si>
  <si>
    <t>California - 5057032 - Berkeley - University Ave from San Pablo to Sacramento Rehab - Rehabilitate local street - Rehabilitate Local Road System</t>
  </si>
  <si>
    <t>California - 5067014 - Los Gatos - Blossom Hill/University Intersection Imps - Intersection improvements and signal upgrade - Rehabilitate Local Road System</t>
  </si>
  <si>
    <t>California - 5086029 - City of Monterey: Abrego Street Reconstruction - Reconstruct between Fremont and Elorado - 4R-Maintenance Resurfacing</t>
  </si>
  <si>
    <t>California - 5094049 - Vacaville - Peabody Road/Marshall Rd Pedestrian Safety Imps - Pedestrian Enhancements - Rehabilitate Local Road System</t>
  </si>
  <si>
    <t>California - 5094052 - Vacaville - Various Streets Overlay - Rehabilitate local street - Rehabilitate Local Road System</t>
  </si>
  <si>
    <t>California - 5094053 - Vacaville - Opticom Pre-emption project - Install technology improvements - Rehabilitate Local Road System</t>
  </si>
  <si>
    <t>California - 5100011 - Palo Alto - Lytton Avenue Resurfacing - Rehabilitate local street - Rehabilitate Local Road System</t>
  </si>
  <si>
    <t>California - 5100012 - Palo Alto - San Antonio Avenue Resurfacing - Rehabilitate local street - Rehabilitate Local Road System</t>
  </si>
  <si>
    <t>California - 5101022 - Pleasanton - Various City Streets Overlay - Rehabilitate local street - Rehabilitate Local Road System</t>
  </si>
  <si>
    <t>California - 5102034 - San Mateo City - Various Streets Rehabiliation - Rehabilitate local street - Rehabilitate Local Road System</t>
  </si>
  <si>
    <t>California - 5113010 - Mill Valley - Edgewood Avenue Rehabilitation - Rehabilitate local street - Rehabilitate Local Road System</t>
  </si>
  <si>
    <t>California - 5114014 - City of Sonoma - 5th Street West Rehabilitation - Rehabilitate local street - Rehabilitate Local Road System</t>
  </si>
  <si>
    <t>California - 5117008 - Hercules - San Pablo Avenue Pavement Rehabilitation - Rehabilitate local street - Rehabilitate Local Road System</t>
  </si>
  <si>
    <t>California - 5123014 - Sebastopol - Various Streets Overlays - Rehabilitate local street - Rehabilitate Local Road System</t>
  </si>
  <si>
    <t>California - 5124027 - Mountain View - Various Arterials &amp; Collectors Resurfacing - Rehabilitate local street - Rehabilitate Local Road System</t>
  </si>
  <si>
    <t>California - 5126009 - Pinole - Appian Way Pavement Overlay - Rehabilitate local street - Rehabilitate Local Road System</t>
  </si>
  <si>
    <t>California - 5126010 - Pinole - San Pablo Ave Fern/Alvarez/Quinan Crosswalk Safety Imps - Pedestrian Enhancements - Rehabilitate Local Road System</t>
  </si>
  <si>
    <t>California - 5127023 - Pittsburg - Pavement Rehabilitation - Rehabilitate local street - Rehabilitate Local Road System</t>
  </si>
  <si>
    <t>California - 5129053 - Street Improvement - Bartolo Square North Street Resurfacing - Rehabilitate roadway</t>
  </si>
  <si>
    <t>California - 5129054 - Traffic Signal Imp. - Traffic Signal Improvements, various locations - Signal improvements</t>
  </si>
  <si>
    <t>California - 5129055 - Street Improvement - Bartolo Square South Street Resurf. - Rehabilitate roadway</t>
  </si>
  <si>
    <t>California - 5132033 - Fairfield - Gateway Boulevard Resurfacing - Rehabilitate local street - Rehabilitate Local Road System</t>
  </si>
  <si>
    <t>California - 5132034 - Fairfield - East Tabor Ave Resurfacing - Rehabilitate local street - Rehabilitate Local Road System</t>
  </si>
  <si>
    <t>California - 5135036 - Concord - Clayton Rd from Market St to Oakland Ave Rehab - Rehabilitate local street - Rehabilitate Local Road System</t>
  </si>
  <si>
    <t>California - 5135037 - Concord - Clayton Road Intersection Improvements - Rehabilitate local street - Rehabilitate Local Road System</t>
  </si>
  <si>
    <t>California - 5137037 - Richmond - Carlson Boulevard Improvements - Rehabilitate local street and add bicycle lane - Rehabilitate Local Road System</t>
  </si>
  <si>
    <t>California - 5152019 - Morgan Hill - East Dunne Avenue Resurfacing - Rehabilitate local street - Rehabilitate Local Road System</t>
  </si>
  <si>
    <t>California - 5159014 - San Anselmo - Saunders Ave Rehabilitation - Rehabilitate local street - Rehabilitate Local Road System</t>
  </si>
  <si>
    <t>California - 5166022 - Larkspur - Various Streets Resurfacing - Rehabilitate local street - Rehabilitate Local Road System</t>
  </si>
  <si>
    <t>California - 5171016 - Burlingame - Various Streets Resurfacing - Rehabilitate local street - Rehabilitate Local Road System</t>
  </si>
  <si>
    <t>California - 5177022 - South San Francsico - Various Streets Resurfacing - Rehabilitate local street - Rehabilitate Local Road System</t>
  </si>
  <si>
    <t>California - 5191004 - Hillsborough - Various Streets Overlay - Rehabilitate local street - Rehabilitate Local Road System</t>
  </si>
  <si>
    <t>California - 5194005 - King City: Bassett Street Reconstruction - Reconstruct between San Lorenzo and Canal Streets - 4R-Maintenance Resurfacing</t>
  </si>
  <si>
    <t>California - 5196032 - Daly City - Various Streets Resurfacing - Rehabilitate local street - Rehabilitate Local Road System</t>
  </si>
  <si>
    <t>California - 5213032 - Sunnyvale - Wolfe Road Caltrain Overcrossing Rehabilitation - Rehabilitate local street - Rehabilitate Local Road System</t>
  </si>
  <si>
    <t>California - 5225022 - Walnut Creek - Civic Dr. from Arroyo Way to Walden Rd Rehab - Rehabilitate local street - Rehabilitate Local Road System</t>
  </si>
  <si>
    <t>California - 5226016 - San Bruno - Various Roadway Resurfacing and Overlays - Rehabilitate local street - Rehabilitate Local Road System</t>
  </si>
  <si>
    <t>California - 5232009 - Corte Madera - Pavement Resurfacing - Rehabilitate local street - Rehabilitate Local Road System</t>
  </si>
  <si>
    <t>California - 5239014 - El Cerrito - Various Streets Pavement Rehabilitation Project - Rehabilitate local street - Rehabilitate Local Road System</t>
  </si>
  <si>
    <t>California - 5248003 - City of Soledad: Oak &amp; Front Signal - Install new traffic signal at Oak &amp; Front Streets - Safety-New Signal</t>
  </si>
  <si>
    <t>California - 5261006 - Atherton - Various Roadways Rehabilitation - Rehabilitate local street - Rehabilitate Local Road System</t>
  </si>
  <si>
    <t>California - 5264003 - Colma - Serramonte Blvd Pavement Rehabilitation - Rehabilitate local street - Rehabilitate Local Road System</t>
  </si>
  <si>
    <t>California - 5267013 - San Carlos - Various Streets Pedestrian Improvements - Rehabilitate local street - Rehabilitate Local Road System</t>
  </si>
  <si>
    <t>California - 5268015 - Belmont - Various Streets Overlay - Rehabilitate local street - Rehabilitate Local Road System</t>
  </si>
  <si>
    <t>California - 5273020 - Menlo Park - Various Streets Resurfacing - Rehabilitate local street - Rehabilitate Local Road System</t>
  </si>
  <si>
    <t>California - 5277024 - Fairfax - Sir Francis Drake Blvd Resurfacing - Rehabilitate local street - Rehabilitate Local Road System</t>
  </si>
  <si>
    <t>California - 5295003 - City of Greenfield: El Camino Real Storm Drain Improvements - Storm drain improvements - 4R-Maintenance Resurfacing</t>
  </si>
  <si>
    <t>California - 5296003 - City of Gonzales: South Alta Street Overlay - Reconstruct from southerly city limits to 4th Street including sidewalk and bike lanes - 4R-Maintenance Resurfacing</t>
  </si>
  <si>
    <t>California - 5299011 - Millbrae - Various Streets Rehabilitation - Rehabilitate local street - Rehabilitate Local Road System</t>
  </si>
  <si>
    <t>California - 5300008 - Brentwood - Balfour Road Overlay - Rehabilitate local street - Rehabilitate Local Road System</t>
  </si>
  <si>
    <t>California - 5303012 - San Pablo - San Pablo Avenue Overlay - Rehabilitate local street - Rehabilitate Local Road System</t>
  </si>
  <si>
    <t>California - 5306018 - Campbell - Citywide Arterials Phase 1 Surfacing - Rehabilitate local street - Rehabilitate Local Road System</t>
  </si>
  <si>
    <t>California - 5309013 - Los Altos - San Antonio Road Resurfacing - Rehabilitate local street - Rehabilitate Local Road System</t>
  </si>
  <si>
    <t>California - 5314007 - Milpitas - South Park Victoria Drive Resurfacing - Rehabilitate local street - Rehabilitate Local Road System</t>
  </si>
  <si>
    <t>California - 5316006 - City of Seaside: Del Monte Reconstruction - Reconstruct between south city limits and Broadway Ave - 4R-Maintenance Resurfacing</t>
  </si>
  <si>
    <t>California - 5318025 - Cupertino - Homestead Road Rehabilitation - Rehabilitate local street - Rehabilitate Local Road System</t>
  </si>
  <si>
    <t>California - 5322035 - Fremont - Pavement Rehabilitation - Rehabilitate local street - Rehabilitate Local Road System</t>
  </si>
  <si>
    <t>California - 5324005 - Los Altos Hills - Moody Rd and Page Mill Rd Rehabilitation - Rehabilitate local street - Rehabilitate Local Road System</t>
  </si>
  <si>
    <t>California - 5332014 - Saratoga - Saratoga Ave Overlay &amp; Rehabilitation - Rehabilitate local street - Rehabilitate Local Road System</t>
  </si>
  <si>
    <t>California - 5339001 - Monte Sereno - Daves Avenue Rehabilitation - Rehabilitate local street - Rehabilitate Local Road System</t>
  </si>
  <si>
    <t>California - 5350016 - Pacifica - Various Streets Pavement Rehabilitation - Rehabilitate local street - Rehabilitate Local Road System</t>
  </si>
  <si>
    <t>California - 5357005 - Half Moon Bay - Downtown Streets Rehabilitation - Rehabilitate local street - Rehabilitate Local Road System</t>
  </si>
  <si>
    <t>California - 5361022 - Novato - Various Streets Pavement Rehabilitation   - Rehabilitate local street - Rehabilitate Local Road System</t>
  </si>
  <si>
    <t>California - 5375021 - Pleasant Hill - Contra Costa Boulevard Pavement Rehab - Rehabilitate local street - Rehabilitate Local Road System</t>
  </si>
  <si>
    <t>California - 5376006 - Brisbane - Bayshore Blvd Overlay - Rehabilitate local street - Rehabilitate Local Road System</t>
  </si>
  <si>
    <t>California - 5379017 - Rohnert Park - Various Streets Rehabilitation - Rehabilitate local street - Rehabilitate Local Road System</t>
  </si>
  <si>
    <t>California - 5386009 - Clayton - Various Arterials Overlay  - Rehabilitate local street - Rehabilitate Local Road System</t>
  </si>
  <si>
    <t>California - 5387007 - Cotati - Old Redwood Highway Rehabilitation - South (Seg 1) - Rehabilitate local street - Rehabilitate Local Road System</t>
  </si>
  <si>
    <t>California - 5388008 - Tiburon - Reed Ranch Road and Ridge Road Overlay  - Rehabilitate local street - Rehabilitate Local Road System</t>
  </si>
  <si>
    <t>California - 5390004 - Portola Valley - Various Streets Resurfacing - Rehabilitate local street - Rehabilitate Local Road System</t>
  </si>
  <si>
    <t>California - 5393020 - Pavement Rehab. Phase 1 - Annual Pavement Rehab at Various Location - Rehabilitate roadway</t>
  </si>
  <si>
    <t>California - 5404020 - Lafayette - Various Streets Pavement Rehabilitation - Rehabilitate local street - Rehabilitate Local Road System</t>
  </si>
  <si>
    <t>California - 5409015 - Foster City - Foster City Blvd Resurfacing - Rehabilitate local street - Rehabilitate Local Road System</t>
  </si>
  <si>
    <t>California - 5415010 - Morgaga - Moraga Rd Pavement Resurfacing - Rehabilitate local street - Rehabilitate Local Road System</t>
  </si>
  <si>
    <t>California - 5416006 - City of Marina: California Ave - Improvements include bike lanes, sidewalk, landscaping and resurfacing - 4R-Maintenance Resurfacing</t>
  </si>
  <si>
    <t>California - 5437022 - San Ramon - San Ramon Valley Blvd: Norris to Bollinger Canyon Rehab - Rehabilitate local street - Rehabilitate Local Road System</t>
  </si>
  <si>
    <t>California - 5438008 - East Palo Alto - Various Streets Rehab and Resurfacing - Rehabilitate local street - Rehabilitate Local Road System</t>
  </si>
  <si>
    <t>California - 5444013 - Orinda - Charles Hill /Honey Hill /Miner Road Pavement Rehab - Rehabilitate local street - Rehabilitate Local Road System</t>
  </si>
  <si>
    <t>California - 5470007 - American Canyon - Various Streets and Roads Rehabilitation - Rehabilitate local street - Rehabilitate Local Road System</t>
  </si>
  <si>
    <t>California - 5472012 - Windsor - Los Amigos Road Pavement Resurfacing - Rehabilitate local street - Rehabilitate Local Road System</t>
  </si>
  <si>
    <t xml:space="preserve">Alabama - 0012537 - STMAAF-0012(537) - PLANING, RESURFACE, 2 FT. SAFETY WIDENING AND TRAFFIC STRIPE ON SR-12 (US-84) FROM EAST END OF TOMBIGBEE RIVER BRIDGE TO WEST OF CR-3 , FY2009 PHASE 2; - WIDENING &amp; RESURFACING (RDWY)                     </t>
  </si>
  <si>
    <t xml:space="preserve">Alabama - 0015515 - STMAA-0015(515) - RESURFACE ON SR-15 (US-29) FROM SR-197 TO SR-6 (US-82) (FY2009 PHASE II) - RESURFACING                                       </t>
  </si>
  <si>
    <t xml:space="preserve">Alabama - 0015516 - STMAA-0015(516) - RESURFACE SR-15 (US-29) FROM 1.2 MILES SOUTH MAYE CREEK TO 0.3 MILE SOUTH SMITH CREEK, FY 2009 PHASE 2 - RESURFACING                                       </t>
  </si>
  <si>
    <t xml:space="preserve">Alabama - 0015517 - STMOA-0015(517) - RESURFACING SR-15 (US-29) FROM MACON COUNTY TO SOUTH CR-010 (SAND HILL RD), FY2009 PHASE 2 - RESURFACING                                       </t>
  </si>
  <si>
    <t xml:space="preserve">Alabama - 0016508 - STMAAF-0016(508) - RESURFACING SR-16 (US-90) FROM CR-55 TO CR-54. FY2009 PHASE 2 - RESURFACING                                       </t>
  </si>
  <si>
    <t xml:space="preserve">Alabama - 0017000 - STMAAF-0017() - RESURFACE SR-17 FROM SOUTH CITY LIMITS OF CARROLLTON  TO 0.6 MILE NORTH CARROLLTON NORTH CITY LIMITS IN PICKENS COUNTY. - RESURFACING                                       </t>
  </si>
  <si>
    <t xml:space="preserve">Alabama - 0017525 - STMAA-0017(525) - PLANING, TREATMENT "E",RESURFACING &amp; TRAFFIC STRIPE SR-17 FROM 1.3 MILES SOUTH CR-18 TO 0.7 MILE NORTH OF CR-28 - WIDENING &amp; RESURFACING (RDWY)                     </t>
  </si>
  <si>
    <t xml:space="preserve">Alabama - 0017526 - STMAA-0017(526) - RESURFACING, TRAFFIC STRIPE ON SR-17 FROM NORTH OF CR-28 TO NORTH OF SOUTH CITY LIMITS OF BUTLER, FY2009 (PHASE 2) - RESURFACING                                       </t>
  </si>
  <si>
    <t xml:space="preserve">Alabama - 0017528 - STMAA-0017(528) - PLANE/RESURFACE SR-17 FROM 0.7 MILE NORTH CR-29 TO CR-30 IN SULLIGENT,  FY2009 PHASE 2 - RESURFACING                                       </t>
  </si>
  <si>
    <t xml:space="preserve">Alabama - 0017529 - STMAA-0017(529) - RESURFACING AND STRIPING SR-17 FROM LAMAR COUNTY LINE TO SR-4 - RESURFACING                                       </t>
  </si>
  <si>
    <t xml:space="preserve">Alabama - 0017530 - STMAA-0017(530) - FY 2010 PHASE 1, PLANING AND RESURFACING ON SR-17 FROM SR-28 TO SOUTH CITY LIMITS OF EMELLE - RESURFACING                                       </t>
  </si>
  <si>
    <t xml:space="preserve">Alabama - 0017531 - STMAA-0017(531) - FY 2010 PHASE 1, PLANING AND RESURFACING ON SR-17 FROM 1.7 MILES SOUTH OF CR-20 TO SR 56, IN CHATOM - RESURFACING                                       </t>
  </si>
  <si>
    <t xml:space="preserve">Alabama - 0020510 - STMAA-0020(510) - SR-20 RESURFACE FROM TENNESSEE STATE LINE TO  SOUTH CR-22 (NATCHEZ TRACE). FY 2009 PHASE II RESURFACING BUDGET - RESURFACING                                       </t>
  </si>
  <si>
    <t xml:space="preserve">Alabama - 0020511 - STMOA-0020(511) - WIDENING AND RESURFACING SR-20 FROM SR-3 (US-31) TO MP. 71.440 - WIDENING &amp; RESURFACING (RDWY)                     </t>
  </si>
  <si>
    <t xml:space="preserve">Alabama - 0021522 - STMAA-0021(522) - RESURFACING AND TRAFFIC STRIPE ON SR-21 FROM NORTH END OF LITTLE RIVER BRIDGE @ COUNTY LINE TO NORTH OF CR-8, FY2009 PHASE 2; - RESURFACING                                       </t>
  </si>
  <si>
    <t xml:space="preserve">Alabama - 0021523 - STMAA-0021(523) - RESURFACE AND TRAFFIC STRIPE ON SR-21 FROM NORTH OF CR-8 TO SOUTH OF CR-10, FY2009 PHASE 2;  - RESURFACING                                       </t>
  </si>
  <si>
    <t xml:space="preserve">Alabama - 0021527 - STMAA-0021(527) - RESURFACING SR-21 FROM THE FLORIDA STATE LINE TO MP 0.968, FY 2009 PHASE 2 - RESURFACING                                       </t>
  </si>
  <si>
    <t xml:space="preserve">Alabama - 0021528 - STMAAF-0021(528) - RESURFACE SR-21 FROM CR-947 (MAXWELLBORN RD) TO NEAR FOOTHILLS DR, FY 2009 PHASE 2 - RESURFACING                                       </t>
  </si>
  <si>
    <t xml:space="preserve">Alabama - 0022000 - STMAA-0022() - SR-22 SAFETY IMPROVEMENTS FROM 1 MILE NORTH OF CR-17 (MP. 167.5) TO STATE LINE (MP.168.0) - SAFETY IMPROVEMENTS                               </t>
  </si>
  <si>
    <t xml:space="preserve">Alabama - 0022509 - STMAA-0022(509) - RESURFACE &amp; 2' WIDENING ON SR-22 FROM SR-5 TO SR-219 (FY2010 PHASE1) - WIDENING &amp; RESURFACING (RDWY)                     </t>
  </si>
  <si>
    <t xml:space="preserve">Alabama - 0024501 - STMAAF-0024(501) - RESURFACE SR-24 FROM CR-460 TO NEAR CR-320.  FY 2009 PHASE II RESURFACING BUDGET - RESURFACING                                       </t>
  </si>
  <si>
    <t xml:space="preserve">Alabama - 0025520 - STMAA-0025(520) - PLANING, PAVEMENT WIDENING AND RESURFACING SR-25 FROM CR-29 TO BIBB COUNTY LINE,   FY2009 PHASE 2 - WIDENING &amp; RESURFACING (RDWY)                     </t>
  </si>
  <si>
    <t xml:space="preserve">Alabama - 0027504 - STMAA-0027(504) - RESURFACING AND PAVEMENT WIDENING ON SR-27 FROM 0.32 MILE EAST OF CR-59 TO THE HENRY COUNTY LINE (FY2009 PHASE 2) - WIDENING &amp; RESURFACING (RDWY)                     </t>
  </si>
  <si>
    <t xml:space="preserve">Alabama - 0027505 - STMAA-0027(505) - RESURFACING AND PAVEMENT WIDENING ON SR-27 FROM INDEGO PL TO DALE COUNTY LINE (FY2009 PHASE 2) - WIDENING &amp; RESURFACING (RDWY)                     </t>
  </si>
  <si>
    <t xml:space="preserve">Alabama - 0033502 - STMAA-0033(502) - SR-33 RESURFACE FROM SR-74 (US-278) TO SOUTH END OF SIPSEY RIVER BRIDGE.  FY 2009 PHASE II RESURFACING BUDGET - RESURFACING                                       </t>
  </si>
  <si>
    <t xml:space="preserve">Alabama - 0035509 - STMAA-0035(509) - 2' PAVEMENT WIDENING &amp; RESURFACING SR-35 FROM SR-79 INTERSECTION WESTERLY THROUGH WOODVILLE TO THE JUNCTION OF SR-2 (US-72) - WIDENING &amp; RESURFACING (RDWY)                     </t>
  </si>
  <si>
    <t xml:space="preserve">Alabama - 0036504 - STMOA-0036(504) - 2' PAVEMENT WIDENING AND RESURFACING SR-36 FROM INTERSECTION WITH US-31 (SR-3) IN HARTSELLE AT MP 21.15 TO I-65 INTERCHANGE AT MP 23.55.  FY 2010 PHASE 1 RESURFACING PROGRAM - WIDENING &amp; RESURFACING (RDWY)                     </t>
  </si>
  <si>
    <t xml:space="preserve">Alabama - 0038522 - STMAAF-0038(522) - RESURFACE SR-38 (US-280) FROM CR-353 (HUGH DANIEL DR) TO CR-280 (OLD US 280) - RESURFACING                                       </t>
  </si>
  <si>
    <t xml:space="preserve">Alabama - 0041504 - STMAA-0041(504) - RESURFACING SR-41 FROM I-65 TO THE SR-12 (US-84) FY 2009 PHASE 2 - RESURFACING                                       </t>
  </si>
  <si>
    <t xml:space="preserve">Alabama - 0041505 - STMAA-0041(505) - RESURFACING SR-41 FROM 0.3 MILE SOUTH OF CR-39 TO SOUTH OF I-65, FY2009 PHASE 2 - RESURFACING                                       </t>
  </si>
  <si>
    <t xml:space="preserve">Alabama - 0042514 - STMAA-0042(514) - RESURFACING SR-42 (US-98) FROM EAST OF ELBERTA TO THE PERDIDO BAY BRIDGE; FY 2009, PHASE II - RESURFACING                                       </t>
  </si>
  <si>
    <t xml:space="preserve">Alabama - 0049000 - STMAA-0049() - SR-49 SAFETY IMPROVEMENTS FROM 2 MILES SOUTH SR-14 TO 1 MILE SOUTH OF SESSION - SAFETY IMPROVEMENTS                               </t>
  </si>
  <si>
    <t xml:space="preserve">Alabama - 0049502 - STMAA-0049(502) - RESURFACE SR-49 FROM TALLAPOOSA COUNTY LINE TO SR-77, FY 2009 PHASE 2 - RESURFACING                                       </t>
  </si>
  <si>
    <t xml:space="preserve">Alabama - 0051503 - STMAA-0051(503) - RESURFACING AND PAVEMENT WIDENING ON SR-51 FROM JUST SOUTH OF SR-239 TO THE BULLOCK COUNTY LINE (FY2009 PHASE 2) - WIDENING &amp; RESURFACING (RDWY)                     </t>
  </si>
  <si>
    <t xml:space="preserve">Alabama - 0051504 - STMAA-0051(504) - RESURFACING AND PAVEMENT WIDENING ON SR-51 FROM THE COFFEE COUNTY LINE TO SR-53 (US-231) (FY2009 PHASE 2)  - WIDENING &amp; RESURFACING (RDWY)                     </t>
  </si>
  <si>
    <t xml:space="preserve">Alabama - 0051505 - STMAA-0051(505) - RESURFACE &amp; 2' WIDENING ON SR-51 FROM SR-6 (US-82) TO RUSSELL COUNTY LINE (FY2010 PHASE1) - WIDENING &amp; RESURFACING (RDWY)                     </t>
  </si>
  <si>
    <t xml:space="preserve">Alabama - 0053537 - STMAAF-0053(537) - RETROFIT BRIDGE RAILS ON SR-53 (US-231) AT BIN 005532, 005533 (LITTLE CLAYBANK CREEK) &amp; 005571, 009388 (BEAR CREEK) - BRIDGE REHABILITATION                             </t>
  </si>
  <si>
    <t xml:space="preserve">Alabama - 0053538 - STMAAF-0053(538) - RESURFACE SR-53 (US-231) FROM 0.2 MILE SOUTH OF SR-27 TO 0.06 MILE NORTH OF CR-2 - RESURFACING                                       </t>
  </si>
  <si>
    <t xml:space="preserve">Alabama - 0053541 - STMAAF-0053(541) - RESURFACE ,PLANING SR-53 (US-231) FROM SR-74 (US-278) TO CULLMAN COUNTY LINE - RESURFACING                                       </t>
  </si>
  <si>
    <t xml:space="preserve">Alabama - 0053542 - STMAAF-0053(542) - RESURFACE SR-53 (US-231) FROM SR-79 TO CR-26, FY2009 PHASE 2 - RESURFACING                                       </t>
  </si>
  <si>
    <t>California - X053022 - Monterey to Castroville Guardrail Upgrade - Pacific Grove to Castroville, south of Route 1 to Tembladero Slough; also on Route 68 east of Fairground road. - Upgrade guard rail, crash cushion and end treatments to enhance safety</t>
  </si>
  <si>
    <t>Colorado - 006A043 - Minturn-Dowd Jct Eco Trail - DOWD JUNCTION ECO TRAIL MINTURN CONNECTION, CONSTRUCT A BIKE/PED TRAIL. - Facilities for Pedestrians &amp; Bicycles</t>
  </si>
  <si>
    <t>Colorado - 0091032 - SH 9 - VALLEY BROOK TO COYNE VALLEY - SH9: BRECKENRIDGE NORTH, WIDEN FROM 2 LANES TO 4, ADD CURB &amp; GUTTER, STORM DRAIN - 4R - Reconstruction - Added Capacity</t>
  </si>
  <si>
    <t>Colorado - 0131055 - SH 13 County Road 60 North - SH 13 AT RIO BLANCO HILL IN RIO BLANCO COUNTY, RECONSTRUCTION AND OTHER IMPROVEMENTS - 4R - Reconstruction - Added Capacity</t>
  </si>
  <si>
    <t>Colorado - 0141020 - SH 14 Hatchery to Cameron Pass - SH 14: HATCHERY TO CAMERON PASS, SURFACE TREATMENT ON SH 14 FROM CAMERON PASS EAST. - 4R -  Maintenance Resurfacing</t>
  </si>
  <si>
    <t>Colorado - 0242045 - JOHNSON VILLAGE NORTH - US24/285 JOHNSON VILLAGE NORTH, RESUFACING - 4R -  Maintenance Resurfacing</t>
  </si>
  <si>
    <t>Colorado - 0243076 - I-18-G BRIDGE REPLACEMENT PROJECT - US 24 EAST BRIDGE (I-18-G OVER DRAW), REPLACEMENT OF SD BRIDGE/RELATED DRAINAGE IMPROVEMENTS - Bridge Replacement - No Added Capacity</t>
  </si>
  <si>
    <t>Colorado - 0251335 - I 25 - COMMERCIAL TO MAIN – SB (STIMULUS - I-25 THROUGH TRINIDAD, RECONSTRUCTION (REALIGNMENT) OF SB I-25 BETWEEN COMMERCIAL S - 4R - Reconstruction - No Added Capacity</t>
  </si>
  <si>
    <t>Colorado - 0252402 - I-25:US6 TO 23RD AVE OVERLAY - I-25 US6 TO 23RD AVE RESURFACING, HMA MILL &amp; OVERLAY - 4R -  Maintenance Resurfacing</t>
  </si>
  <si>
    <t>Colorado - 0253206 - I-25 Rubbilization N. of SH 34 - I-25 FROM CROSSROADS NORTH: RUBBILIZATION, RUBBILIZE EXISTING CONCRETE PAVEMENT AND OVERLAY W/ASPHALT - 4R - Reconstruction - No Added Capacity</t>
  </si>
  <si>
    <t>Colorado - 0253207 - I-25 at Crossroads Stimulus Project, 172 - I-25 AT CROSSROADS INTERCHANGE, CONSTRUCT TWO ROUNDABOUTS AT THE ON/OFF RAMP TERMINI - Safety</t>
  </si>
  <si>
    <t>Colorado - 0361089 - US 36 Chip Seal From Lyons To Estes Park - US 36: ESTES PARK TO LYONS (CHIPS), CHIP SEAL ON US 36 (M.P. 1.55 TO 21.77)-ESTES PARK TO LYONS - 4R -  Maintenance Resurfacing</t>
  </si>
  <si>
    <t>Colorado - 0361090 - US36 &amp; Broadway Intersection Signalizati - US 36 &amp; BROADWAY (BOULDER) INTERSECTION SIGNALIZATION, BUILD A NEW SIGNAL AND BIKE LANES - Safety</t>
  </si>
  <si>
    <t>Colorado - 0361092 - US36: 120TH AVE CONNECTION (ARRA) - 120TH SH128/US287/US36, PHASE 1, DIRECT CONNECTION 120TH ACROSS US36 - New Construction</t>
  </si>
  <si>
    <t>Colorado - 050A009 - SALIDA US 50 WALKS (STIMULUS) - CHAFFEE COUNTY, SALIDA, CO, US 50, SIDEWALKS, CURB &amp; GUTTER, CURB RAMPS - Facilities for Pedestrians &amp; Bicycles</t>
  </si>
  <si>
    <t>Colorado - 052A031 - SH 52: Boulder Creek Bridge - SH 52: AT BOULDER CR (W/O COUNTY LINE), REPLACEMENT OF A BRIDGE ON SH 52 IN BOULDER COUNTY - Bridge Replacement - Added Capacity</t>
  </si>
  <si>
    <t>Colorado - 060A013 - SH 60 and I-25 Ramps Signal Installation - SH60 &amp; I-25 (JOHNSTOWN) INTERSECTION, SIGNALIZE I-25 ON&amp;OFF RAMPS AND FRONTAGE RD. - Safety</t>
  </si>
  <si>
    <t>Colorado - 062A013 - SH 62 DALLAS DIVIDE TO RIDGWAY - SH 62 DALLAS DIVIDE RESURFACING TO RIDGWAY, HMA OVERLAY, GUARDRAIL REPLACE/MODIFY, SUPER CORRECTION - 4R -  Maintenance Resurfacing</t>
  </si>
  <si>
    <t>Colorado - 0701197 - I-70 Palisade Exit #42 Improvements - I-70 PALISADE INTERCHANGE EXIT 42, SAFETY IMPROVEMENTS - 4R - Reconstruction - No Added Capacity</t>
  </si>
  <si>
    <t>Colorado - 0702283 - I-70 FRISCO TO VAIL PASS RESURFACING - I-70: VAIL PASS TO SILVERTHORNE, RESURFACING - 4R -  Maintenance Resurfacing</t>
  </si>
  <si>
    <t>Colorado - 0702297 - I-70 Edwards Interchange Upgrade - I-70 EDWARDS INTERCHANGE, SAFETY IMPROVEMENTS - Safety</t>
  </si>
  <si>
    <t>Colorado - 0703350 - I-70: KIPLING TO WADSWORTH - I-70: KIPLING TO WADSWORTH RESURFACING, CONCRETE SLAB REPAIR WITH JOINT SEAL AND CROSS STITCH - 4R - Reconstruction - No Added Capacity</t>
  </si>
  <si>
    <t>Colorado - 0703353 - I-70 WEST TRUCK PARKING MANAGEMENT - I-70 WEST TRUCK PARKING MANAGEMENT, ITS DEVICES FOR TRUCK PARKING ON I-70 WEST AT CHAIN STATIONS - Safety</t>
  </si>
  <si>
    <t>Colorado - 0704217 - I-70:MEDIAN CABLE RAIL INSTALL - I-70 MP 283.67 TO MP 285.73, INSTALL MEDIAN CABLE BARRIER - Safety</t>
  </si>
  <si>
    <t>Colorado - 0761200 - I-76 AND 96TH AVE ROUNDABOUTS - I-76 &amp; 96TH AVE INT., ROUNDABOUTS, ROUNDABOUTS AT I-76 AND 96TH AVE RAMP INTERSECTIONS - Safety</t>
  </si>
  <si>
    <t>Colorado - 0761201 - I-76 OVER UPRR/SH-224 BRIDGE REPLACEMENT - I-76/UPRR, I-76 SH 224, BRIDGE REPLACEMENT - Bridge Replacement - No Added Capacity</t>
  </si>
  <si>
    <t>Colorado - 0762045 - I-76: Sedgwick To NE St. Line Phase 3 - I-76: SEDGWICK TO NEBRASKA LINE, RECONSTRUCTION - 4R - Reconstruction - No Added Capacity</t>
  </si>
  <si>
    <t>Colorado - 0821087 - I-70 Exit 116 Improvements - Glenwood - I-70, SH82, US6 EXIT 116 GWS, CONGESTION RELIEF AND INTERSECTION IMPROVEMENT - Other</t>
  </si>
  <si>
    <t>Colorado - 0852095 - US-85 Titan to Cook Ranch - US-85: C-470 TO CASTLE ROCK, RECONSTRUCTION, WIDEN W/PCCP, RAISED MEDIAN, DRAINAGE, ROW - 4R - Reconstruction - Added Capacity</t>
  </si>
  <si>
    <t>Colorado - 088A026 - SH88:FEDERAL TO SANTA FE - BELLEVIEW: FEDERAL TO US 85 RESURFACING, RESURFACING - 4R -  Maintenance Resurfacing</t>
  </si>
  <si>
    <t>Colorado - 092A022 - SH 92 Buckwheat Way - SH 92 AUSTIN TO HOTCHKISS CORRIDOR, RECONSTRUCTION ADD SHOULDERS/CLIMBING LANES - 4R - Reconstruction - No Added Capacity</t>
  </si>
  <si>
    <t>Colorado - 135A025 - North Gunnison SH 135 Multi-Use Trail - SH 135 NORTH GUNNISON MULTI-USE TRAIL, CONSTRUCT BIKE/PED TRAIL &amp; BRIDGE - Facilities for Pedestrians &amp; Bicycles</t>
  </si>
  <si>
    <t>Colorado - 1602122 - US 160 SHAW CREEK TO DEL NORTE - US 160 SHAW CREEK TO DEL NORTE, RESURFACING - 4R -  Maintenance Resurfacing</t>
  </si>
  <si>
    <t>Colorado - 1602123 - CR 222/223 INTERSECTION IMPROVEMENTS - US 160 FLORIDA RIVER TO 1 MILE EAST, MOVE CR 222/223 INTERSECTION - New Construction</t>
  </si>
  <si>
    <t>Colorado - 1603027 - US 160 ALAMOSA EAST - US 160 ALAMOSA EAST, RESURFACING - 4R -  Maintenance Resurfacing</t>
  </si>
  <si>
    <t>Colorado - 160A010 - US 160 4TH Lane Ramp B - US 160 EAST OF DURANGO, NEW CONSTRUCTION - New Construction</t>
  </si>
  <si>
    <t>Colorado - 177A006 - SH 177: C470 TO ARAPAHOE RD - UNIVERSITY: C470 TO ARAPAHOE RESURFACING, MILL AND OVERLAY - 4R - Reconstruction - No Added Capacity</t>
  </si>
  <si>
    <t>Colorado - 2254078 - US 40(COLFAX): I-225 INTRCHNG PHASE I - COLFAX / I-225, NEW INTERCHANGE AND MAJOR WIDENING - 4R - Reconstruction - Added Capacity</t>
  </si>
  <si>
    <t>Colorado - 2254079 - US 40(COLFAX):I-225 INTRCHNG PHASE 2 - US 40(COLFAX) / I-225, NEW INTERCHANGE AND MAJOR WIDENING - 4R - Reconstruction - Added Capacity</t>
  </si>
  <si>
    <t>Colorado - 257A007 - SH 257 &amp; Garden Dr. Signalization - SH 257 &amp; GARDEN DR. (WINDSOR) INTERSECTION SIGNALIZATION, SIGNALIZE INTERSECTION - Safety</t>
  </si>
  <si>
    <t>Colorado - 2852016 - US 285 SOUTH OF SAGUACHE - US 285 SAGUACHE COUNTY, RESURFACING - 4R -  Maintenance Resurfacing</t>
  </si>
  <si>
    <t>Colorado - 2854117 - US 285: Schaffers Crossing Interchange - US 285: FOXTON RD TO PARK/JEFFERSON COUNTY LINE, CONSTRUCT A GRADE SEPARATED INTERCHANGE US285 AND ELK CR. RD - 4R - Reconstruction - Added Capacity</t>
  </si>
  <si>
    <t>Colorado - 2871032 - US 287 SPRINGFIELD - SOUTH - SOUTH US 287: CAMPO TO HUGO, RECONSTRUCTION - 4R - Reconstruction - No Added Capacity</t>
  </si>
  <si>
    <t>Colorado - 4701118 - C-470:SANTA FE TO I-25+BIKEPATH - C-470: SANTA FE TO I-25 RESURFACING + C-470 BIKETRAIL, CPR/SMA OVERLAY FOR C-470 AND REHAB C-470 BIKE TRAIL - 4R -  Maintenance Resurfacing</t>
  </si>
  <si>
    <t>Colorado - 5502064 - US550 WILDLIFE COLLISION REDUCTION - US 550 VEHICLE WILDLIFE COLLISION REDUCTION, INCL.FENCE,RAMPS,ETC. - Other</t>
  </si>
  <si>
    <t>Colorado - C010101 - ALAMEDA BRIDGE OVER I-25:RECON - I-25 (VALLEY HIGHWAY) SOUTH OF DOWNTOWN DENVER AT ALAMEDA AV, BRIDGE REPLACEMENT W/ADDED CAPACITY, SUMP, COFFERDAM, CBC - Bridge Replacement - Added Capacity</t>
  </si>
  <si>
    <t>Colorado - C010103 - I-70/Central Park Boulevard Interchange - I-70, BETWEEN EXISTING INTERCHANGES HAVANA AND QUEBEC, NEW INTERCHANGE - New Construction</t>
  </si>
  <si>
    <t>Colorado - C100028 - DRY CREEK BIKE/PED BRIDGE EXTENSION - INVERNESS DRIVE WEST, SOUTH OF DRY CREEK ROAD, CONSTRUCT NEW BIKE/PED BRIDGE OVER INVERNESS DRIVE - Facilities for Pedestrians &amp; Bicycles</t>
  </si>
  <si>
    <t>Colorado - C120018 - PECOS:GRADE SEPARATION C PHASE - ADAMS COUNTY, GRADE SEPERATION - PECOS, ADAMS COUNTY - 4R - Reconstruction - No Added Capacity</t>
  </si>
  <si>
    <t>Colorado - C200006 - LA PLATA CR 501 PATH (STIMULUS) - LA PLATA COUNTY, BAYFIELD, CO, COUNTY ROAD 501, SHARED USE PATH - Facilities for Pedestrians &amp; Bicycles</t>
  </si>
  <si>
    <t>Colorado - M040017 - W 86TH PARKWAY: BIKE LANES - W. 86TH PKWY FROM QUEEN ST. TO W. 88TH AVE., COMPLETE MISSING LENGTH OF ATTACHED BIKE LANE ON SOUTH SIDE. - Facilities for Pedestrians &amp; Bicycles</t>
  </si>
  <si>
    <t>Colorado - M110065 - Boulder ADA Improvements - BOULDER ADA PEDESTRIAN ACCESS IMPROVE, ADA CURB RAMP INSTALLATIONS - Facilities for Pedestrians &amp; Bicycles</t>
  </si>
  <si>
    <t>Colorado - M110066 - Spruce-Folsom Bike/Ped Improvements - BOULDER ADA PEDESTRIAN ACCESS IMPROVE, INTERSECTION IMPROVEMENTS - Facilities for Pedestrians &amp; Bicycles</t>
  </si>
  <si>
    <t>Colorado - M240121 - WOODMEN ROAD, PHASE I - WOODMEN RD: I-25 TO POWERS BLVD, WIDEN WOODMEN ROAD WITH NEW INTERCHANGE AT ACADEMY BOULEVARD - 4R - Reconstruction - Added Capacity</t>
  </si>
  <si>
    <t>Colorado - M320064 - DENVER BIKEWAY MOBILITY ENHANCEMENTS - DENVER: MULTIPLE LOCATIONS CITYWIDE, NEW SIGNAGE &amp; LANE MARKINGS FOR BIKE LANES &amp; SHARROWS - Facilities for Pedestrians &amp; Bicycles</t>
  </si>
  <si>
    <t>Colorado - M356024 - US 36 TRAIL: BRADBURN BLVD 73RD-TURNPIKE - US36 TRAIL: BRADBURN BLVD. FROM 73RD AVE-TURNPIKE DRIVE, REPLACE 4' DETACHED SIDEWALK W/8' DETACHED SIDEWALK - Facilities for Pedestrians &amp; Bicycles</t>
  </si>
  <si>
    <t>Colorado - M400004 - Erie Parkway Bikelanes - LEON A WURL BIKE LANES FROM BONANZA D, ADDING BIKE LANES TO WCR 8 EASTBOUND AND WESTBOUND. - Facilities for Pedestrians &amp; Bicycles</t>
  </si>
  <si>
    <t>Colorado - M535004 - Glenwood I-70 Ped - Devereux Rd - I-70 PED BRIDGE-DEVEREUX RD. GLENWOOD, CONSTRUCT A PED BRIDGE OVER I-70 - Facilities for Pedestrians &amp; Bicycles</t>
  </si>
  <si>
    <t>Colorado - M560002 - Grand Lake Welcome Center Site Imprvmnts - US 34 GRAND LAKE (WELCOME CENTER SITE), LANDSCAPING AND PAVING OF PARKING LOT. - Landscaping &amp; Other Scenic Beautification</t>
  </si>
  <si>
    <t>Colorado - M615002 - Hayden Sidewalk Enhance &amp; Safe Routes - TOWN OF HAYDEN SIDEWALK EXTENTION, SIDEWALK IMPROVEMENTS - Facilities for Pedestrians &amp; Bicycles</t>
  </si>
  <si>
    <t>Colorado - M835002 - US 36:Lyons Streetscapes Stimulus - ON MAIN ST(SH 36) E. OF 3RD AVE TO 5TH AVE IN LYONS, STREETSCAPE IMPROVEMENTS AND CONCRETE PAVING - Landscaping &amp; Other Scenic Beautification</t>
  </si>
  <si>
    <t>Colorado - M935001 - SH 119 Nederland - Stimulus - SH 119 IN NEDERLAND FROM ELDORA RD TO 2ND, SIDEWALKS, CURB AND GUTTER, DRAINAGE - Facilities for Pedestrians &amp; Bicycles</t>
  </si>
  <si>
    <t>Colorado - R100157 - US 40/287 BOYERO - US40/287:PORTS TO PLAINS CORRIDOR, CONCRETE RECONSTRUCTION, EMBANKMENT, DRAINAGE. - 4R - Reconstruction - No Added Capacity</t>
  </si>
  <si>
    <t>Colorado - R600340 - R6:RAMP METERING INSTALLATION - I-25, US 36 AND C-470 RAMP METERING (MULTIPLE LOCATIONS), INSTALL RAMP METERING - Safety</t>
  </si>
  <si>
    <t>Colorado - R600343 - SIGNAL INSTALLATION &amp; UPGRADE - US6/ SH93/ SH58/ SH128 AT SIMMS -SIGNAL INSTALL/REPLACE, SIGNAL INSTALLATION AND UPGRADE - Safety</t>
  </si>
  <si>
    <t>Colorado - R600346 - COLFAX:KIPLING TO SHERIDAN - SH 40 (COLFAX): KIPLING TO SHERIDAN, RESURFACING - 4R -  Maintenance Resurfacing</t>
  </si>
  <si>
    <t>Connecticut - 0005105 - ENFIELD; US ROUTE 5 OVER I-91; REHABILITATION OF BRIDGE 00445 (NO ADDED CAPACITY) (CN). - ENFIELD; US ROUTE 5 OVER I-91; REHABILITATION OF BRIDGE 00445 (NO ADDED CAPACITY) (CN). - Bridge Rehab - No Added Capacity</t>
  </si>
  <si>
    <t>Connecticut - 000R538 - DISTRICT 4; REPLACEMENT OF FAILING EXPANSION JOINTS OF VARIOUS BRIDGES ON STATE HIGHWAYS (CN). - DISTRICT 4; REPLACEMENT OF FAILING EXPANSION JOINTS OF VARIOUS BRIDGES ON STATE HIGHWAYS (CN). - Special Bridge</t>
  </si>
  <si>
    <t>Connecticut - 0015103 - TRUMBULL; RT 15; MEDIAN DECK REPAIRS; BRIDGE NO. 00750 OVER RESERVOIR AVE. (NO ADDED CAPACITY) (CN) - TRUMBULL; RT 15; MEDIAN DECK REPAIRS; BRIDGE NO. 00750 OVER RESERVOIR AVE. (NO ADDED CAPACITY) (CN) - Bridge Rehab - No Added Capacity</t>
  </si>
  <si>
    <t>Connecticut - 0089118 - ASHFORD; RTE 89; REHABILITATION OF BR# 01256 OVER MT HOPE RIVER (CN). - ASHFORD; RTE 89; REHABILITATION OF BR# 01256 OVER MT HOPE RIVER (CN). - Bridge Rehab - No Added Capacity</t>
  </si>
  <si>
    <t>Connecticut - 0150192 - FAIRFIELD; RT 15; FROM CONGRESS ST. TO MOREHOUSE HWY.; RESURFACING, BRIDGE, AND SAFETY IMPROVEMENTS. (NO ADDED CAPACITY) (CN) - FAIRFIELD; RT 15; FROM CONGRESS ST. TO MOREHOUSE HWY.; RESURFACING, BRIDGE, AND SAFETY IMPROVEMENTS. (NO ADDED CAPACITY) (CN) - 4R- Maintenance Resurfacing</t>
  </si>
  <si>
    <t>Connecticut - 0150193 - FAIRFIELD; RT 15; REPLACEMENT OF BRIDGE# 00743 OVER MILL RIVER. (NO ADDED CAPACITY) (CN) - FAIRFIELD; RT 15; REPLACEMENT OF BRIDGE# 00743 OVER MILL RIVER. (NO ADDED CAPACITY) (CN) - Bridge Replacement - No Added Capacity</t>
  </si>
  <si>
    <t>Connecticut - 0150194 - TRUMBULL; RT 15; FROM MOREHOUSE HWY TO RT 8; RESURFACING, BRIDGE, AND SAFETY IMPROVEMENTS. (NO ADDED CAPACITY) (CN) - TRUMBULL; RT 15; FROM MOREHOUSE HWY TO RT 8; RESURFACING, BRIDGE, AND SAFETY IMPROVEMENTS. (NO ADDED CAPACITY) (CN) - 4R- Maintenance Resurfacing</t>
  </si>
  <si>
    <t>Connecticut - 1076120 - MANCHESTER; INSTALLATION OF A TRAFFIC CONTROL SIGNAL @ INTERSECTION OF SLATER STREET AT CIRCUIT CITY/BEST BUY DRIVEWAYS. (CN) - MANCHESTER; INSTALLATION OF A TRAFFIC CONTROL SIGNAL @ INTERSECTION OF SLATER STREET AT CIRCUIT CITY/BEST BUY DRIVEWAYS. (CN) - Safety</t>
  </si>
  <si>
    <t>Delaware - 2009012 - Pavement &amp; Rehabilitation, South I-VII, 2009 - Rehabilitation of various roads in the State. - 4R-Maintenance Resurfacing</t>
  </si>
  <si>
    <t>Delaware - 2009012 - Pavement &amp; Rehabilitation, North XIV, Replacement of Concrete Median Barrier,  I-95, 2009 - Replacement of the concrete median barrier on I-95 between SR 7 interchange and SR 72 overpass. - 4R-Maintenance Resurfacing</t>
  </si>
  <si>
    <t>Delaware - 2009014 - Pavement &amp; Rehabilitation, North X, 2009 - Mill, hot-mix patch, overlay 2 locations in New Castle County - 4R-Maintenance Resurfacing</t>
  </si>
  <si>
    <t>Delaware - 2009015 - Pavement &amp; Rehabilitation, North XI, 2009 - Mill, hot-mix patch and overlay four locations in Wilmington. - 4R-Maintenance Resurfacing</t>
  </si>
  <si>
    <t>Delaware - 2009016 - Pavement &amp; Rehabilitation, North XII, 2009 - Mill, patch and overlay 3 locations in New Castle County - 4R-Maintenance Resurfacing</t>
  </si>
  <si>
    <t>Delaware - 2009018 - Interstate Bridge Maintenance, I-495 - This project involves the rehabilitation of interstate bridges 1-800, 1-831, 1-802, 1-809, 1-811, 1-815, 1-819N, 1-826N and1-826S. This work includes: replacing expansion joints, joint seals, compression seals and pourable seals; mill and overlay deck; cl - Bridge Rehabilitation - No Added Capacity</t>
  </si>
  <si>
    <t>Delaware - 2009019 - City of Rehoboth Beach Boardwalk Major Reconstruction - Boardwalk restoration - approximately 52,795 square foot section from the Henlopen Hotel to Rehoboth Avenue and the 24,300 square foot section from Laurel Street to Prospect Street and approximately 13,400 square foot section at Rehoboth Avenue. - Facilities for Pedestrians and Bicycles</t>
  </si>
  <si>
    <t>Delaware - 2009020 - 2009 Traffic Signal Improvements (9 Locations) - Each intersection has a different scope of work, variously involving new signal installations, reconstruction of aging infrastructure, pedestrian signal enhancements, upgrade of curb ramps to current ADA standards, modification of left-turn phasing, and l - Other</t>
  </si>
  <si>
    <t>Delaware - 2009021 - NCC Mill Creek Greenway  - This project will complete an over 4 mile loop recreational trail and will be a segment in an overall cross-county greenway trail system. This portion of the project will start at the intersection of Stoney Batter Road and Mill Creek Road and traverse nor - Facilities for Pedestrians and Bicycles</t>
  </si>
  <si>
    <t>Delaware - 2009022 - NCC Industrial Track Greenway  - The New Castle Industrial Track Rail Trail covers 4.75 miles of corridor running north from Delaware Street in New Castle, across Boulden Boulevard, then crossing the Christina River where it terminates at the riverfront pedestrian walkway in the City of  - Facilities for Pedestrians and Bicycles</t>
  </si>
  <si>
    <t>Delaware - 2009023 - Interstate Bridge Maintenance, South (PE) - This project includes miscellaneous work at Bridge 1-701, 703, 703A, 704 and 705. Work includes the replacement of bearings, expansion joints, painting of structural steel, repair of spalled concrete in parapets, deck and substructure. - Bridge Rehabilitation - No Added Capacity</t>
  </si>
  <si>
    <t>Delaware - 2009024 - Interstate Bridge Maintenance, North (PE) - This project includes miscellaneous work at Bridge 1-792 and 829. Work includes the replacement of bearings, expansion joints, painting of structural steel, repair of spalled concrete or replacement of parapets, deck and substructure. - Bridge Rehabilitation - No Added Capacity</t>
  </si>
  <si>
    <t>Delaware - 2009025 - Interstate Bridge Maintenance, Painting - This project involves the rehabilitation of interstate bridges 1-804, 1-805, 1-810, 1-811 and 1-812. This work includes cleaning and painting the steel beams, diaphragms and bearings. This work also includes greasing bearings. This work is part of the Fed - Bridge Rehabilitation - No Added Capacity</t>
  </si>
  <si>
    <t>Delaware - 2009026 - Old Lancaster Pike Streetscape Improvements (Hockessin) - TE; DelDOT Administered - Streetscape Improvements along Old Lancaster Pike from Valley Road to Errickson Drive. Improvements include; new sidewalks, upgrades to curb ramps, drainage modifications, decrotive crosswalks, landscaping and lighting.  - Facilities for Pedestrians and Bicycles</t>
  </si>
  <si>
    <t>Delaware - 2009027 - Centreville Streetscape Improvements - Streetscape Improvements along Old Lancaster Pike from Valley Road to Errickson Drive. Improvements include; new sidewalks, upgrades to curb ramps, drainage modifications, decrotive crosswalks, landscaping and lighting.  - Facilities for Pedestrians and Bicycles</t>
  </si>
  <si>
    <t>Delaware - 2009028 - Guardrail Upgrade, New Castle County, FY10-12 Open End - This is a work order driven contract to replace non-standard guardrail, guardrail components and end treatments as required for all state-maintained roads in New Castle County. The work shall include, but not be limited to Maintenance of Traffic, removal  - Safety</t>
  </si>
  <si>
    <t>Delaware - 2009029 - Epoxy Pavement Markings Statewide - Repainting of existing Pavement Markings. - Safety</t>
  </si>
  <si>
    <t>Delaware - 2009030 - Interstate Bridge Maintenance, Christina (PE) - This project involves the rehabilitation of interstate bridges 1-676, 1- 717, 1-719, 1-720, 1-738, 1-739 and 1-740. This work includes repairing bearings, replacing expansion seals and/or joints, cleaning and painting the steel beams, spot painting steel  - Bridge Rehabilitation - No Added Capacity</t>
  </si>
  <si>
    <t>Delaware - 2009031 - Dover Transit Center - Site developed in order to replace the transfer station at Water Street.   - Transit</t>
  </si>
  <si>
    <t>Delaware - k356011 - Route 10 and Sorghum Road, Kent County - The project consists of channelizing the median at the intersection of SR 10 and Sorghum Mill Road to accommodate eastbound and westbound SR 10 left-turns.  This improvement will accommodate westbound left-turns, the highest volume left-turn movement at t - Safety</t>
  </si>
  <si>
    <t>Delaware - N043802 - Park &amp; Ride Expansion SR 299 Odessa - Expand the park &amp; ride on along SR299, west of SR1. Project includes realigning the entrance to the new signalized intersection being built to support development on the south side of SR299 and the planned Christiana Care facility to the west of the park  - Transit</t>
  </si>
  <si>
    <t>Delaware - N056038 - I-95 Newark Toll Plaza - This project entails constructing two highway speed EZ Pass Lanes in both the Northbound and Southbound directions of the Newark Toll Plaza.  The project is located on I-95 near the DE/MD State Line.  PE only - Traffic Management/Engineering -HOV</t>
  </si>
  <si>
    <t>Delaware - NO24011 - Market Street Safety Improvements - This project will elevate the roadway, improve shoulders, underground utilities, pave and restripe the hot mix pavement.  The limits are Market Street from "A" Street to just north of the Market/Walnut St Split. - Safety</t>
  </si>
  <si>
    <t>Delaware - NO59036 - Pavement &amp; Rehabilitation, North IX, 2009 - Milling and resurfacing southbound I-95 from the Wilmington Viaduct to just south of the SR 141 interchange - 4R-Maintenance Resurfacing</t>
  </si>
  <si>
    <t>Delaware - S58403 - SR404A, Newton Road (S582)  Railroad Crossing improvement - Install automatic gates, update cantilever lights and controller, and replace pre-cast concrete surface..  Note:  part of rail safety; not a stand alone project. - Rail/Highway Crossing</t>
  </si>
  <si>
    <t>District of Columbia - 0000000 - Sherman Avenue - Implement recommendation of Lower Georgia Ave Study - Safety</t>
  </si>
  <si>
    <t>District of Columbia - 1108027 - N.Y. Ave. over RR - 43, 362 sq. ft of bridge deck reconstruction - Asset preservation</t>
  </si>
  <si>
    <t>District of Columbia - 1300015 - Great Streets - Pennsylvania Ave, SE - Reconstruction and streetscape improvements of 6.5 lane miles of Pennsylvania Ave from 27th St., SE to the DC Line. - Economic Development</t>
  </si>
  <si>
    <t>District of Columbia - 3000049 - 4th Street from L Street to Mass. Avenue - Resurfacing and streetscape improvements to 1.3 lane miles of roadway in the Mt. Vernon Triangle business district - Economic Development</t>
  </si>
  <si>
    <t>District of Columbia - 3000050 - Resurface 17th St., NW from Massachusetts Ave. to New Hampshire Ave. - Resurfacing and Streetscape Improvements - Asset preservation</t>
  </si>
  <si>
    <t>District of Columbia - 3105006 - 18th St. NW from Florida to Massachusetts Ave. - Reconstruction, streetscape improvements - Asset preservation</t>
  </si>
  <si>
    <t>District of Columbia - 3207004 - Eastern Avenue Bridge over Kenilworth Ave - Bridge replacement - Asset preservation</t>
  </si>
  <si>
    <t>District of Columbia - 4116001 - Western Ave, NW from Chestnut St. to Oregon Ave. - Reconstruction and new sidewalks - Asset preservation</t>
  </si>
  <si>
    <t>District of Columbia - 8888210 - Street Resurfacing - Street Resurfacing/SW Freeway - Asset preservation</t>
  </si>
  <si>
    <t>District of Columbia - 8888241 - Citywide Streetlight construction - Streetlight upgrades on Dalecarlia Pkwy and Bladensburg Rd - Asset preservation</t>
  </si>
  <si>
    <t>District of Columbia - 8888314 - Bicycle Sharing (SmartBike) - Install SmartBike Kiosk locations throughout city - Multimodal mobility</t>
  </si>
  <si>
    <t>District of Columbia - 8888323 - Downtown Business Improv - District Streetlight and Streetscape - Upgrade 25 block faces to comply with Dowtown Streetscape and Streetlight Regulations - Economic Development</t>
  </si>
  <si>
    <t>District of Columbia - 8888327 - Uninteruptable Power for Critical Intersections - Deploy uninterruptable power supply for citical intersections - Traffic Operations</t>
  </si>
  <si>
    <t>District of Columbia - TBD - Sidewalk Replacement on Federal Aid Routes - Filling missing sidewalk links - Asset preservation</t>
  </si>
  <si>
    <t>District of Columbia - TBD - Safe Routes to School - Improve pedestrian linkages to neighborhood schools - Safety</t>
  </si>
  <si>
    <t>Georgia - 0000099 - WARM SPRINGS RAIL LINE BIKE/PED TRAIL - Project 0000099 consists of the construction of a 10 to 12 foot multi use trail beginning at Columbus State University and extending northeasterly to Cooper Creek Park. The proposed project would be constructed within the existing railroad right of way wi - Other Enhancements</t>
  </si>
  <si>
    <t>Georgia - 0000683 - CR 134/COUNTY LINE ROAD  @  POLECAT CREEK  @  MURRAY CO LINE - This project consists of a bridge replacement on CR 134/County Line Road over Polecat Creek on the Gordon and Murray county line.  Also, there will be three overflow box culverts to prevent flooding.  This project is located about a mile north of SR 225.  - Bridge Replacement with No Added Capacity</t>
  </si>
  <si>
    <t>Arkansas - ARR1034 - PULASKI CO. LINE-EAST (REHAB) - ACHM OVERLAY OF 2.80 MILES - 4R MAINT - RESURF</t>
  </si>
  <si>
    <t>Arkansas - ARR1035 - GLEN ROSE-SOUTH (REHAB) - ACHM OVERLAY OF 1.20 MILES - 4R MAINT - RESURF</t>
  </si>
  <si>
    <t>Arkansas - ARR1036 - HWY. 63-HWY. 33 (REHAB) - ACHM OVERLAY OF 5.40 MILES - 4R MAINT - RESURF</t>
  </si>
  <si>
    <t>Arkansas - ARR1037 - HWY. 386-I-440 (REHAB) - ACHM OVERLAY OF 9.00 MILES - 4R MAINT - RESURF</t>
  </si>
  <si>
    <t>Arkansas - ARR1038 - OUACHITA RIVER-NORTH (SEL. SECS.) (REHAB) - ACHM OVERLAY OF 2.60 MILES - 4R MAINT - RESURF</t>
  </si>
  <si>
    <t>Arkansas - ARR1039 - CALHOUN CO. LINE-NORTH (REHAB) - ACHM OVERLAY OF 3.61 MILES - 4R MAINT - RESURF</t>
  </si>
  <si>
    <t>Arkansas - ARR1040 - KINGLAND-RISON (REHAB) - ACHM OVERLAY OF 9.50 MILES - 4R MAINT - RESURF</t>
  </si>
  <si>
    <t>Arkansas - ARR1041 - HAMPTON-SOUTH (SEL. SECS) (REHAB) - ACHM OVERLAY OF 3.67 MILES - 4R MAINT - RESURF</t>
  </si>
  <si>
    <t>Arkansas - ARR1042 - ARCHEY FORK BRIDGE-NORTH (REHAB) - ACHM OVERLAY OF 5.05 MILES - 4R MAINT - RESURF</t>
  </si>
  <si>
    <t>Arkansas - ARR1043 - HWY. 25 S.-NORTH &amp; SOUTH (REHAB) - ACHM OVERLAY OF 2.68 MILES - 4R MAINT - RESURF</t>
  </si>
  <si>
    <t>Arkansas - ARR1044 - MICKLES-EAST &amp; WEST (REHAB) - ACHM OVERLAY OF 5.31 MILES - 4R MAINT - RESURF</t>
  </si>
  <si>
    <t>Arkansas - ARR1045 - J STREET-HWY. 326 (RUSSELLVILLE) (REHAB) - ACHM OVERLAY OF 1.14 MILES - 4R MAINT - RESURF</t>
  </si>
  <si>
    <t>Arkansas - ARR1046 - I-40 OFF RAMP-ON RAMP (CONWAY) (REHAB) - ACHM OVERLAY OF 0.30 MILES - 4R MAINT - RESURF</t>
  </si>
  <si>
    <t>Arkansas - ARR1047 - SILOAM SPRINGS-EAST (REHAB) - ACHM OVERLAY OF 5.18 MILES - 4R MAINT - RESURF</t>
  </si>
  <si>
    <t>Arkansas - ARR1048 - MISSOURI STATE LINE-SOUTH (REHAB) - ACHM OVERLAY OF 7.40 MILES - 4R MAINT - RESURF</t>
  </si>
  <si>
    <t>Arkansas - ARR1052 - REYNOLDS RD.-HWY. 49B (PARAGOULD) (REHAB) - ACHM OVERLAY OF 1.79 MILES - 4R MAINT - RESURF</t>
  </si>
  <si>
    <t>Arkansas - ARR1053 - I-55-WEST (BLYTHEVILLE) (REHAB) - ACHM OVERLAY OF 0.84 MILES - 4R MAINT - RESURF</t>
  </si>
  <si>
    <t>Arkansas - ARR1054 - HWY. 328-MISSOURI STATE LINE (REHAB) - ACHM OVERLAY OF 4.10 MILES - 4R MAINT - RESURF</t>
  </si>
  <si>
    <t>Arkansas - ARR1055 - HWY. 119Y-WEST &amp; EAST (OSCEOLA) (REHAB) - ACHM OVERLAY OF 1.10 MILES - 4R MAINT - RESURF</t>
  </si>
  <si>
    <t>Arkansas - ARR1056 - HWY. 67B N.-HWY. 67B S. (WALNUT RIDGE) (REHAB) - ACHM OVERLAY OF 0.26 MILES - 4R MAINT - RESURF</t>
  </si>
  <si>
    <t>Arkansas - ARR1057 - HWY. 90-NORTH (POCAHONTAS) (REHAB) - ACHM OVERLAY OF 1.05 MILES - 4R MAINT - RESURF</t>
  </si>
  <si>
    <t>Arkansas - ARR1058 - CRAIGHEAD CO. LINE-HWY. 69 (REHAB) - ACHM OVERLAY OF 2.14 MILES - 4R MAINT - RESURF</t>
  </si>
  <si>
    <t>Arkansas - ARR1059 - HWY. 91-HWY. 226 (JONESBORO) (REHAB) - CONCRETE PAVEMENT PATCHING OF 3.59 MILES - 4R MAINT - RESURF</t>
  </si>
  <si>
    <t>Arkansas - ARR1060 - SHADY GROVE RD-NO. OF HWY 270 (HOT SPRINGS) - WIDEN 0.30 MILES TO 5-LANES WITH CURB AND GUTTER - RECONST - ADDED CAPACITY</t>
  </si>
  <si>
    <t>Arkansas - ARR1063 - TAYLOR AVE.-HWY. 22 (STRS.) - PROVIDE STRUCTURES FOR A 4-LANE DIVIDED FACILITY ON NEW LOCATION - NEW CONST</t>
  </si>
  <si>
    <t>Arkansas - ARR1064 - CO.RD. 8-CUSTER BLVD. (GR. &amp; STRS.) - PROVIDE 2.69 MILES OF GRADING AND STRUCTURES FOR A 4-LANE DIVIDED FACILITY ON NEW LOCATION - NEW CONST</t>
  </si>
  <si>
    <t>Arkansas - ARR1066 - HWY. 141/PARKER RD. SIGNAL (JONESBORO) - CONSTRUCT AND INSTALL TRAFFIC SIGNAL - SAFETY</t>
  </si>
  <si>
    <t>Arkansas - ARR1067 - CO. RD. 33-EAST (SURFACING) - SURFACE 1.30 MILES - RECONST - NO ADDED CAPACITY</t>
  </si>
  <si>
    <t>Arkansas - ARR2001 - HWY. 67B/HWY. 31/HWY. 367 SIGNAL (BEEBE) - CONSTRUCT AND INSTALL TRAFFIC SIGNAL - SAFETY</t>
  </si>
  <si>
    <t>Arkansas - ARR2006 - LEOPARD CREEK STR. &amp; APPRS. - REPLACE BRIDGE - BR REPL - NO ADDED CAPACITY</t>
  </si>
  <si>
    <t>Arkansas - ARR2008 - OSAGE CREEK STR. &amp; APPRS. - REPLACE BRIDGE - BR REPL - NO ADDED CAPACITY</t>
  </si>
  <si>
    <t>Arkansas - ARR2009 - CO. RD. 69-CO. RD. 4 PHASE2 (RECONSTRUCTION) - RECONSTRUCT 0.84 MILES - RECONST. - NO ADDED CAPACITY</t>
  </si>
  <si>
    <t>Arkansas - ARR2010 - FOURCHE RIVER STR. &amp; APPRS. - REPLACE BRIDGE - BR REPL - NO ADDED CAPACITY</t>
  </si>
  <si>
    <t>Arkansas - ARR2011 - PINE CREEK STR. &amp; APPRS. - REPLACE BRIDGE - BR REPL - NO ADDED CAPACITY</t>
  </si>
  <si>
    <t>Arkansas - TBD - I-30 - HWY. 270 WEST (MALVERN BYPASS) - CONSTRUCT 2-LANES ON NEW LOCATION FOR 0.91 MILE - NEW CONST</t>
  </si>
  <si>
    <t>Arkansas - TBD - ARK. BLVD.-I-30 (BS. &amp; SURF.) - PROVIDE BASE AND SURFACING TO COMPLETE 2.43 MILES OF A 4-LANE DIVIDED FACILITY ON NEW LOCATION - NEW CONST</t>
  </si>
  <si>
    <t>Arkansas - TBD - CHAMPAGNOLLE RD.-HWY. 7S (BS. &amp; SURF.) - PROVIDE 3.22 MILES OF BASE AND SURFACING TO COMPLETE CONSTRUCTION OF ADDITIONAL LANES - RECONST - ADDED CAPACITY</t>
  </si>
  <si>
    <t>Arkansas - TBD - VILONIA BYPASS (BS. &amp; SURF.) - PROVIDE BASE AND SURFACING TO COMPLETE 10.40 MILES OF A 4-LANE DIVIDED FACILITY ON NEW LOCATION - NEW CONST</t>
  </si>
  <si>
    <t>Arkansas - TBD - HWY 112/HWY 264 E SIG&amp;INTERS IMPVTS (CAVE SPRINGS) - IMPROVE INTERSECTION; CONSTRUCT &amp; INSTALL TRAFFIC SIGNAL - SAFETY</t>
  </si>
  <si>
    <t>Arkansas - TBD - OKLAHOMA STATE LINE-WASHINGTON ST. - WIDEN 1.60 MILES TO 6-LANES DIVIDED WITH CURB &amp; GUTTER - RECONST - ADDED CAPACITY</t>
  </si>
  <si>
    <t>Arkansas - TBD - HWY. 7-EAST (RUSSELLVILLE BYPASS) - WIDEN 5.26 MILES TO 5-LANES WITH SHOULDERS - RECONST - ADDED CAPACITY</t>
  </si>
  <si>
    <t>Arkansas - TBD - BELLA VISTA BYPASS (UTILITY RELOCATION) - RELOCATE UTILITIES FOR A FUTURE 4-LANE DIVIDED FACILITY - UTILITIES</t>
  </si>
  <si>
    <t>Arkansas - TBD - HWY. 65 IMPROVEMENTS (GOULD) - WIDEN 5.21 MILES TO 4-LANES DIVIDED (EXCEPTION: 5-LANES WITH CURB AND GUTTER THROUGH GOULD) - RECONST - ADDED CAPACITY</t>
  </si>
  <si>
    <t>Arkansas - TBD - CO. RD. 2-DODDRIDGE (GR. &amp; MDS)  - PROVIDE GRADING AND MINOR DRAINAGE STRUCTURES FOR 2.28 MILES OF A 4-LANE DIVIDED FACILITY ON NEW LOCATION - NEW CONST</t>
  </si>
  <si>
    <t>Arkansas - TBD - NO. MILLERVILLE-SHERIDAN BYPASS - WIDEN 5.00 MILES TO 5-LANES WITH SHOULDERS - RECONST - ADDED CAPACITY</t>
  </si>
  <si>
    <t>Arkansas - TBD - PANGBURN-SEARCY (PASSING LANES) - CONSTRUCT 1 NB AND 1 SB PASSING LANE FOR 2.41 MILES - RECONST - ADDED CAPACITY</t>
  </si>
  <si>
    <t>Arkansas - TBD - CO. RD. 16-HWY. 246 (PASSING LANE) - CONSTRUCT 1 NB PASSING LANE FOR 1.40 MILES - RECONST - ADDED CAPACITY</t>
  </si>
  <si>
    <t>Arkansas - TBD - HWY. 16/HWY. 74 SIGNAL (ELKINS) - CONSTRUCT AND INSTALL TRAFFIC SIGNAL - SAFETY</t>
  </si>
  <si>
    <t>Arkansas - TBD - HWY. 14/BAYOU DR. SIG. &amp; INTERS. IMPVTS. (MT. VIEW) - IMPROVE INTERSECTION; CONSTRUCT &amp; INSTALL TRAFFIC SIGNAL - SAFETY</t>
  </si>
  <si>
    <t>Arkansas - TBD - I-540 INTCHNG. SHORT-TERM IMPVTS. - CONSTRUCT SHORT TERM INTERCHANGE IMPROVEMENTS AT 4 INTERCHANGES ON I-540 - RECONST - ADDED CAPACITY</t>
  </si>
  <si>
    <t>Arkansas - TBD - HWY. 255-HWY. 96 - WIDEN 3.02 MILES TO 5-LANES WITH SHOULDERS - RECONST - ADDED CAPACITY</t>
  </si>
  <si>
    <t>Arkansas - TBD - HWY. 67-CASH BYPASS - WIDEN 3.55 MILES TO 4-LANES DIVIDED - RECONST - ADDED CAPACITY</t>
  </si>
  <si>
    <t>Arkansas - TBD - ARKANSAS WELCOME CENTER (WEST MEMPHIS) - CONSTRUCT TOURIST INFORMATION CENTER ON NEW LOCATION @ THE COMMON SECTION OF I-55/I-40 IN WEST MEMPHIS - NEW CONST</t>
  </si>
  <si>
    <t>Arkansas - TBD - HWY. 1/HWY. 306 SIGNAL (COLT) - CONSTRUCT AND INSTALL TRAFFIC SIGNAL - SAFETY</t>
  </si>
  <si>
    <t>Arkansas - TBD - ARK. WELCOME CTR. ACCESS IMPVTS. (WEST MEMPHIS) - RELOCATE RAMPS AND CONNECTOR ROUTES FOR ACCESS TO NEW TOURIST INFORMATION CENTER - NEW CONST</t>
  </si>
  <si>
    <t>Arkansas - TBD - HWY. 65B TRAFFIC SIGNALS (PINE BLUFF) - CONSTRUCT AND INSTALL TRAFFIC SIGNALS - SAFETY</t>
  </si>
  <si>
    <t>Arkansas - TBD - HWY. 278/HWY. 29/SHOVER RD. SIGNAL (HOPE) - CONSTRUCT AND INSTALL TRAFFIC SIGNAL - SAFETY</t>
  </si>
  <si>
    <t>Arkansas - TBD - HWY. 371 SIGNALS REHAB. (NASHVILLE) - REHABILITATE TRAFFIC SIGNALS - SAFETY</t>
  </si>
  <si>
    <t>Arkansas - TBD - HWY. 265/FORD AVE. SIGNAL &amp; INTERS. IMPVTS.  (SPRINGDALE) - IMPROVE INTERSECTION; CONSTRUCT &amp; INSTALL TRAFFIC SIGNAL - SAFETY</t>
  </si>
  <si>
    <t>Arkansas - TBD - HWY. 271/HARVARD AVE. SIGNAL &amp; INTERS. IMPVTS. (FT. SMITH) - IMPROVE INTERSECTION; CONSTRUCT &amp; INSTALL TRAFFIC SIGNAL - SAFETY</t>
  </si>
  <si>
    <t>Arkansas - TBD - HWY. 167 SIGNALS REHAB. (BATESVILLE) - CONSTRUCT AND INSTALL TRAFFIC SIGNAL - SAFETY</t>
  </si>
  <si>
    <t>Arkansas - TBD - HWY. 16/HOLMES RD. SIGNAL (SEARCY) - CONSTRUCT AND INSTALL TRAFFIC SIGNAL - SAFETY</t>
  </si>
  <si>
    <t>Georgia - M003906 - SR 98 FROM SR 8/US 29 TO SR 72 - This project is the resurfacing of SR 98. Ths section of SR 98 needs resurfacing because the existing pavement is deteriorating. SR 98 was last resurfaced in 1983. - Restoration, Rehabilitation, &amp; Resurfacing</t>
  </si>
  <si>
    <t>Georgia - M003907 - SR 75 FROM SR 2 TO NORTH CAROLINA STATE LINE - This project is the milling and rsurfacing of SR 75. This section of SR 75 needs resurfacing because the existing pavement is deteriorating. SR 75 was last resurfaced in 1988. - Restoration, Rehabilitation, &amp; Resurfacing</t>
  </si>
  <si>
    <t>Georgia - M003908 - SR 283 FROM SR 60 TO SR 52/DAHLONEGA HWY - This project is the resurfacing of SR 283. This section of SR 283 needs resurfacing because the existing pavement is deteriorating. SR 283 was last resurfaced in 2001. - Restoration, Rehabilitation, &amp; Resurfacing</t>
  </si>
  <si>
    <t>Georgia - M003910 - SR 307 FROM S OF I-16 TO S OF SR 25 - This project is the milling and resurfacing of SR 307. This section of SR 307 needs resurfacing because the existing pavement is deteriorating. SR 307 was last resurfaced in 1988. - Restoration, Rehabilitation, &amp; Resurfacing</t>
  </si>
  <si>
    <t>Georgia - M003911 - SR 30 FROM SR 21 TO SR 25 - This project is the milling and resurfacing of SR 30. This section of SR 30 needs resurfacing because the existing pavement is deteriorating. SR 30 was last resurfaced in 1975. - Restoration, Rehabilitation, &amp; Resurfacing</t>
  </si>
  <si>
    <t>Georgia - M003914 - SR 32 FM W OF CR 317/APPLE TREE LANE TO E OF HURRICANE CREEK - This project is the milling and resurfacing of SR 32. This section of SR 32 needs resurfacing because the existing pavement is deteriorating. SR 32 was last resurfaced in 1998. - Restoration, Rehabilitation, &amp; Resurfacing</t>
  </si>
  <si>
    <t>Georgia - M003916 - SR 4/US 1 FROM N OF SR 4 SO TO WARE COUNTY LINE - This project is the resurfacing of SR 4. This section of SR 4 needs resurfacing because the existing pavement is deteriorating. SR 4 was last resurfaced in 1998. - Restoration, Rehabilitation, &amp; Resurfacing</t>
  </si>
  <si>
    <t>Georgia - M003917 - SR 40 CONN FROM SR 40 TO SR 4 - This project is the resurfacing of SR 40 connector. This section of SR 40 connector needs resurfacing because the existing pavement is deteriorating. SR 40 Connector was last resurfaced in 2000. - Restoration, Rehabilitation, &amp; Resurfacing</t>
  </si>
  <si>
    <t>Georgia - M003920 - SR 1BU FROM SR 1 TO SR 1 IN LAFAYETTE - This project is the milling and resurfacing of SR 1 Businesss. This section of SR 1 Business needs resurfacing because the existing pavement is deteriorating. SR 1 Business was last resurfaced in 1997. - Restoration, Rehabilitation, &amp; Resurfacing</t>
  </si>
  <si>
    <t>Georgia - M003921 - SR 3 FM S OF PEACHTREE ST TO N OF MLK JR DR IN CARTERSVILLE - This project is the milling and resurfacing of SR 3. This section of SR 3 needs resurfacing because the existing pavement is deteriorating. SR 3 was last resurfaced in 1999. - Restoration, Rehabilitation, &amp; Resurfacing</t>
  </si>
  <si>
    <t>Georgia - M003923 - SR 140 FROM W OF I-575 TO FULTON COUNTY LINE - This project is the resurfacing on SR 140. This section of SR 140 needs resurfacing because the existing pavement is deteriorating. SR 140 was last resurfaced in 1990.
 - Restoration, Rehabilitation, &amp; Resurfacing</t>
  </si>
  <si>
    <t>Georgia - M003932 - SR 27WE FROM SR 27 TO SR 3/US 19 IN AMERICUS - This project is the milling and resurfacing of SR 27 West. This section of SR 27 West needs resurfacing because the existing pavement is deteriorating. SR 27 West was last resurfaced in 1998. - Restoration, Rehabilitation, &amp; Resurfacing</t>
  </si>
  <si>
    <t>Georgia - M003933 - SR 27 FROM SR 3/US 19 TO SR 27WE/SR 30 IN AMERICUS - This project is the milling and resurfacing of SR 27. This section of SR 27 needs resurfacing because the existing pavement is deteriorating. SR 27 was last resurfaced in 1998. - Restoration, Rehabilitation, &amp; Resurfacing</t>
  </si>
  <si>
    <t>Georgia - M003935 - SR 28 FROM SAND BAR FERRY BRIDGE TO EAST BOUNDARY STREET - This project is the milling and resurfacing of SR 28. This section of SR 28 needs resurfacing because the existing pavement is deteriorating. SR 28 was last resurfaced in 1995. - Restoration, Rehabilitation, &amp; Resurfacing</t>
  </si>
  <si>
    <t>Georgia - M003938 - SR 117 FROM S OF FRONT STREET TO SUGAR CREEK BRIDGE - This project is the milling and resurfacing of SR 117. This section of SR 117 needs resurfacing because the existing pavement is deteriorating. SR 117 was last resurfaced in 1989. - Restoration, Rehabilitation, &amp; Resurfacing</t>
  </si>
  <si>
    <t>Georgia - M003941 - SR 4 FROM S OF CR 325/CLARKS MILL ROAD TO SR 17 - This project is the milling and resurfacing of SR 4. This section of SR 4 needs resurfacing because the existing pavement is deteriorating. SR 4 was last resurfaced in 2000. - Restoration, Rehabilitation, &amp; Resurfacing</t>
  </si>
  <si>
    <t>Georgia - M003942 - SR 9 FROM CHATTAHOOCHEE RIVER TO MARIETTA HWY - This project is the milling and resurfacing of SR 9. This section of SR 9 needs resurfacing because the existing pavement is deteriorating. SR 9 was last resurfaced in 2000. - Restoration, Rehabilitation, &amp; Resurfacing</t>
  </si>
  <si>
    <t>Georgia - M003943 - SR 3/US 19 FROM I-285 TO CS 3096/CLEVELAND AVE - This project is the milling and resurfacing of SR 3/US 19. This section of SR 3 needs resurfacing because the existing pavement is deteriorating. SR 3 was last resurfaced in 1987. - Restoration, Rehabilitation, &amp; Resurfacing</t>
  </si>
  <si>
    <t>Georgia - M003945 - SR 9 FROM ABERNATHY ROAD TO CHATTAHOOCHEE RIVER - This project is the milling and resurfacing of SR 9. This section of SR 9 needs resurfacing because the existing pavement is deteriorating. SR 9 was last resurfaced in 2000. - Restoration, Rehabilitation, &amp; Resurfacing</t>
  </si>
  <si>
    <t>Georgia - M003948 - SR 139 FROM WEST WHITEHALL STREET TO CR 4176/CASCADE AVE - This project is the resurfacing of SR 139. This section of SR 139 needs resurfacing because the existing pavement is deteriorating. SR 139 was last resurfaced in 1989. - Restoration, Rehabilitation, &amp; Resurfacing</t>
  </si>
  <si>
    <t>Georgia - M003950 - SR 92 FROM SR 14 TO CR 2043/SOUTH FULTON PKWY - This project is the milling and resurfacing of SR 92. This section of SR 92 needs resurfacing because the existing pavement is deteriorating. SR 92 was last resurfaced in 2002. - Restoration, Rehabilitation, &amp; Resurfacing</t>
  </si>
  <si>
    <t>Georgia - M003957 - SR 11 FROM SR 323 TO CR 719/MONROE DRIVE - This project is the resurfacing of SR 11. This section of SR 11 needs resurfacing because the existing pavement is deteriorating. SR 11 was last resurfaced in 1997. - Restoration, Rehabilitation, &amp; Resurfacing</t>
  </si>
  <si>
    <t>Georgia - M003958 - SR 53 FROM PICKENS COUNTY LINE TO SR 183 - This project is the resurfacing of SR 53. This section of SR 53 needs resurfacing because the existing pavement is deteriorating. SR 53 was last resurfaced in 1998. - Restoration, Rehabilitation, &amp; Resurfacing</t>
  </si>
  <si>
    <t>Georgia - M003959 - SR 384 FROM SR 419 TO CHATTAHOOCHEE RIVER - This project is the resurfacing of SR 384. This section of SR 384 needs resurfacing because the existing pavement is deteriorating. SR 384 was last resurfaced in 1999. - Restoration, Rehabilitation, &amp; Resurfacing</t>
  </si>
  <si>
    <t>Georgia - M003960 - SR 51 FROM SR 59 TO CR 168/HALE CROSSING ROAD - This project is the resurfacing of SR 51. This section of SR 51 needs resurfacing because the existing pavement is deteriorating. SR 51 was last resurfaced in 2001. - Restoration, Rehabilitation, &amp; Resurfacing</t>
  </si>
  <si>
    <t>Georgia - M003961 - SR 356 FROM SR 17/WHITE TO SR 197/HABERSHAM - This project is the resurfacing of SR 356. This section of SR 356 needs resurfacing because the existing pavement is deteriorating. SR 356 was last resurfaced in 1985. - Restoration, Rehabilitation, &amp; Resurfacing</t>
  </si>
  <si>
    <t>Georgia - M003964 - SR 9 FROM FULTON COUNTY LINE TO N OF SR 20 - This project is the milling and resurfacing of SR 9. This section of SR 9 needs resurfacing because the existing pavement is deteriorating. SR 9 was last resurfaced in 2004. - Restoration, Rehabilitation, &amp; Resurfacing</t>
  </si>
  <si>
    <t>Georgia - M003966 - SR 164 FROM SR 51 TO SR 59; WITH EXCEPTION - This project is the resurfacing of SR 164. This section of SR 164 needs resurfacing because the existing pavement is deteriorating. SR 164 was last resurfaced in 1993. - Restoration, Rehabilitation, &amp; Resurfacing</t>
  </si>
  <si>
    <t>Georgia - M003968 - SR 137 FM CS 505/NORTH MCDUFFIE STREET TO TAYLOR COUNTY LINE - This project is the milling and resurfacing of SR 137. This section of SR 137 needs resurfacing because the existing pavement is deteriorating. SR 137 was last resurfaced in 1997. - Restoration, Rehabilitation, &amp; Resurfacing</t>
  </si>
  <si>
    <t>Georgia - M003969 - SR 7 FROM SR 96/PEACH TO SR 22/US 80/CRAWFORD - This project is the milling and resurfacing of SR 7. This section of SR 7 needs resurfacing because the existing pavement is deteriorating. SR 7 was last resurfaced in 1999. - Restoration, Rehabilitation, &amp; Resurfacing</t>
  </si>
  <si>
    <t>Georgia - M003970 - SR 153 FROM SR 30/SUMTER TO SR 3/US 19/SCHLEY - This project is the milling and resurfacing of SR 153. This section of SR 153 needs resurfacing because the existing pavement is deteriorating. SR 153 was last resurfaced in 1994. - Restoration, Rehabilitation, &amp; Resurfacing</t>
  </si>
  <si>
    <t>Georgia - M003971 - SR 155 FROM SPALDING COUNTY LINE TO SR 20/SR 81 - This project is the milling and resurfacing of SR 155. This section of SR 155 needs resurfacing because the existing pavement is deteriorating. SR 155 was last resurfaced in 1998. - Restoration, Rehabilitation, &amp; Resurfacing</t>
  </si>
  <si>
    <t>Georgia - M003972 - SR 83 FROM SR 11 TO MORGAN COUNTY LINE - This project is the milling and resurfacing of SR 83. This section of SR 83 needs resurfacing because the existing pavement is deteriorating. SR 83 was last resurfaced in 1985. - Restoration, Rehabilitation, &amp; Resurfacing</t>
  </si>
  <si>
    <t>Georgia - M003973 - SR 4 FM SANDY RUN CREEK TO 0.55 MI S OF CR 1503/TOBACCO ROAD - This project is the milling and resurfacing of SR 4. This section of SR 4 needs resurfacing because the existing pavement is deteriorating. SR 4 was last resurfaced in 1992. - Restoration, Rehabilitation, &amp; Resurfacing</t>
  </si>
  <si>
    <t>Georgia - M003974 - SR 16 FROM BUTTS COUNTY LINE TO SR 11SO - This project is the milling and resurfacing of SR 16. This section of SR 16 needs resurfacing because the existing pavement is deteriorating. SR 16 was last resurfaced in 1984. - Restoration, Rehabilitation, &amp; Resurfacing</t>
  </si>
  <si>
    <t>Georgia - M003975 - SR 16 FROM JASPER COUNTY LINE TO SR 24/US 129/US 441 - This project is the milling and resurfacing of SR 16. This section of SR 16 needs resurfacing because the existing pavement is deteriorating. SR 16 was last resurfaced in 1987. - Restoration, Rehabilitation, &amp; Resurfacing</t>
  </si>
  <si>
    <t>Georgia - M003978 - SR 4BU/US 1 FM S OF CR 341/SHORT ST TO N OF CR 255/SMITH RD - This project is the milling and resurfacing of SR 4 Business.This section of SR 4 Business needs resurfacing because the existing pavement is deteriorating. SR 4 Business was last resurfaced in 1991. - Restoration, Rehabilitation, &amp; Resurfacing</t>
  </si>
  <si>
    <t>Georgia - M003979 - SR 17 FROM N OF CR 262/HORSESHOE ROAD TO S OF SR 30 - This project is the resurfacing of SR 17. This section of SR 17 needs resurfacing because the existing pavement is deteriorating. SR 17 was last resurfaced in 1999. - Restoration, Rehabilitation, &amp; Resurfacing</t>
  </si>
  <si>
    <t>Georgia - M003980 - SR 23 FM S OF HUMPHRIES RD/CHARLTON TO N OF SR 520/BRANTLEY - This project is the resurfacing of SR 23. This section of SR 23 needs resurfacing because the existing pavement is deteriorating. SR 23 was last resurfaced in 1994. - Restoration, Rehabilitation, &amp; Resurfacing</t>
  </si>
  <si>
    <t>Georgia - M003983 - SR 20 FROM CR 435/SIGMAN ROAD TO SR 138 - This project is the resurfacing of SR 20. This section of SR 20 needs resurfacing because the existing pavement is deteriorating. SR 20 was last resurfaced in 1990. - Restoration, Rehabilitation, &amp; Resurfacing</t>
  </si>
  <si>
    <t>Georgia - M003990 - SR 128 FROM E OF SR 96/TAYLOR TO SR 7/US 341/CRAWFORD - This project is the resurfacing of SR 128. This section of SR 128 needs resurfacing because the existing pavement is deteriorating. SR 128 was last resurfaced in 1999. - Restoration, Rehabilitation, &amp; Resurfacing</t>
  </si>
  <si>
    <t>Georgia - M003991 - SR 18 FROM SR 219 TO SR 1/US 27 - This project is the resurfacing of SR 18. This section of SR 18 needs resurfacing because the existing pavement is deteriorating. SR 18 was last resurfaced in 1993. - Restoration, Rehabilitation, &amp; Resurfacing</t>
  </si>
  <si>
    <t>Georgia - M003992 - SR 44 FROM PUTNAM COUNTY LINE TO SR 12 - This project is the resurfacing of SR 44. This section of SR 44 needs resurfacing because the existing pavement is deteriorating. SR 44 was last resurfaced in 1998. - Restoration, Rehabilitation, &amp; Resurfacing</t>
  </si>
  <si>
    <t>Georgia - M004015 - SR 365 FROM N OF SR 369 TO SR 52 - This project is the removal of selected concrete slabs on SR 365. The reason for removal and replacement of the selected concrete slabs is due deterioration. The last time any work was done on SR 365 was in 1995. - Restoration, Rehabilitation, &amp; Resurfacing</t>
  </si>
  <si>
    <t>Georgia - M004021 - SR 11BU FROM SR 11 CONN/US 341 TO SR 11 CONN/US 341 IN PERRY - This project is the resurfacing of SR 11 Business. This section of SR 11 Business needs resurfacing because the existing pavement is deteriorating. SR 11 Business was last resurfaced in 1994. - Restoration, Rehabilitation, &amp; Resurfacing</t>
  </si>
  <si>
    <t>Hawaii - 00001036 - Traffic Signals at Various Locations, Phase 10 - Install and Upgrade traffic signals, including ADA improvements, signs, markings and interconnects (Komo Mai St &amp; Hoomalu St,  Waiakamilo Rd &amp; McNeil St, N Beretania St &amp; Aala St, Kiluea Ave, Lanikuhana Ave &amp; Lanipaa St, Lanikuhana Ave &amp; Meheula Prky &amp; Ho - Traffic Management Engineering</t>
  </si>
  <si>
    <t>Hawaii - 0001045 - Traffic Management Center Auxiliary Power Facility - Provide auxiliary power needed to support critical operations during prolonged  power outages due to emergencies. - Traffic Management Engineering</t>
  </si>
  <si>
    <t>Hawaii - 0011250 - H-1 Seismic Retrofit, Farrington Highway &amp; Makakilo Separation, Oahu - Upgrade the Farrington Highway and Makakilo Separation structures over the H-1 freeway to better resist earthquake damage. (Farrington Hwy Separation) - Bridge Rehabilitation - No Added Capacity</t>
  </si>
  <si>
    <t>Hawaii - 0192059 - Hawaii Belt Road (RTE 19), Clean and Paint Steel Members, Kukaiau, Kuwaikahi, Ninole and Maulua Bridges - Remove and dispose of lead-based paint and rust from steel members and paint them.  Work also includes repairing/replacing steel members that need repair work. (Kukaiau Bridge MP33.6, Kuwaikahi Bridge MP 24.77, Ninole Bridge MP 19.40 and Maulua Bridge MP  - Bridge Rehabilitation - No Added Capacity</t>
  </si>
  <si>
    <t>Hawaii - 0300112 - Traffic Improvements at Various Locations, Harding Avenue (RTE 7842) at 5th and 11th Aves - Provide traffic congestion relief and improve traffic safety.  Project will provide left turning lanes on Harding Avenue for traffic turning into the H-1 Freeway on-ramps. - Traffic Management Engineering</t>
  </si>
  <si>
    <t>Hawaii - 0311011 - Piilani Hwy. (RTE 31) Pavement Preserve., Lipoa St. to Kilohana St. - Limited to extending the life of the pavement by cold planing and resurfacing (1 1/2" maximum) areas that are starting to show pavement distress. Use of slurry seal, crack seals, white topping and/or PCC slab repairs. - 4R Maintenance Resurfacing</t>
  </si>
  <si>
    <t>Hawaii - 0360010 - Hana Highway (RTE 360) Pavement Preservation, Kaupakalua Rd to Huelo - Limited to extending the life of the pavement by cold planing and resurfacing (1 1/2" maximum) areas that are starting to show pavement distress. Use of slurry seal, crack seals, white topping and/or PCC slab repairs. - 4R Maintenance Resurfacing</t>
  </si>
  <si>
    <t>Hawaii - 0460014 - Maunaloa Highway (RTE 460) Resurfacing, MP 5 to Vicility of Airport Access Road - Resurface and reconstruct damaged areas of the pavement. Safety (including guardrail and shoulder improvements) and ADA improvements could be included. - 4R Maintenance Resurfacing</t>
  </si>
  <si>
    <t>Hawaii - 0470006 - Kalae Hwy (RTE 470) Pavement Preservation and Maintenance, Maunaloa Hwy to Kalaupapa Lookout - Limited to extending the life of the pavement by cold planing and resurfacing (1 1/2" maximum) areas that are starting to show pavement distress. Use of slurry seal, crack seals, white topping and/or PCC slab repairs. - 4R Maintenance Resurfacing</t>
  </si>
  <si>
    <t>Hawaii - 0561050 - Kuhio Highway (RTE 56) Widening (Temp. Short Term Improvements) Kuamoo Road to Temporary Bypass Road - Interim improvements until permanent improvements are made: roadway widening for an additional S-bound lane, intersection improvements at Kuamoo Road, traffic signals &amp; other roadway improvements. - Reconstruction - Added Capacity</t>
  </si>
  <si>
    <t>Hawaii - 0561052 - Kuhio Highway (RTE 56) Resurfacing, Kawaihau Road to Kapaa Br. - Reconstruct weakened pavement areas, cold plane, resurface, adjust utility boxes, &amp; install guardrails, pavement markings, &amp; traffic signs on Kuhio Hwy, Rte 56, between MP 9.0 and MP 10.0.  - 4R Maintenance Resurfacing</t>
  </si>
  <si>
    <t>Hawaii - 0583001 - Maalo Road (RTE 583) Resurfacing, MP 0 - 1.0 - Reconstruct weakened pavement areas, cold plane, resurface, adjust utility boxes, and install guardrails, pavement markings, and traffic signs on Maalo Road, Route 583 - 4R Maintenance Resurfacing</t>
  </si>
  <si>
    <t>Hawaii - 0700049 - Lydgate Park to Kapaa Bike/Pedestrian Path, ( Phase III of the Lihue-Anahola Coastal Bike Path, Bike Plan HI, April '94) - Approximately 2 miles of 12-foot wide, 6-inch thick concrete bike/pedestrian path.  Project starts at the south side of the Wailua River bridge on Kuhio Hwy to the intersection of Kuhio Hwy/Kuloloku Rd. - Facility for pedestrians and bicycles</t>
  </si>
  <si>
    <t>Hawaii - 0831042 - Kamehameha Highway (RTE 83), Bridge Replacement, South Punaluu Bridge - Replace existing concrete S. Punaluu Strm Bridge with new concrete bridge. - Bridge Replacement - No Added Capacity</t>
  </si>
  <si>
    <t>Hawaii - 0951001 - Kalaeloa Blvd (RTE 95), Widening and Reconstruction, Phase 1 - OR&amp;L ROW to Lauwiliwili Street - Widen Kalaeloa Blvd. to six lanes from the O.R. and L. right-of-way to Lauwiliwili Street.  Also signalize Lauwiliwili Street/Kalaeloa Blvd intersection. - Reconstruction - Added Capacity</t>
  </si>
  <si>
    <t>Hawaii - 3405002 - Market Street (RTE 3405) Improvements, Phase 2 - Reconstruction and beautification of Market Street from Kahawai Street to Makuhau Road. Install drainage system, street lights, landscaping and irrigation. - 4R Maintenance Restoration &amp; Rehabiltation</t>
  </si>
  <si>
    <t>Hawaii - 7139001 - Waipio Point Access Road Improvements (RTE 7139) - Construct various improvements including drainage, parking, roadway and pedestrian/bike improvements. - Reconstruction - No Added Capacity</t>
  </si>
  <si>
    <t>Illinois - 000S617 - US 30 - GALT RD TO 0.1 MI E OF PROPHET RD W OF ROCK FALLS - RESURFACING</t>
  </si>
  <si>
    <t>Illinois - 000S618 - US 20 - E STATE ST TO MULBERRY ST IN ROCKFORD - COLD MILLING &amp; RR FLAGGER</t>
  </si>
  <si>
    <t>Illinois - 000S619 - US 6 - ILL 82 IN GENESEO TO STATE ST; STATE STEER TO MUD CREEK IN ATKINSON - PATCHING</t>
  </si>
  <si>
    <t>Illinois - 000S628 - ILL 2 - CEDAR ST / S MAIN ST TO JOHN ST / N MAIN ST; SALEM STREET TO CEDAR STREET IN ROCKFORD - RESURFACING &amp; COLD MILLING</t>
  </si>
  <si>
    <t>Illinois - 000S630 - US 20 &amp; ILL 26 - W OF ILL 26 TO E OF ILL 26  &amp; S OF FAIRVIEW RD TO N US 20B IN FREEPORT - RESURFACING</t>
  </si>
  <si>
    <t>Illinois - 000S630 - VARIOUS - GUARDRAIL END SECTION REPLACEMENTS IN DISTRICT 7 - GUARDRAIL END-SECT REPL</t>
  </si>
  <si>
    <t>Illinois - 000S631 - VARIOUS - PAVEMENT MARKING IN DISTRICT 1 (INTERSTATE ROUTES) - PAVEMENT MARKING</t>
  </si>
  <si>
    <t>Illinois - 000S633 - VARIOUS - VARIOUS - PAVEMENT MARKING</t>
  </si>
  <si>
    <t>Illinois - 000S634 - VARIOUS - PAVEMENT MARKING IN DISTRICT 4 - PAVEMENT MARKING</t>
  </si>
  <si>
    <t>Illinois - 000S637 - VARIOUS - PAVEMENT MARKING IN DISTRICT 7 - PAVEMENT MARKING</t>
  </si>
  <si>
    <t>Illinois - 000S639 - VARIOUS - PAVEMENT MARKING IN DISTRICT 9 - PAVEMENT MARKING</t>
  </si>
  <si>
    <t>Illinois - 000S640 - VARIOUS - GUARDRAIL END SECTION REPLACEMENTS IN DISTRICT 1 - GUARDRAIL END-SECT REPL</t>
  </si>
  <si>
    <t>Illinois - 000S644 - VARIOUS - GUARDRAIL END SECTION REPLACEMENTS IN DISTRICT 4 &amp; PEORIA MPO - GUARDRAIL END-SECT REPL</t>
  </si>
  <si>
    <t>Illinois - 000S645 - VARIOUS - GUARDRAIL END SECTION REPLACEMENTS IN DISTRICT 9 - GUARDRAIL END-SECT REPL</t>
  </si>
  <si>
    <t>Illinois - 000S646 - SPRUCE - GIBSON ST TO SINGER AVE IN NOKOMIS INCLUDING SPRUCE; MADISON ST TO ILL 16 - PARKING IMPROVEMENT</t>
  </si>
  <si>
    <t>Illinois - 000S647 - OR    37A - 26TH ST TO 31ST ST - RESURFACING</t>
  </si>
  <si>
    <t>Illinois - 000S648 - VARIOUS - VARIOUS - GUARDRAIL</t>
  </si>
  <si>
    <t>Illinois - 000S649 - VARIOUS - VARIOUS LOCATIONS IN SOUTH COOK COUNTY - RESURFACING INTERMITTENT</t>
  </si>
  <si>
    <t>Illinois - 000S650 - VARIOUS - VARIOUS LOCATIONS IN CENTRAL COOK COUNTY - RESURFACING INTERMITTENT</t>
  </si>
  <si>
    <t>Illinois - 000S651 - VARIOUS - VARIOUS LOCATIONS IN NORTH COOK COUNTY - RESURFACING INTERMITTENT</t>
  </si>
  <si>
    <t>Illinois - 000S652 - VARIOUS - VARIOUS LOCATIONS IN WILL COUNTY - RESURFACING INTERMITTENT</t>
  </si>
  <si>
    <t>Illinois - 000S653 - VARIOUS - VARIOUS LOCATIONS IN KANE COUNTY - RESURFACING INTERMITTENT</t>
  </si>
  <si>
    <t>Illinois - 000S654 - VARIOUS - VARIOUS LOCATIONS IN DUPAGE COUNTY - RESURFACING INTERMITTENT</t>
  </si>
  <si>
    <t>Illinois - 000S655 - VARIOUS - VARIOUS LOCATIONS IN MCHENRY COUNTY - RESURFACING INTERMITTENT</t>
  </si>
  <si>
    <t>Illinois - 000S656 - VARIOUS - VARIOUS LOCATIONS IN WEST LAKE COUNTY - RESURFACING INTERMITTENT</t>
  </si>
  <si>
    <t>Illinois - 000S657 - VARIOUS - VARIOUS LOCATIONS IN EAST LAKE COUNTY - RESURFACING INTERMITTENT</t>
  </si>
  <si>
    <t>Illinois - 000S658 - I    70 - UNDER ILL 162 - INTERCHANGE RECONSTRUCTN</t>
  </si>
  <si>
    <t>Illinois - 000S659 - KENNEDY EXPY - HUBBARDS CAVE TO I-290 (EISENHOWER EXPY) (RAMP EXTENSION &amp; REMOVAL) - PAVEMENT MARKING</t>
  </si>
  <si>
    <t>Illinois - 000S660 - FAP  377 - US 41 (SKOKIE BLVD) TO MCCORMICK BLVD; CHICAGO AVE TO JUDSON AVE - RESURFACING</t>
  </si>
  <si>
    <t>Illinois - 000S662 - FAP  341 - NORTHWEST HWY TO N CENTRAL AVE - RESURFACING</t>
  </si>
  <si>
    <t>Illinois - 0316035 - ILL 26 - N OF ELKHORN ST TO SCL OF POLO - RESURFACING</t>
  </si>
  <si>
    <t>Illinois - 0317080 - FAP  317 - W OF MCLEAN ST IN GRIDLEY TO W OF I-55 - RESURFACING</t>
  </si>
  <si>
    <t>Illinois - 0323026 - FAP  323 - MOULTRIE CO LINE TO WASHINGTON ST IN TUSCOLA - RESURFACING</t>
  </si>
  <si>
    <t>Illinois - 0326077 - FAP  326 - 0.2 MI S OF ILL 113 TO 0.4 MI N OF I-55 - RESURFACING</t>
  </si>
  <si>
    <t>Illinois - 0326078 - FAP  326 - S OF I-55 TO 0.2 MI S OF ILL 116 - COLD MILLING</t>
  </si>
  <si>
    <t>Illinois - 0326079 - ILL 47 US 30 &amp; ILL 56 - US 30/ILL 56 TO S OF PRAIRIE ST; (WB) RAMP TO ILL 47; PRAIRIE ST TO JERICHO RD; JERICHO RD TO KENDALL CO LINE - RESURFACING</t>
  </si>
  <si>
    <t>Illinois - 0327043 - FAP  327 - 0.1 MI E OF BRUBAKER CREEK TRIB TO METCALF RD - RESURFACING</t>
  </si>
  <si>
    <t>Illinois - 0330050 - FAP  330 - FORKED CREEK 2.1 MI S OF MANHATTAN-MONEE RD - BR DECK OVERLAY</t>
  </si>
  <si>
    <t>Illinois - 0330050 - FAP  330 - E OF LOWE RD E OF KANKAKEE TO W OF ILL 1 (S) - PATCHING</t>
  </si>
  <si>
    <t>Illinois - 0330051 - US   52 - ROCK CREEK (S BRANCH OF FORKED CREEK) - BR DECK OVERLAY</t>
  </si>
  <si>
    <t>Illinois - 0330053 - US   20 - LAKE ST TO N OF I-290 (EISENHOWER EXPY) - RESURFACING</t>
  </si>
  <si>
    <t>Illinois - 0330054 - US   45 - WALNUT AVE TO PROSPECT AVE - RESURFACING</t>
  </si>
  <si>
    <t>Illinois - 0330055 - US12 (RAND) - LEE/MONHEIN - RESURFACING</t>
  </si>
  <si>
    <t>Illinois - 0331048 - Ill 34 - LOVERS LN NEAR WCL OF HARRISBURG TO ECL - PAVING &amp; BR (NEW)</t>
  </si>
  <si>
    <t>Illinois - 0332091 - FAP  332 - TRIM CREEK - BRIDGE JOINT REPAIR</t>
  </si>
  <si>
    <t>Illinois - 0334018 - MAIN ST - WISCONSIN STATE LINE TO ILL 173 (KENOSHA ST) - RESURFACING</t>
  </si>
  <si>
    <t>Illinois - 0335011 - CRYSTAL LAKE RD - ILL 31 TO FOX RIVER - RESURFACING</t>
  </si>
  <si>
    <t>California - 5477003 - Oakley - Oakley Road Pavement Rehabilitation - Rehabilitate local street - Rehabilitate Local Road System</t>
  </si>
  <si>
    <t>California - 5477004 - Oakley - Delta Road Pavement Rehabilitation - Rehabilitate local street - Rehabilitate Local Road System</t>
  </si>
  <si>
    <t>California - 5920116 - Sonoma County - Roadway &amp; Bridge Surface Preservation Program - Rehabilitate local street - Rehabilitate Local Road System</t>
  </si>
  <si>
    <t>California - 5921045 - Napa County - Various Streets and Roads Rehabilitation - Rehabilitate local street - Rehabilitate Local Road System</t>
  </si>
  <si>
    <t>California - 5923088 - Solano County - Various Streets Overlay - Rehabilitate local street - Rehabilitate Local Road System</t>
  </si>
  <si>
    <t>California - 5927068 - Marin County - Various Roads Pavement Rehabilitation - Rehabilitate local street - Rehabilitate Local Road System</t>
  </si>
  <si>
    <t>California - 5928091 - Contra Costa County - Vasco Road Overlay, Segments 3, 4 &amp; 5 - Rehabilitate local street - Rehabilitate Local Road System</t>
  </si>
  <si>
    <t>California - 5933098 - Pavement Rehabilitation of various roadways in Eastern Unincorporated Alameda County  - Rehabilitate local street - Rehabilitate Local Road System</t>
  </si>
  <si>
    <t>California - 5933098 - Alameda County - Redwood Rd and Altamont Pass Rd Rehab - Rehabilitate local street - Rehabilitate Local Road System</t>
  </si>
  <si>
    <t>California - 5934147 - San Francisco - Jones Street Pavement Renovation - Rehabilitate local street - Rehabilitate Local Road System</t>
  </si>
  <si>
    <t>California - 5934148 - San Francisco - Turk Street Pavement Renovation  - Rehabilitate local street - Rehabilitate Local Road System</t>
  </si>
  <si>
    <t>California - 5934149 - San Francisco - Divisadero Street Pavement Renovation - Rehabilitate local street/streetscape improvements - Rehabilitate Local Road System</t>
  </si>
  <si>
    <t>California - 5934150 - San Francisco - 7th Ave &amp; Laguna Honda Pavement Renovation - Rehabilitate local street - Rehabilitate Local Road System</t>
  </si>
  <si>
    <t>California - 5934151 - San Francisco - Geary Boulevard Intersections Paving  - Rehabilitate local street - Rehabilitate Local Road System</t>
  </si>
  <si>
    <t>California - 5935054 - San Mateo County - Various Streets Resurfacing - Rehabilitate local street - Rehabilitate Local Road System</t>
  </si>
  <si>
    <t>California - 5937132 - Santa Clara County - Montague Expressway Phase 3 Rehab - Rehabilitate local street - Rehabilitate Local Road System</t>
  </si>
  <si>
    <t>California - 5937133 - Santa Clara County - Unincorporated Roads Phase 1 Rehab - Rehabilitate local street - Rehabilitate Local Road System</t>
  </si>
  <si>
    <t>California - 5944095 - Monterey County: Espinosa Road  - Overlay Espinosa Road between MP .04 and MP 4.72 - 4R-Maintenance Resurfacing</t>
  </si>
  <si>
    <t>California - 5951124 - Lump Sum Streets and Roads - Roadway Rehab - AC Overlay Various Streets and Roads - System preservation</t>
  </si>
  <si>
    <t>California - 5951125 - Lum Sum for Bridge Projects - Seal Cracks in the Bridge decks in Santa Barbara County - System preservation</t>
  </si>
  <si>
    <t>California - 5951126 - Lump Sum Streets and Roads - Concrete Work - Concrete Sidewalk Installation and Repairs - Various Streets and Roads - System preservation</t>
  </si>
  <si>
    <t>California - 6211078 - SR-905 New Freeway - From I-805 to Otay Mesa Port of Entry - Construct 6-Lane Freeway</t>
  </si>
  <si>
    <t>California - 8051608 - 805 Southbound Auxiliary Lanes - In Chula Vista, from north of H Street to north of Route 54; also on Route 54 (PM 1.6/2,5). - Construct auxiliary lanes to enhance mobility</t>
  </si>
  <si>
    <t>California - 8801058 - ALA-880, FRUITVALE STRUCTURE REHABILITATION - In Oakland, at Fruitvale Avenue Bridge #33-0041. - Rehabilitate bridge</t>
  </si>
  <si>
    <t>California - LAOB408 - I-405 HOV LANE I-10 TO US-101 (NB) - Widen NB I-405 for HOV Lane - Add standard NB HOV lane and standardize SB lanes</t>
  </si>
  <si>
    <t>California - P004133 - Tracy Blvd/Trapper Road Curve Improvement - West of Stockton, from east of Middle River to Trapper Road. Realign curve. - Realign curve to enhance safety</t>
  </si>
  <si>
    <t>California - P020150 - Col-20 Reconstruct Embankment 
 - In Williams, from 0.3 mile east to 0.6 mile west of Route 5. - Reconstruct slope embankment</t>
  </si>
  <si>
    <t>California - P020151 - Spring Valley Thin Overlay - In Yuba County near Marysville, from 0.2 miles west of Spring Valley Road to 0.1 mile east of Marysville Road. -  Maintenance Asphalt Concrete Overlay</t>
  </si>
  <si>
    <t>California - P033068 - Dos Palos and Westley Asphalt Overlay - In Merced County in and near Dos Palos, from Fresno County Line to State Route 152; and in Stanislaus County at and near Westley to 0.1 mile south of Rodgers Road to San Joaquin County line. - Maintenance Rubberized Asphalt Overlay</t>
  </si>
  <si>
    <t>California - P039021 - Pavement Rehabilitation - In La Habra, from Route 90 to Los Angeles County Line; also on Route 72 from Route 39 to Los Angeles County line. - Rehabilitate roadway</t>
  </si>
  <si>
    <t>California - P046042 - Shandon Roadside Rest - Near Shandon - at the Shandon Rest Area - rehabilitate Safety Roadside Rest Area - Rehabilitate safety roadside rest area</t>
  </si>
  <si>
    <t xml:space="preserve">California - P049143 - ED-49 Log Town Safety (SR 49 Near El Dorado - Widen Shoulders) - Near El Dorado, from Ore Court Road to China Hill Road. - Widen shoulders </t>
  </si>
  <si>
    <t>California - P057053 - Upgrade MBGR with Concrete Barrier - In Orange, Anaheim and Fullerton, from West Orangewood Avenue to the Los Angeles County line at various locations.  - Upgrade metal beam guard rail to concrete barrier to enhance safety</t>
  </si>
  <si>
    <t>California - P089094 - EIP - Alpine Co to Route 50 
 - Near Meyers, from Alpine County Line to Route 50. - Water Quality Improvements</t>
  </si>
  <si>
    <t>California - P089094 - EIP - Alpine Co to Route 50 
('Project Name' not listed in TRPA FTIP; SHOPP Lump Sum - Mandates (Storm Water Mitigation) - Near Meyers, from Alpine County Line to Route 50. - Water Quality Improvements</t>
  </si>
  <si>
    <t>California - P095020 - Riv-95 Drainage Improvements - Near Blythe, from 0.4 mile north of Wiley Hill Log Cabin to 0.9 mile south of Wilson Road at various locations. - Improve drainage</t>
  </si>
  <si>
    <t>California - P099519 - Rio Bonito Project 
 - SR 99 Near Biggs - Rio Bonito to SR 162 - Rehabilitate roadway</t>
  </si>
  <si>
    <t>California - P099519 - Rio Bonito Project 
('Project Name' not listed in BCAG FTIP; SHOPP Roadway Preservation Lump Sum) - SR 99 Near Biggs - Rio Bonito to SR 162 - Rehabilitate roadway</t>
  </si>
  <si>
    <t>California - P099520 - Sut-99 Cap M 
(SR 99 Pavement Rehabilitation) - Sutter County, SR 99 near East Nicholas, from Sacramento County line to Route 70. - Rehabilitate Pavement</t>
  </si>
  <si>
    <t>California - P099521 - West Merced Bridge Replacement - In Merced County, from north of V Street to Black Rascal Bridge #39-0131R/L. - Replace bridge</t>
  </si>
  <si>
    <t>California - P134035 - Burbank/Glendale Rubber AC overlay - In Los Angeles County in Burbank, Glendale and Los Angeles, from Bob Hope Drive Undercrossing to State Routes 134/2 Separation. - Maintenance Rubberized Asphalt Overlay</t>
  </si>
  <si>
    <t>California - P145029 - Cottonwood Creek Overlay - Near Madera, from Avenue 5 1/2 to Avenue 11 1/2. - Rehabilitate roadway</t>
  </si>
  <si>
    <t>California - P222001 - Russian River Bridge - 222  - Near Ukiah, at Russian River Bridge #10-80. - Replace bridge</t>
  </si>
  <si>
    <t>California - P710014 - Route 710 Long Life Pavement - In Los Angeles from 0.3 mile south of Firestone Blvd to 0.2 mile south of Slauson Avenue. - Roadway rehabilitation</t>
  </si>
  <si>
    <t>California - Q101127 - In Marin County in San Rafael from 0.8 KM south of Cleman Pedestrian OverCrossing to North San Pedro Undercrossing - Construct HOV lanes and bike path - Construct HOV lanes to reduce congestion</t>
  </si>
  <si>
    <t>California - Q101153 - SF-101, DOYLE DRIVE - In San Francisco at Doyle Drive (Partial).  Contract #4 - SB Battery Tunnel, at-grade detour. - Reconstruct roadway</t>
  </si>
  <si>
    <t>California - S204004 - Chester Avenue Bridge Replacement - In Bakersfield, at Chester Avenue Bridge #50-183. - Replace bridge</t>
  </si>
  <si>
    <t>Illinois - 0840061 - GOVERNOR'S HWY - PAULING RD TO 0.1 MI S OF NORTH PEOTONE RD - RESURFACING</t>
  </si>
  <si>
    <t>Illinois - 0840062 - FAP  840 - US 24 TO MILFORD RD - COLD MILLING</t>
  </si>
  <si>
    <t>Illinois - 0846019 - FAP  846 - I-55 TO WILL CO LINE - COLD MILLING</t>
  </si>
  <si>
    <t>Illinois - 0852011 - OLD MANHATTAN - N BRANCH JACKSON CREEK 4 MI SE OF ILL 53 - BR DECK OVERLAY</t>
  </si>
  <si>
    <t>Illinois - 0870011 - ROHLWING RD - ST CHARLES RD TO MADISON ST - RESURFACING</t>
  </si>
  <si>
    <t>Illinois - 0881018 - I 88 - 0.2 MI E OF MOLINE RD TO LEE CO LINE - COLD MILLING</t>
  </si>
  <si>
    <t>Illinois - 0885040 - FAP  885 - 0.4 MI E OF ILL 147 TO POPE CO LINE - RESURFACING</t>
  </si>
  <si>
    <t>Illinois - 0904117 - FAI   90 - AT SAYRE AVE - BR SUPERSTRUCTURE</t>
  </si>
  <si>
    <t>Illinois - 0904118 - KENNEDY EXPY - AT CENTRAL AVE - BRIDGE PAINTING</t>
  </si>
  <si>
    <t>Illinois - 0943416 - I    94 - W OF M L KING DR TO 130TH ST - SIGNAGE (NEW) RESURFACING &amp; GUARDRAIL</t>
  </si>
  <si>
    <t>Illinois - 0943417 - I    94 - 130TH ST TO US 6 (159TH ST) - SIGNAGE (NEW) RESURFACING &amp; GUARDRAIL</t>
  </si>
  <si>
    <t>Illinois - 0S67098 - IL 38 - E OF LOVES RD TO KANE COUNTY LINE E OF DEKALB - MILLING &amp; RESURFACING</t>
  </si>
  <si>
    <t>Illinois - 1177114 - IL 251 - CHICAGO RD - RESURFACING</t>
  </si>
  <si>
    <t>Illinois - 1323114 - FAS 1323 - IRWIN TO W OF KANKAKEE - COLD MILLING</t>
  </si>
  <si>
    <t>Illinois - 1332015 - OAKTON ST - DES PLAINES RIVER RD TO BUSSE HWY, GREENWOOD AVE TO US 14 (CALDWELL AVE) - RESURFACING</t>
  </si>
  <si>
    <t>Illinois - 1398003 - FAU 1398 - LAKE ST TO THATCHER RD - RESURFACING</t>
  </si>
  <si>
    <t>Illinois - 1459004 - 25TH PL - ILL 43 (HARLEM AVE) TO ILL 50 (CICERO AVE) - RESURFACING</t>
  </si>
  <si>
    <t>Illinois - 1467006 - GOLFVIEW AVE - ILL 171 TO DES PLAINES AVE; ILL 171 TO 31ST ST - RESURFACING</t>
  </si>
  <si>
    <t>Illinois - 1566002 - FAU 1566 - ILL 171 (ARCHER AVE) TO US 45 (96TH AVE) - RESURFACING</t>
  </si>
  <si>
    <t>Illinois - 1618001 - FAU 1618 - GOVERNORS HWY TO DIXIE HWY - RESURFACING</t>
  </si>
  <si>
    <t>Illinois - 1721002 - ILL 336 - 0.3 MI N OF ILL 96 TO US 24 NE OF QUINCY - BRIDGE REPAIR</t>
  </si>
  <si>
    <t>Illinois - 1908001 - FAS 1908 - ILL 4 TO ILL 3 - RESURFACING</t>
  </si>
  <si>
    <t>Illinois - 2370114 - FAS 2370 - PARK ST IN LACON TO WOODFORD CO LINE - RESURFACING</t>
  </si>
  <si>
    <t>Illinois - 2612002 - FAU 2612 - DES PLAINES RIVER, RR CANAL (N ABUTMENT) - BRIDGE JOINT REPAIR</t>
  </si>
  <si>
    <t>Illinois - 2697005 - RD - DES PLAINES RIVER &amp; CANAL - BR DECK OVERLAY</t>
  </si>
  <si>
    <t>Illinois - 2710010 - FAU 2710 - 0.3 MI N OF TOUHY AVE TO DEVON AVE - RESURFACING</t>
  </si>
  <si>
    <t>Illinois - 2711016 - GREEN BAY RD - ILL 120 TO 0.2 MI S OF ILL 137 - RESURFACING</t>
  </si>
  <si>
    <t>Illinois - 2714010 - ROSE AVE - ADDISON ST TO BELMONT AVE - RESURFACING</t>
  </si>
  <si>
    <t>Illinois - 2719001 - FAU 2719 - 47TH ST TO 55TH ST - RESURFACING</t>
  </si>
  <si>
    <t>Illinois - 2759003 - OR   300 - RANDOLPH ST TO ROOSEVELT RD - RESURFACING</t>
  </si>
  <si>
    <t>Illinois - 2843006 - FAU 2843 - GOVERNOR'S HWY TO 183RD ST - RESURFACING</t>
  </si>
  <si>
    <t>Illinois - 2943016 - FAU 2943 - OVER STATE ST, RRS &amp; GRAND CALUMET RIVER - BRIDGE JOINT REPAIR</t>
  </si>
  <si>
    <t>Illinois - 3523006 - NORTHWEST HWY &amp; RAND RD - US 12/45  TO LUNDERGAN AVE E OF I-294 &amp; IL 58 TO US 12/45 - RESURFACING</t>
  </si>
  <si>
    <t>Illinois - 3592005 - FAU 3592 - BURNHAM AVE TO INDIANA STATE LINE - RESURFACING</t>
  </si>
  <si>
    <t>Illinois - 5181040 - FAU 7145 - WINDSOR ROAD - RECONSTRUCTION FROM EAST OF BOULDER DR. TO IL 130 - RECONSTRUCTION</t>
  </si>
  <si>
    <t>Illinois - 5206003 - IL 35 - IL 35 - IMPROVEMENT TO THE DELINEATION OF TRAFFIC LANES AT WALL ST AND 6TH ST. - INTERSECTION IMPROVEMENT</t>
  </si>
  <si>
    <t>Illinois - 5789005 - US 67 - ILL 84 TO I-80 SE OF COLONA - RESURFACING</t>
  </si>
  <si>
    <t>Illinois - 6120001 - FAU 6120 - 0.1 MI N OF US 6 TO 0.9 MI N OF US 6 - RESURFACING</t>
  </si>
  <si>
    <t>Illinois - 6176002 - FAU 6176 - US 45/52 IN BOURBONNAIS TO ILL 50 IN BRADLEY - RESURFACING (3R)</t>
  </si>
  <si>
    <t>Illinois - 9251010 - FAU 9251 - 23RD ST TO 0.1 MI W OF 11TH ST IN BELLEVILLE - RESURFACING</t>
  </si>
  <si>
    <t>Indiana - 0014130 - Small Structure Replacement - US 41 - Over Jane Feddeler Ditch, 0.80 km N of US 231 - Bridge Replacement-No Added Capacity</t>
  </si>
  <si>
    <t>Indiana - 0200195 - Signing Installation/Repair - US 27 - From Ohio State Line to 3.58 miles N of Ohio State Line (Round Barn Rd) - Safety</t>
  </si>
  <si>
    <t>Indiana - 0200539 - Signing    - SR 44 - From I-65 to the WCL of Shelbyville - Safety</t>
  </si>
  <si>
    <t>Indiana - 0200919 - Small Structure Replacement - SR 13 - Over Sharp Ditch, 1.8 miles N of US 24 - Reconstruction-No Added Capacity</t>
  </si>
  <si>
    <t>Indiana - 0201203 - Bridge Deck Replacement - US 41 - NB &amp; SB Bridge over KB and S RR and US 52 EB, 2.45 miles N of SR 18 - Reconstruction-Added Capacity</t>
  </si>
  <si>
    <t>Indiana - 0201204 - Bridge Deck Replacement - US 41 - Bridge over KB and S RR and US 52 EB, 2.45 miles N of SR 18 - Reconstruction-Added Capacity</t>
  </si>
  <si>
    <t>Indiana - 0201213 - Bridge Deck Replacement - SR 75 - Bridge over Kilmore Creek, 3.77 miles N of US 421 - Reconstruction-No Added Capacity</t>
  </si>
  <si>
    <t>Indiana - 0201245 - Bridge Deck Replacement &amp; Widening - SR 56 - Bridge over Laughery Creek, 2.64 miles W of US 50 - Bridge Rehabilitation-No Added Capacity</t>
  </si>
  <si>
    <t>Indiana - 0300092 - Bridge Deck Overlay - I-69 - CR 68 over I-69, 5.5 miles S of SR 8 - Bridge Rehabilitation-No Added Capacity</t>
  </si>
  <si>
    <t>Indiana - 0300093 - Bridge Deck Overlay - I-69 - CR 60 over I-69, 3.2 miles S of SR 8 - Bridge Rehabilitation-No Added Capacity</t>
  </si>
  <si>
    <t>Indiana - 0301057 - Bridge Deck Overlay - SR 10 - Bridge over Clarence Baker Ditch, 0.6 mile E of SR 331 - 4R Maintenance-Restoration &amp; Rehabilitation</t>
  </si>
  <si>
    <t>Indiana - 0400322 - Bridge Deck Replacement - SR 37 - NB bridge over abandoned RR, 3.65 miles S of SR 45 - Bridge Rehabilitation-No Added Capacity</t>
  </si>
  <si>
    <t>Indiana - 0400324 - Bridge Deck Replacement   - SR 37 - SB bridge over abandoned RR, 3.65 miles S of SR 45 - Bridge Rehabilitation-No Added Capacity</t>
  </si>
  <si>
    <t>Indiana - 0401007 - HMA Overlay - US 52 - From 0.72 miles W of SR 352 to US 231 (W jct) - 4R Maintenance-Resurfacing</t>
  </si>
  <si>
    <t>Indiana - 0401287 - Beautification/Wildflowers - US 52 - E side of SR 443 bridge at Happy Hollow Road - Landscaping &amp; Other Scenic Beautification</t>
  </si>
  <si>
    <t>Indiana - 0426013 - Resurfacing - US 50 - From SR 37 N jct to "E" Street in Bedford - 4R Maintenance-Resurfacing</t>
  </si>
  <si>
    <t>Indiana - 0600085 - HMA Overlay - SR 246 - From E jct SR 159 to SR 157 - 4R Maintenance-Resurfacing</t>
  </si>
  <si>
    <t>Indiana - 0600233 - Surface Treatment - SR 3 - From 1.54 mi S of SR 28 to 10.96 mi N of SR 28 (Ritter Rd) in Hartford City - 4R Maintenance-Resurfacing</t>
  </si>
  <si>
    <t>Indiana - 0600605 - HMA Overlay, Preventive Maintenance - SR 48 - From W of Curry Pike to SR-37 - 4R Maintenance - Restoration &amp; Rehabilitation</t>
  </si>
  <si>
    <t>Indiana - 0600651 - New Interchange Construction - US 136 - At US 136 - New Construction</t>
  </si>
  <si>
    <t>Indiana - 0600653 - Bridge Replacement - I-465 - NB ramp over Big Eagle Creek - Bridge-New Construction</t>
  </si>
  <si>
    <t>Indiana - 0600654 - Bridge Replacement - I-465 - US 136 ramps SB over Big Eagle Creek - Bridge-New Construction</t>
  </si>
  <si>
    <t>Indiana - 0600803 - Small Structure Replacement - US 231 - 2.87 miles S of S jct with SR 32 - Reconstruction-No Added Capacity</t>
  </si>
  <si>
    <t>Indiana - 0684011 - Road Rehabilitation - SR 44 - From I-65 to the WCL of Shelbyville - Reconstruction-Added Capacity</t>
  </si>
  <si>
    <t>Indiana - 0710034 - HMA Overlay - SR 149 - From jct SR 130 to jct US 20 - 4R Maintenance-Resurfacing</t>
  </si>
  <si>
    <t>Indiana - 0710042 - HMA Overlay - US 35 - From SR 14 to SR 10 - 4R Maintenance-Resurfacing</t>
  </si>
  <si>
    <t>Indiana - 0710043 - HMA Overlay - US 24 - From N jct of US 35 to S jct of US 35, continuing on SR 29 to Burlington Ave - 4R Maintenance-Resurfacing</t>
  </si>
  <si>
    <t>Indiana - 0710058 - HMA Overlay, Preventative Maintenance - SR 53 - From 93rd Ave to S of 73rd Ave  - 4R Maintenance-Resurfacing</t>
  </si>
  <si>
    <t>Indiana - 0710107 - Bridge Deck Overlay - I-69 - Hursh Road over I-69, 9.7 miles S of SR 8 - Bridge Rehabilitation-No Added Capacity</t>
  </si>
  <si>
    <t>Indiana - 0710141 - Bridge Deck Replacement - I-69 - NB Bridge over Wabash River, 0.83 miles S of US 224 - Bridge Rehabilitation-No Added Capacity</t>
  </si>
  <si>
    <t>Indiana - 0710144 - Install New Guard Rail - I-69 - Various locations along I-69 median in Dekalb County - Safety</t>
  </si>
  <si>
    <t>Indiana - 0710147 - Install New Guard Rail-Cable Safety Barrier - I-70 - Various locations in Vigo, Hendricks and Morgan counties - Safety</t>
  </si>
  <si>
    <t>Indiana - 0710148 - Install New Guard Rail - Cable Safety Barrier - I-74 - Various locations  - Safety</t>
  </si>
  <si>
    <t>Indiana - 0710390 - HMA Overlay, Preventive Maintenance - SR 58 - From N jct with SR 67 to SR 57 - 4R Maintenance-Resurfacing</t>
  </si>
  <si>
    <t>Indiana - 0710432 - HMA Overlay - US 31 - From SR 56 to SR 250 - 4R Maintenance-Restoration &amp; Rehabilitation</t>
  </si>
  <si>
    <t>Indiana - 0710470 - Install Loop Detector - Various - At various locations in Lake and Marshall Counties - Safety</t>
  </si>
  <si>
    <t>Indiana - 0710502 - HMA Overlay, Preventative Maintenance - SR 3 - From S jct with SR 7 S of Vernon to US 50 - 4R Maintenance-Resurfacing</t>
  </si>
  <si>
    <t>Indiana - 0710510 - Install Loop Detector - Various -At various locations in Lake and Porter Counties - Safety</t>
  </si>
  <si>
    <t>Indiana - 0710581 - Bridge Deck Replacement - US 31 - NB Bridge over abandoned CSX RR, 1.19 miles S of US 24 - Reconstruction-No Added Capacity</t>
  </si>
  <si>
    <t>Indiana - 0710582 - Bridge Deck Replacement - US 31 - SB Bridge over adandoned CSX RR, 1.19 miles S of US 24 - Reconstruction-No Added Capacity</t>
  </si>
  <si>
    <t>Indiana - 0710622 - HMA Overlay - I-65 - From 0.2 mi N of US 52 to 5.86 mi S of SR 28 - 4R Maintenance-Restoration &amp; Rehabilitation</t>
  </si>
  <si>
    <t>Indiana - 0710650 - PCCP Cleaning &amp; Sealing Joints - SR 37 - From 1.32 mi S of SR 60 S jct to 0.97 mi N of SR 60 N jct - 4R Maintenance-Restoration &amp; Rehabilitation</t>
  </si>
  <si>
    <t>Indiana - 0710694 - HMA Overlay - SR 56 - From district line to Highland Creek Bridge - 4R Maintenance-Resurfacing</t>
  </si>
  <si>
    <t>Indiana - 0710824 - HMA Overlay, Preventive Maintenance - SR 61 - From 0.81 mi N of SR 62 to 0.02 mi S of SR 68 - 4R Maintenance-Resurfacing</t>
  </si>
  <si>
    <t>Indiana - 0711020 - Wedge and Level - US 24 - Between CR 300E and CR 425E - 4R Maintenance-Resurfacing</t>
  </si>
  <si>
    <t>Indiana - 0711022 - HMA Overlay - SR 15 - From 3.02 miles S of US 30 (Kincaid St to 2.02 miles S of US 30 (Market Street - 4R Maintenance-Resurfacing</t>
  </si>
  <si>
    <t>Indiana - 0711024 - HMA Overlay, Preventive Maintenance - SR 9 - N&amp;S of SR 8 and on SR 8 from SR 9 in Albion - 4R Maintenance-Resurfacing</t>
  </si>
  <si>
    <t>Indiana - 0800005 - Pipe Lining - SR 145 - From 1.6 miles N to 9.8 miles N of SR 1 - Reconstruction-No Added Capacity</t>
  </si>
  <si>
    <t>Indiana - 0800006 - Wedge And Level - SR 164 - From US 231 to 0.47 mi E of US 231 - 4R Maintenance - Resurfacing</t>
  </si>
  <si>
    <t>Indiana - 0800237 - Bridge Painting - Various - Various locations within the Crawfordsville District - Bridge Rehabilitation-No Added Capacity</t>
  </si>
  <si>
    <t>Indiana - 0800389 - PCCP Patching - US 31 - 4.11 mi N of SR 250 - Reconstruction-Added Capacity</t>
  </si>
  <si>
    <t>Indiana - 0800434 - Wedge And Level - SR 10 - From SR 49 to US 421 - 4R Maintenance-Resurfacing</t>
  </si>
  <si>
    <t>Indiana - 0800438 - Wedge And Level - SR 17 - From Olive Trail to LaPorte Street in Plymouth - 4R Maintenance-Resurfacing</t>
  </si>
  <si>
    <t>Indiana - 0800439 - Wedge And Level - SR 23 - From SR 8 to US 30 - Reconstruction-No Added Capacity</t>
  </si>
  <si>
    <t>Indiana - 0800440 - Wedge And Level - SR 16 - Various locations from US 231 and US 421 - 4R Maintenancce-Resurfacing</t>
  </si>
  <si>
    <t>Indiana - 0800475 - HMA Overlay, Preventative Maintenance - SR 25 - From 0.57 mile W of SR 15 (Walnut Creek bridge) to SR 15 - 4R Maintenance-Resurfacing</t>
  </si>
  <si>
    <t>Indiana - 0800516 - Traffic Signal Modernization - SR 11 - At CR 450S - Safety</t>
  </si>
  <si>
    <t>Indiana - 0800831 - Surface Treatment - SR 43 - From 1.93 mi N of I-65 NBL to 0.60 mi S of SR 18 (Moots Creek Br) - 4R Maintenance-Resurfacing</t>
  </si>
  <si>
    <t>Indiana - 0800984 - Surface Treatment, Microsurface - US 24 - From 0.74 miles E of SR 114 to 0.54 mile W of U-69 - 4R Maintenance-Resurfacing</t>
  </si>
  <si>
    <t>Indiana - 0810108 - Raised Pavement Markings, New - Various - Various locations within the LaPorte District - Safety</t>
  </si>
  <si>
    <t>Indiana - 0810123 - Pipe Lining - I-64 - 0.96 mile E of SR 161 - Reconstruction-No Added Capacity</t>
  </si>
  <si>
    <t>Indiana - 0810124 - Pipe Lining - I-64 - From 4.92 mile E of I-164 to .78 mile W of SR 66 - Reconstruction-No Added Capacity</t>
  </si>
  <si>
    <t>Indiana - 0810342 - HMA Overlay, Preventive Maintenance - US 31 - Young's Creek Bridge to Westview Dr - 4R Maintenance - Resurfacing</t>
  </si>
  <si>
    <t>Indiana - 0810388 - Surface Treatment, Ultrathin Bonded Wearing Course - SR 243 - From I-70 WB ramps to 0.01 mile S of US 40 - 4R Maintenance-Resurfacing</t>
  </si>
  <si>
    <t>Indiana - 0810390 - Surface Treatment, Microsurface - US 421 - From Michigan Road to Jefferson/Ripley County Line - 4R Maintenance-Resurfacing</t>
  </si>
  <si>
    <t>Indiana - 0810391 - Surface Treatment, Microsurface - SR 7 - From Industrial Drive to County Road 480N - 4R Maintenance-Resurfacing</t>
  </si>
  <si>
    <t>Indiana - 0810411 - HMA Overlay, Preventative Maintenance - SR 46 - From SR 446 to SR 135 - 4R Maintenance-Resurfacing</t>
  </si>
  <si>
    <t>Indiana - 0810413 - HMA Overlay, Preventative Maintenance - SR 7 - From 1.52 miles N of Clifty Creek Drive to SR 3 - 4R Maintenance-Resurfacing</t>
  </si>
  <si>
    <t>Indiana - 0810415 - HMA Overlay, Preventive Maintenance - SR 46 - From SR 1 to US 52 - 4R Maintenance-Resurfacing</t>
  </si>
  <si>
    <t>Indiana - 0818022 - Bridge Replacement - US 421 - Over Little Monon Creek (McKillip Dtich), 1.16 km S of SR 16 - Bridge Replacement - Added Capacity</t>
  </si>
  <si>
    <t>Indiana - 0900008 - New Bridge Construction - SR 44 - 6.4 miles E of Johnson/Shelby county line over Roberts Ditch - Bridge Replacement-Added Capacity</t>
  </si>
  <si>
    <t>Indiana - 0900048 - Surface Treatment, Microsurface - SR 28 - From 0.01 mile E of US 52 E jct to 0.07 mile W of CR 800W - 4R Maintenance-Resurfacing</t>
  </si>
  <si>
    <t>Indiana - 0900048 - Pipe Lining - I-64 - Various locations in Posey, Vanderburgh and Spencer counties - Reconstruction-No Added Capacity</t>
  </si>
  <si>
    <t>Indiana - 0900238 - New Bridge Construction - SR 44 - 1.05 miles E of I-65 over Amity Ditch - Bridge-New Construction</t>
  </si>
  <si>
    <t>Indiana - 1004017 - Bridge Replacement - SR 32 - Bridge over Sparrow Creek, 0.90 mile E of SR 1 - Bridge Replacement-No Added Capacity</t>
  </si>
  <si>
    <t>Indiana - 2195026 - Median Construction - US 33 - From 0.19 miles S of US 20 to 1.466 miles S of US 20 bypass - New Construction</t>
  </si>
  <si>
    <t>Indiana - 2195026 - New Sign Installation - US 33 - From 0.31 miles S to 1.73 miles S of US 20 bypass - Safety</t>
  </si>
  <si>
    <t>Indiana - 2195026 - Traffic Signal Modernization - US 33 - At Sunnyside Ave, 0.93 mile S of Us 20 bypass - Safety</t>
  </si>
  <si>
    <t>Indiana - 2195026 - Traffic Signal Modernization - US 33 - At Mishawaka Rd (CR 20), 1.30 miles S of US 20 bypass - Safety</t>
  </si>
  <si>
    <t>Indiana - 2195026 - Traffic Signal Modernization - US 33 - At Lewis Ave, 1.49 miles S of US 20 bypass - Safety</t>
  </si>
  <si>
    <t>Indiana - 2195026 - Closed Loop Interconnect System - US 33 - From 0.93 miles S (Sunnyside Ave) to 1.70 mile S (CR 15) of US 20 bypass - Safety</t>
  </si>
  <si>
    <t>Indiana - 2195026 - Bridge Deck Replacement and Widening - US 33 - Bridge over Yellow Creek/Leedy Ditch, 0.59 mile S of US 20 bypass - Reconstruction-No Added Capacity</t>
  </si>
  <si>
    <t>Indiana - 2195026 - Railroad Protection &amp; Surface - At N&amp;S RR crossing (Sunnyside Ave/Concord Mall), 0.93 mile S of US 20 bypass - Safety</t>
  </si>
  <si>
    <t>Indiana - 2493013 - Road Reconstruction(3R/4R Standards) - US 27 - From Ohio State Line to 3.58 miles N of Ohio State Line (Round Barn Rd) - Reconstruction-Added Capacity</t>
  </si>
  <si>
    <t>Indiana - 3325007 - Bridge Replacement - SR 17 - Bridge over Starr Ditch , 1.77 miles S of SR 14 - Bridge Replacement - Added Capacity</t>
  </si>
  <si>
    <t>Indiana - 3632005 - Bridge Replacement - US 40 - Bridge over White Lick Creek, 0.39 mile W of SR 267 - Reconstruction-No Added Capacity</t>
  </si>
  <si>
    <t>Indiana - 3677012 - Intersection Improvement w/Added Turn Lanes - SR 54 - At CR 50S, 1.39 miles W of SR 159 - Reconstruction-No Added Capacity</t>
  </si>
  <si>
    <t>Indiana - 3677012 - New Bridge, Precast 3 Sided Culvert - SR 54 - Bridge over Tributary to Buttermilk Creek - Bridge-New Construction</t>
  </si>
  <si>
    <t>Indiana - 4072004 - Bridge Replacement - SR 356 - Over Town Creek, 0.34 miles E of SR 203 - Bridge Replacement-No Added Capacity</t>
  </si>
  <si>
    <t>Indiana - 4303009 - Intersection Improvement w/Added Turn Lanes - SR 11 - AT CR 450S - Reconstruction-No Added Capacity</t>
  </si>
  <si>
    <t>Indiana - 4923003 - Bridge Deck Replacement &amp; Widening - SR 341 - Bridge over I-74, 0.87 miles N of US 136 - Bridge Rehabilitation-No Added Capacity</t>
  </si>
  <si>
    <t>Indiana - 5171008 - Small Structure Replacement - SR 331 - Over Madison Township Dtich, 8.2 miles S of US 33 - Reconstruction-No Added Capacity</t>
  </si>
  <si>
    <t>Indiana - 5639005 - Sight Distance Improvement - SR 250 - At Scott Ridge Road (CR 950E), 1.5 miles W of SR 129 - Safety</t>
  </si>
  <si>
    <t>Indiana - 9031815 - Small Structure Replacement - SR 19 - Over Fisher-Gordon Ditch, 2.7 miles N of US 6 - Reconstruction-No Added Capacity</t>
  </si>
  <si>
    <t>Indiana - 9901720 - Bridge Repacement - US 20 - Bridge (Over US 20) under Locust Rd, 0.99 mile E of SR 23 - Reconstruction-No Added Capacity</t>
  </si>
  <si>
    <t>Indiana - 9901740 - Bridge Replacement - SR 49 - Bridge over Pleasant Township Ditch, 1.69 miles S of SR 8 - Reconstruction-No Added Capacity</t>
  </si>
  <si>
    <t>Indiana - 9999193 - Bridge Painting - SR 49  NBL and SBL over US 30 and SR 2 - Bridge Rehabilitation - No Added Capacity</t>
  </si>
  <si>
    <t>Indiana - 9999194 - Bridge Painting - SR 49- Calumet Ave (Old 49) over SR 49, US 6 EB and WB over SR 49 - Bridge Rehabilitation - No Added Capacity</t>
  </si>
  <si>
    <t>Indiana - 9999231 - Intersection. Improvement W/ Added Turn Lanes - SR 25 - At CR 575W and 500W - Reconstruction-Added Capacity</t>
  </si>
  <si>
    <t>Indiana - 9999235 - Surface Treatment Ultrathin Bonded Wearing Course - SR 11 - From SR 250 to US 50 - 4R Maintenance-Resurfacing</t>
  </si>
  <si>
    <t>Iowa - 0000662 - GW Carver Avenue: Stange Road to Bloomington Road - GW Carver Avenue: Stange Road to Bloomington Road, Pavement Rehab - Pavement Rehab</t>
  </si>
  <si>
    <t>Iowa - 0022044 - In Clarinda From W. Of State St. E. To W. Jct. US 71 - In Clarinda From W. Of State St. E. To W. Jct. US 71 - Pavement Rehabilitation</t>
  </si>
  <si>
    <t>Iowa - 0028035 - Ia. 2 From W. Jct. US 63 E. To E. Jct. US 63  - Ia. 2 From W. Jct. US 63 E. To E. Jct. US 63  - Pavement Rehabilitation</t>
  </si>
  <si>
    <t>Iowa - 0031075 - OVER BIG SIOUX RIVER N. OF WESTFIELD  - OVER BIG SIOUX RIVER N. OF WESTFIELD  - Replace Existing Bridge</t>
  </si>
  <si>
    <t>Iowa - 0032053 - IA 3 over Brooke Creek 6.1 Miles W. of US 71  - IA 3 over Brooke Creek 6.1 Miles W. of US 71  - Replace Existing Bridge</t>
  </si>
  <si>
    <t>Iowa - 0064152 - NW 111th Street/Hickman Road Intersection Improvement: Expansion of existing intersection capacity - NW 111th Street/Hickman Road Intersection Improvement: Expansion of existing intersection capacity, Pavement Widening - Pavement Widening</t>
  </si>
  <si>
    <t>Iowa - 0074017 - From 0.5 Mile W. Of Calhoun Co. Line E. To US 169  - From 0.5 Mile W. Of Calhoun Co. Line E. To US 169  - Pavement Rehabilitation</t>
  </si>
  <si>
    <t>Iowa - 0092021 - From E. Of Reloc. Ia. 60 E. To W. Of E. Jct. Co. Rd. L-58 - From E. Of Reloc. Ia. 60 E. To W. Of E. Jct. Co. Rd. L-58 - Pavement Rehabilitation</t>
  </si>
  <si>
    <t>Iowa - 0132615 - Adventureland Drive NW: Phase 2 - .25 west of NW 34th Avenue west to Bass Pro Shop Drive - Adventureland Drive NW: Phase 2 - .25 west of NW 34th Avenue west to Bass Pro Shop Drive, Grade and Pave - Grade and Pave</t>
  </si>
  <si>
    <t>Iowa - 0155664 - Lincoln Way: Hickory Drive to 300' East of Marshall Ave. - Lincoln Way: Hickory Drive to 300' East of Marshall Ave., Pavement Rehab - Pavement Rehab</t>
  </si>
  <si>
    <t>Iowa - 0155665 - Skunk River Trail: River Valley Park to Carr Pool - Skunk River Trail: River Valley Park to Carr Pool, Trail Construction - Ped/Bike Grade &amp; Pave</t>
  </si>
  <si>
    <t>Iowa - 0161017 - From Eldon N. to Old US 34  - From Eldon N. to Old US 34  - Pavement Rehabilitation</t>
  </si>
  <si>
    <t>Iowa - 0161018 - From Eldon E. To Selma  - From Eldon E. To Selma  - Pavement Rehabilitation</t>
  </si>
  <si>
    <t>Iowa - 0241017 - From ECL New Hampton E. To W. Jct. Co. Rd. V-56 In Lawler  - From ECL New Hampton E. To W. Jct. Co. Rd. V-56 In Lawler  - Pavement Rehabilitation</t>
  </si>
  <si>
    <t>Iowa - 0241020 - From ECL Of Lawler E. To Co. Rd. V-68 In Jackson Jct.  - From ECL Of Lawler E. To Co. Rd. V-68 In Jackson Jct.  - Pavement Rehabilitation</t>
  </si>
  <si>
    <t>Iowa - 0285612 - NISHNA ST: Nishna Street Bridge - NISHNA ST: Nishna Street Bridge, Bridge Replacement - Bridge Rehab</t>
  </si>
  <si>
    <t>Iowa - 0285613 - Olive St:14th St to 22nd St - Olive St:14th St to 22nd St, Pavement Rehab - Pavement Rehab</t>
  </si>
  <si>
    <t>Iowa - 0291068 - OVER PLUM CREEK 0.5 MILE S. CO. RD. J-24 (NBL/SBL) - OVER PLUM CREEK 0.5 MILE S. CO. RD. J-24 (NBL/SBL) - Replace Existing Bridge</t>
  </si>
  <si>
    <t>Iowa - 0291069 - OVER COUNTY ROAD J-24 (NBL/SBL)  - OVER COUNTY ROAD J-24 (NBL/SBL)  - Replace Existing Bridge</t>
  </si>
  <si>
    <t>Iowa - 0291075 - FROM 1.5 MILE N. OF CO. RD. J-26 N. TO 1.5 MILE N. OF CO. RD. J-24(PCC OVERLAY NBL/HMA RESURFACE SBL) - FROM 1.5 MILE N. OF CO. RD. J-26 N. TO 1.5 MILE N. OF CO. RD. J-24(PCC OVERLAY NBL/HMA RESURFACE SBL) - Pavement Rehabilitation</t>
  </si>
  <si>
    <t>Iowa - 0292054 - S.B &amp; N.B. I-29 OVER SAINT MARYS CREEK 0.9 MI. S. OF IA 370  - S.B &amp; N.B. I-29 OVER SAINT MARYS CREEK 0.9 MI. S. OF IA 370  - Replace Existing Bridge</t>
  </si>
  <si>
    <t>Iowa - 0292065 - FROM 3 MILES N. OF N. JCT. US 34 N. TO POTTAWATTAMIE CO. LINE(PCC OVERLAY NBL/HMA RESURFACE SBL) - FROM 3 MILES N. OF N. JCT. US 34 N. TO POTTAWATTAMIE CO. LINE(PCC OVERLAY NBL/HMA RESURFACE SBL) - Pavement Rehabilitation</t>
  </si>
  <si>
    <t>Iowa - 0295100 - From just south of Co. Rd. F-20 In Harrison Co.  N. To just north of Ia. 175(NBL/SBL) - From just south of Co. Rd. F-20 In Harrison Co.  N. To just north of Ia. 175(NBL/SBL) - Replace Existing Pavement</t>
  </si>
  <si>
    <t>Iowa - 0296167 - I-29 From just north of Ia. 175 N. To Woodbury Co. Line (NBL and  SBL) - I-29 From just north of Ia. 175 N. To Woodbury Co. Line (NBL and  SBL) - Pavement Rehabilitation</t>
  </si>
  <si>
    <t>Iowa - 0296182 - SOUTH BOUND OVER ROBINSON DITCH 3.1 MILES S. OF WOODBURY CO. LINE - SOUTH BOUND OVER ROBINSON DITCH 3.1 MILES S. OF WOODBURY CO. LINE - Replace Existing Bridge</t>
  </si>
  <si>
    <t>Iowa - 0306151 - US 30 From E. Of Tama/Toledo E. To Benton Co. Line  - US 30 From E. Of Tama/Toledo E. To Benton Co. Line  - Pavement Rehabilitation</t>
  </si>
  <si>
    <t>Iowa - 0351105 - U.S. HIGHWAY 34 OVER INTERSTATE 35  - U.S. HIGHWAY 34 OVER INTERSTATE 35  - Replace Existing Bridge</t>
  </si>
  <si>
    <t>Iowa - 0351111 - From Decatur Co. Line N. To US 34(SBL)  - From Decatur Co. Line N. To US 34(SBL)  - Replace Existing Pavement</t>
  </si>
  <si>
    <t>Iowa - 0351112 - I-35 From Decatur Co. Line N. To US 34 (NBL) - I-35 From Decatur Co. Line N. To US 34 (NBL) - Pavement Rehabilitation</t>
  </si>
  <si>
    <t xml:space="preserve">Iowa - 0351116 - US 34 INTERCHANGE W. OF OSCEOLA  - US 34 INTERCHANGE W. OF OSCEOLA  - Replace Existing Pavement w/ Bridge </t>
  </si>
  <si>
    <t>Iowa - 0352337 - From Clarke Co. Line N. To 2 MI. S. of IA 92 near Clanton Creek (NBL/SBL) - From Clarke Co. Line N. To 2 MI. S. of IA 92 near Clanton Creek (NBL/SBL) - Pavement Rehabilitation</t>
  </si>
  <si>
    <t>Iowa - 0523031 - US 52 From Just S. Of NCL Garnavillo N. to Just S. of IA 13 - US 52 From Just S. Of NCL Garnavillo N. to Just S. of IA 13 - Pavement Rehabilitation</t>
  </si>
  <si>
    <t>Iowa - 0587631 - 23rd Street : from Grant St (US 67) to Central Ave - 23rd Street : from Grant St (US 67) to Central Ave, Pavement Rehab - Pavement Rehab</t>
  </si>
  <si>
    <t>Iowa - 0611122 - FT. MADISON BYPASS - AT ONE LOCATION ON US 61 (FORT MADISON BY-PASS) JUST N. OF IA. 2 INTERCHANGE - Construct Bypass Around Ft. Madison</t>
  </si>
  <si>
    <t>Iowa - 0611124 - FT. MADISON BYPASS - FORT MADISON BY-PASS FROM IA 2 NE TO S. OF CHALK RIDGE RD - Construct Bypass Around Ft. Madison</t>
  </si>
  <si>
    <t>Iowa - 0611129 - FT. MADISON BYPASS - AT ONE LOCATION ON U.S. 61 (FORT MADISON BY-PASS) AT CO. RD. J-40 INTERCHANGE - Construct Bypass Around Ft. Madison</t>
  </si>
  <si>
    <t>Iowa - 0611132 - FT. MADISON BYPASS - FORT MADISON BY-PASS FROM CO. RD. J-40 E. TO JUST E. OF CO RD X-32 - Construct Bypass Around Ft. Madison</t>
  </si>
  <si>
    <t>Iowa - 0611162 - FT. MADISON BYPASS - AT ONE LOCATION ON CO. RD. X-32 JUST N. OF INTERCHANGE OF CO. RD. X-32 AND U.S. 61 (FORT MADISON BY-PASS) - Construct Bypass Around Ft. Madison</t>
  </si>
  <si>
    <t>Iowa - 0611165 - FT. MADISON BYPASS - AT ONE LOCATION ON  US 61 (FORT MADISON BY-PASS) JUST S. OF BLUFF ROAD - Construct Bypass Around Ft. Madison</t>
  </si>
  <si>
    <t>Iowa - 0625078 - J18: Rathbun Lake Multi-Use Trail-Culvert Extension at Highway J18 and Ham Creek - J18: Rathbun Lake Multi-Use Trail-Culvert Extension at Highway J18 and Ham Creek, Trail Construction - Ped/Bike Grade &amp; Pave</t>
  </si>
  <si>
    <t>Iowa - 0625079 - Rathbun Lake Trail: Rathbun Lake Multi-Use Trail - Phase I - Rathbun Lake Trail: Rathbun Lake Multi-Use Trail - Phase I, Trail Construction - Ped/Bike Grade &amp; Pave</t>
  </si>
  <si>
    <t>Iowa - 0633078 - US 63 From Just S. Of  210th St. N. To ECL Of New Sharon - US 63 From Just S. Of  210th St. N. To ECL Of New Sharon - Pavement Rehabilitation</t>
  </si>
  <si>
    <t>Iowa - 0691038 - From Just N. Of I-35 N. To SCL Of Osceola  - From Just N. Of I-35 N. To SCL Of Osceola  - Pavement Rehabilitation</t>
  </si>
  <si>
    <t>Iowa - 0694092 - US 69: IA 160 to 1st Street - US 69: IA 160 to 1st Street, Pavement Rehab - Pavement Rehab</t>
  </si>
  <si>
    <t>Iowa - 0711030 - From E. Jct. Ia. 2 In Clarinda N. To US 34  - From E. Jct. Ia. 2 In Clarinda N. To US 34  - Pavement Rehabilitation</t>
  </si>
  <si>
    <t>Iowa - 0715068 - From 1 Mile N. Of Carroll N. To E. Jct. Ia. 175 In Auburn  - From 1 Mile N. Of Carroll N. To E. Jct. Ia. 175 In Auburn  - Pavement Rehabilitation</t>
  </si>
  <si>
    <t>Georgia - 0001369 - CR 76/OLD GA 39  @  DRAG NASTY CREEK 9 MI N OF FORT GAINES - This project will replace the structurally deficient bridge on CR 76 over Drag Nasty Creek with a new 180' x 28' reinforced concrete bridge.  The existing approaches consist of two 9 ft travel lanes, 5ft grass shoulders with open ditches.  The proposed ap - Bridge Replacement with No Added Capacity</t>
  </si>
  <si>
    <t>Georgia - 0001418 - SR 2/BATTLEFIELD PARKWAY  @  CR 6/PINE GROVE ROAD - This project consists of reconstructing the left turns from SR 2 from a Type A median crossover to a Type B.  Also, this project will add left turn lanes from CR 6/Pine Groove Rd. to SR 2. - Safety Improvements</t>
  </si>
  <si>
    <t>Georgia - 0002734 - CR 203/GLISSON ROAD  @  WOLFE CREEK 6 MI SOUTH OF METTER - This project is a bridge replacement on C.R. 203 / Glisson Road @ Wolfe Creek.  The existing bridge, constructed in 1955, is load limited with a sufficiency rating of 27. - Bridge Replacement with No Added Capacity</t>
  </si>
  <si>
    <t>Georgia - 0002841 - CR 223/PORTAL HIGHWAY  @  LITTLE STOCKING HEAD CREEK - This project is a bridge replacement on C.R. 223/Portal Highway @ Little Stocking Head Creek in Candler County, 5 miles north of Metter.  The existing bridge, constructed in 1967, is load limited with a sufficency rating of 21. - Bridge Replacement with No Added Capacity</t>
  </si>
  <si>
    <t>Georgia - 0002842 - CR 223/PORTAL HWY  @  BIG BRANCH&amp; @ LOTTS CREEK 8 MI N OF METTER - This project is a bridge replacement on C.R. 223/Portal Highway @ Big Branch and @ Lotts Creek in Bulloch/Candler Counties.  The existing bridges, constructed in 1953, are 27.5' wide with sufficiency ratings of 24 and 16, respectively. - Bridge Replacement with No Added Capacity</t>
  </si>
  <si>
    <t>Georgia - 0003769 - CR 85/KIMBALL BRIDGE ROAD  @  CR 103/WATERS ROAD - Intersection improvements on Kimball Bridge Rd at Waters Rd in Fulton County will provide Kimball Bridge Rd. one left turn lane, a through lane and one right turn lane. Westbound Kimball Bridge Rd. a left turn lane and a combined through and right turn la - Safety Improvements</t>
  </si>
  <si>
    <t>Georgia - 0004456 - MCGINNIS FERRY RD EXT FM L'VILLE-SUWANEE TO SATELLITE BLVD - This proposed project will connect to the existing intersection of McGinnis Ferry Road and Satellite Boulevard, with only minor improvements to Satellite Boulevard and McGinnis Boulevard.  The roadway will continue east where Burnette Road will be widened - Construction of New Roads</t>
  </si>
  <si>
    <t>Georgia - 0006597 - VETERANS PARKWAY STREETSCAPE IMPROVEMENTS - Streetscape on Veterans Pkwy SR 1/US 27 beginning at 8th Street and extending northerly to 13th Street.  The total length of the project is .65 mile.  Improvements consists of streetscape elements.  Pedestrian facilities would be improved, street trees wo - Other Enhancements</t>
  </si>
  <si>
    <t>Georgia - 0006810 - CR 5190/SOUTH &amp; NORTH HAIRSTON ROAD  @  7 LOCS - The proposed project is entirely contained within Dekalb County.  The project consists of the South and North Hairston Road corridors from Kenilworth Drive to Mainstreet Park Drive.  The total project length is approximately 1.2 miles.  The project encomp - Traffic Management/Traffic Engineering</t>
  </si>
  <si>
    <t>Georgia - 0006825 - SR 13/BUFORD HWY FM N OF DEKALB CO LINE TO SUGARLOAF PKWY - The proposed project along Buford Hwy. in Gwinnett County will upgrade signal equipment and install fiber optic interconnect. Installation of ITS on Buford Highway from Global Forum Boulevard to Sugarloaf Pkwy for a total of 11 miles.
 - Traffic Management/Traffic Engineering</t>
  </si>
  <si>
    <t>Georgia - 0006829 - SUGARLOAF PKWY FM SR 20 TO PEACHTREE INDUSTRIAL BLVD - This project includes the design of fiber optic communications cable and closed-circuit television (CCTV) cameras along Sugarloaf Parkway from Peachtree Industrial Boulevard in Duluth to SR 20/Grayson Highway in Lawrenceville. The approximate length of th - Traffic Management/Traffic Engineering</t>
  </si>
  <si>
    <t>Georgia - 0008235 - SPALDING COUNTY SIGNAL UPGRADE PROGRAM - PHASE I - This project consists of traffic signal upgrades in the City of Griffin at the following locations: Poplar St. @ 6th St., Poplar St. @ 8th St., Poplar St. @ 9th St., Poplar St. @ 10th St., Solomon St. @ 4th St., Solomon St. @ 5th St., Solomon St. @ 6th St - Traffic Management/Traffic Engineering</t>
  </si>
  <si>
    <t>Georgia - 0008236 - SPALDING COUNTY SIGNAL UPGRADE PROGRAM - PHASE II - This project consists of traffic signal upgrades at the following intersections: College St. @ 6th St., Hill St. @ Chappell St., Chappell St. @ 9th St., Quilly St. @ 9th St., W. Ellis @ N. Pine Hill. - Traffic Management/Traffic Engineering</t>
  </si>
  <si>
    <t>Georgia - 0133005 - SR 234/GILLIONVILLE RD FM EIGHT MILE RD TO LOCKETT STATION - This project widens/reconstructs Gillionville Road from Eight Mile Road to Lockett Station Road.   The existing two lane roadway will be widened to four lanes, with bike lanes and a 5 foot sidewalk in each direction divided by a 14 foot flush median.  The - Major Widening</t>
  </si>
  <si>
    <t>Georgia - 0641049 - SR 25/OCEAN HIGHWAY  @  NS RAILROAD 5 MI N OF SAVANNAH - This project consists of the replacement of the US 17/SR 25 bridge over Norfolk Southern Railroad approximately 5.5 miles north of Savannah in Port Wentworth.  The new structure will be a 177-ft long with two 12-ft lanes and 6-ft sidewalks.  Traffic will  - Bridge Replacement with No Added Capacity</t>
  </si>
  <si>
    <t>Georgia - 0998001 - I-85  @  SR 324/GRAVEL SPRINGS RD 4.5 MI SE OF BUFORD - This project consists of the replacement of the bridge over I-85 and widening of SR 324 approaching the bridge.  SR 324 will be widened to a four-lane divided curb and gutter facility with a 24 foot raised median.   - Bridge Replacement with Added Capacity</t>
  </si>
  <si>
    <t>Georgia - 9161001 - CS 1985/MITCHELL STREET  @  SOUTHERN RAILROAD .2 MI W OF SR 3E - The proposed project would replace the existing Mitchell Street Bridge located over CSX Railroad between Techwood Drive and Spring Street. The existing bridge is in need of replacement due to inadequate load limits and a low sufficiency rating of 38.1. Th - Bridge Replacement with No Added Capacity</t>
  </si>
  <si>
    <t>Georgia - M003896 - SR 50 FROM E OF CR 84/QUITMAN TO W OF CS 601/RANDOLPH - This project is the milling and resurfacing of SR 50. This section of SR 50 needs resurfacing because the existing pavement is deteriorating. SR 50 was last resurfaced in 2002. - Restoration, Rehabilitation, &amp; Resurfacing</t>
  </si>
  <si>
    <t>Georgia - M003897 - SR 31 NB/US 441 FROM SR 135 TO CS 787/MCNEAL DRIVE - This project is the milling and resurfacing of SR 31. This section of SR 31 needs resurfacing because the existing pavement is deteriorating. SR 31 was last resurfaced in 1996. - Restoration, Rehabilitation, &amp; Resurfacing</t>
  </si>
  <si>
    <t>Georgia - M003898 - SR 133 FROM SR 91 TO LEE COUNTY LINE - This project is the milling and resurfacing of SR 133. This section of SR 133 needs resurfacing because the existing pavement is deteriorating. SR 133 was last resurfaced in 1998. - Restoration, Rehabilitation, &amp; Resurfacing</t>
  </si>
  <si>
    <t>Iowa - 2697618 - 61: Intersection of US Highway 61 and 48th STreet - 61: Intersection of US Highway 61 and 48th Street, Pavement Rehab/Widen, Traffic Signals - Pavement Rehab/Widen , Traffic Signals</t>
  </si>
  <si>
    <t>Iowa - 3125607 - S JAMES ST: South 6th Avenue to NW 54th Ave - S JAMES ST: South 6th Avenue to NW 54th Ave, Pavement Rehab, Trail Construction - Pavement Rehab , Ped/Bike Grade &amp; Pave</t>
  </si>
  <si>
    <t>Iowa - 3127622 - 1st Ave &amp; 8th Ave: West Street to UPRR &amp; West Street to Park Street - 1st Ave &amp; 8th Ave: West Street to UPRR &amp; West Street to Park Street, Pave - Pave</t>
  </si>
  <si>
    <t>Iowa - 3650603 - Morehead: 2nd Ave to Hwy 59 - Morehead: 2nd Ave to Hwy 59, Patching - Patching</t>
  </si>
  <si>
    <t>Iowa - 3680612 - N Y St: Hwy 92 to W Euclid Ave - N Y St: Hwy 92 to W Euclid Ave, Pave - Pave</t>
  </si>
  <si>
    <t>Iowa - 3715643 - S. Riverside Dr: Highway 6 to City Limits - S. Riverside Dr: Highway 6 to City Limits, Pavement Rehab - Pavement Rehab</t>
  </si>
  <si>
    <t>Iowa - 3715644 - Highway 1: Over I-80 - Highway 1: Over I-80, Bike/Ped Structure - Ped/Bike Structures</t>
  </si>
  <si>
    <t>Iowa - 3827611 - NW 86TH ST: Chamberry Boulevard to Northwest 62nd Avenue - NW 86TH ST: Chamberry Boulevard to Northwest 62nd Avenue, Pavement Widening - Pavement Widening</t>
  </si>
  <si>
    <t>Iowa - 4040606 - Godfrey Lane: E Pleasant St to T15 - Godfrey Lane: E Pleasant St to T15, Pavement Rehab - Pavement Rehab</t>
  </si>
  <si>
    <t>Iowa - 4252601 - MRT: Bettendorf City Limits to Princeton City Limits - MRT: Bettendorf City Limits to Princeton City Limits, Trail Development - Ped/Bike Development</t>
  </si>
  <si>
    <t>Iowa - 4497602 - Y64: Eldridge to Long Grove - Y64: Eldridge to Long Grove, Trail Development - Ped/Bike Development</t>
  </si>
  <si>
    <t>Iowa - 4682621 - E Main Street : Brewer St to Bailey Dr - E Main Street : Brewer St to Bailey Dr, Pavement Rehab - Pavement Rehab</t>
  </si>
  <si>
    <t>Iowa - 4742615 - Main Street: At the entrance to Horseshoe Park and from Grove St to Quarry St - Main Street: At the entrance to Horseshoe Park and from Grove St to Quarry St, Pavement Rehab - Pavement Rehab</t>
  </si>
  <si>
    <t>Iowa - 4775620 - 35th Street: Tower Terrace Road to Lucore Road - 35th Street: Tower Terrace Road to Lucore Road - Pavement Rehab</t>
  </si>
  <si>
    <t>Iowa - 4775621 - North 10th St.: Boyson Rd. to Barrington Pkwy. - North 10th St.: Boyson Rd. to Barrington Pkwy. - Pavement Rehab</t>
  </si>
  <si>
    <t>Iowa - 4775622 - Central Business District Traffic Signal Reconstruction Project: North 10th St. from 7th Ave. to 8th Ave. - Central Business District Traffic Signal Reconstruction Project: North 10th St. from 7th Ave. to 8th Ave. - Pavement Rehab</t>
  </si>
  <si>
    <t>Iowa - 4775623 - Armar Dr.: Intersection of Armar Dr. &amp; Hwy. 100 - Armar Dr.: Intersection of Armar Dr. &amp; Hwy. 100 - Pavement Rehab</t>
  </si>
  <si>
    <t>Iowa - 4775624 - 22nd St.: Intersection of 22nd St. &amp; Hwy. 100 - 22nd St.: Intersection of 22nd St. &amp; Hwy. 100 - Pavement Rehab</t>
  </si>
  <si>
    <t>Iowa - 4797612 - Iowa Avenue: 6th Street to West Corp Limits - Iowa Avenue: 6th Street to West Corp Limits, Pave - Pave</t>
  </si>
  <si>
    <t>Iowa - 5330619 - CLAY ST: Isett Avenue to Park Avenue - CLAY ST: Isett Avenue to Park Avenue, Pavement Rehab - Pavement Rehab</t>
  </si>
  <si>
    <t>Iowa - 5405607 - S14: Hwy 30 to 1st Street - S14: Hwy 30 to 1st Street, Pavement Rehab - Pavement Rehab</t>
  </si>
  <si>
    <t>Iowa - 5482611 - E 31st/N19th Ave E: 1st Avenue to East 19th Street North - E 31st/N19th Ave E: 1st Avenue to East 19th Street North, Pavement Rehab - Pavement Rehab</t>
  </si>
  <si>
    <t>Iowa - 5557614 - Hwy 965: Interesection Signalization - Hwy 965: Interesection Signalization, Traffic Signals - Traffic Signals</t>
  </si>
  <si>
    <t>Iowa - 5587602 - Sunset Blvd (Hwy 28) Trail: Wakonda Drive to Echo Valley Drive - Sunset Blvd (Hwy 28) Trail: Wakonda Drive to Echo Valley Drive, Trail Development - Ped/Bike Development</t>
  </si>
  <si>
    <t>Iowa - 5825637 - Lake Road: Mary Street to City Limits - Lake Road: Mary Street to City Limits, Pavement Rehab - Pavement Rehab</t>
  </si>
  <si>
    <t>Iowa - 5825638 - Madison Ave: Vine Street to Mary Street - Madison Ave: Vine Street to Mary Street, Pavement Rehab - Pavement Rehab</t>
  </si>
  <si>
    <t>Iowa - 5947613 - OSKALOOSA ST: Starts at Independence Street, south to Oskaloosa Street, east to SE 9th Street - OSKALOOSA ST: Starts at Independence Street, south to Oskaloosa Street, east to SE 9th Street, Pavement Rehab - Pavement Rehab</t>
  </si>
  <si>
    <t>Iowa - 5970610 - 18th St., 16th St., and Park St.: Various - 18th St., 16th St., and Park St.: Various, Pavement Rehab - Pavement Rehab</t>
  </si>
  <si>
    <t>Iowa - 6247601 - Lost Grove Rd: Hwy 67 to 0.75 mi westward - Lost Grove Rd: Hwy 67 to 0.75 mi westward, Pavement Rehab - Pavement Rehab</t>
  </si>
  <si>
    <t>Iowa - 6342600 - Dubuque Rd.: West City Limit to East City Limit - Dubuque Rd.: West City Limit to East City Limit, Pavement Rehab - Pavement Rehab</t>
  </si>
  <si>
    <t>Iowa - 6890606 - K45: 1st Street to rec. complex - K45: 1st Street to rec. complex, Grade and Pave - Grade and Pave</t>
  </si>
  <si>
    <t>Iowa - 7055621 - 2nd Ave SW &amp; 3rd St NE: On 2nd Ave SW from 4th St. SW to 3rd St NW and on 3rd St NE from 1st Ave NE to 4th Ave NE - 2nd Ave SW &amp; 3rd St NE: On 2nd Ave SW from 4th St. SW to 3rd St NW and on 3rd St NE from 1st Ave NE to 4th Ave NE, Pavement Rehab - Pavement Rehab</t>
  </si>
  <si>
    <t>Iowa - 7057662 - South Martha: Gordon Dr to Stone Ave - South Martha: Gordon Dr to Stone Ave, Grade and Pave - Grade and Pave</t>
  </si>
  <si>
    <t>Iowa - 7057663 - 3rd, 5th, Iowa: 3rd St (Water to Jackson), 5th St (1/2 Block west of Douglas and Jones to Floyd Blvd), Iowa St. (5th to 6th) - 3rd, 5th, Iowa: 3rd St (Water to Jackson), 5th St (1/2 Block west of Douglas and Jones to Floyd Blvd), Iowa St. (5th to 6th), Pavement Rehab - Pavement Rehab</t>
  </si>
  <si>
    <t>Iowa - 7855606 - Melrose Ave: Intersection of Melrose Ave &amp; Sunset St - Melrose Ave: Intersection of Melrose Ave &amp; Sunset St, Pavement Rehab - Pavement Rehab</t>
  </si>
  <si>
    <t>Iowa - 7875632 - 100th Street: Hickman Road to Douglas Avenue - 100th Street: Hickman Road to Douglas Avenue, Patching, Pavement Rehab - Patching , Pavement Rehab</t>
  </si>
  <si>
    <t>Iowa - 8155708 - Broadway, LaPorte, San Marnan: Various locations - Broadway, LaPorte, San Marnan: Various locations, Pavement Rehab - Pavement Rehab</t>
  </si>
  <si>
    <t>Iowa - 8155709 - River Renaissance 6th to 18th St. Trail: 6th St. to 18th St. along south side of Cedar River - River Renaissance 6th to 18th St. Trail: 6th St. to 18th St. along south side of Cedar River, Trail Construction - Ped/Bike Grade &amp; Pave</t>
  </si>
  <si>
    <t>Iowa - 8190623 - Bremer Ave.: Bremer Ave. intersections with 15th St. W, 10th St. W, 6th St. W, 4th St. W, 1st St. W, 1st St. E, 2nd St. E, 3rd St. E; 4th St. SW &amp; 2nd Ave. SW; 20th St. NW &amp; 3rd Ave. NW - Bremer Ave.: Bremer Ave. intersections with 15th St. W, 10th St. W, 6th St. W, 4th St. W, 1st St. W, 1st St. E, 2nd St. E, 3rd St. E; 4th St. SW &amp; 2nd Ave. SW; 20th St. NW &amp; 3rd Ave. NW, Traffic Signals - Traffic Signals</t>
  </si>
  <si>
    <t>Iowa - 8477610 - 73rd St: Center St to Hickman Rd - 73rd St: Center St to Hickman Rd, Pavement Rehab - Pavement Rehab</t>
  </si>
  <si>
    <t>Iowa - C001071 - 280th Street: South edge of Bridgewater E 0.52 MI to Nodaway Bridge - 280th Street: South edge of Bridgewater E 0.52 MI to Nodaway Bridge, Bridge Replacement - Bridge Replacement</t>
  </si>
  <si>
    <t>Iowa - C002054 - N26: US Highway 34 to Town of Nodaway - N26: US Highway 34 to Town of Nodaway, Pavement Rehab - Pavement Rehab</t>
  </si>
  <si>
    <t>Iowa - C004077 - Mystic Rd T14: 27-69-18 to 16-69-18 - Mystic Rd T14: 27-69-18 to 16-69-18, Pavement Rehab - Pavement Rehab</t>
  </si>
  <si>
    <t>Iowa - C006078 - D-65: US Hwy 218 to Co Route V61 - D-65: US Hwy 218 to Co Route V61, Pavement Rehab - Pavement Rehab</t>
  </si>
  <si>
    <t>Iowa - C007116 - V49 Gilb'vil to Raymond: D38 to D22 - V49 Gilb'vil to Raymond: D38 to D22, Pavement Rehab - Pavement Rehab , Granular Shoulders</t>
  </si>
  <si>
    <t>Iowa - C008053 - R-21: 190th Street to Ridgeport - R-21: 190th Street to Ridgeport, Pavement Rehab - Pavement Rehab</t>
  </si>
  <si>
    <t>Iowa - C009061 - C-33: V-14 (Euclid Av) E 3.5 MI to V-21 (Ivory Av) - C-33: V-14 (Euclid Av) E 3.5 MI to V-21 (Ivory Av), Pavement Rehab - Pavement Rehab</t>
  </si>
  <si>
    <t>Iowa - C010067 - D-22: Independence to Jesup - D-22: Independence to Jesup, Pavement Rehab/Widen - Pavement Rehab/Widen</t>
  </si>
  <si>
    <t>Iowa - C011067 - E. Mil: Geisinger Road to US Hwy 71 - E. Mil: Geisinger Road to US Hwy 71, Pavement Rehab - Pavement Rehab</t>
  </si>
  <si>
    <t>Iowa - C013079 - D15: D15/190th St. from Sac County line to Ia HWY 4 - D15: D15/190th St. from Sac County line to Ia HWY 4, Pavement Rehab - Pavement Rehab</t>
  </si>
  <si>
    <t>Iowa - C014124 - N41: JCT OF US 30 AT GLIDDEN to LANESBORO - N41: JCT OF US 30 AT GLIDDEN to LANESBORO, Pavement Rehab - Pavement Rehab</t>
  </si>
  <si>
    <t>Iowa - C014125 - Sauk Rail Trail: Sauk Rail Trail Paving - Maple River to Carnarvon - Sauk Rail Trail: Sauk Rail Trail Paving - Maple River to Carnarvon, Trail Construction - Ped/Bike Grade &amp; Pave</t>
  </si>
  <si>
    <t>Iowa - C015050 - G-35: Jct. N-28 to Jct. Hwy 148 - G-35: Jct. N-28 to Jct. Hwy 148, Pavement Rehab - Pavement Rehab</t>
  </si>
  <si>
    <t>Iowa - C016078 - Y-26: Durant City Limits to F44 (290th St.) - Y-26: Durant City Limits to F44 (290th St.), Pavement Rehab - Pavement Rehab</t>
  </si>
  <si>
    <t>Iowa - C017059 - B-30: Mason City city limits to Floyd Co. Line - B-30: Mason City city limits to Floyd Co. Line, Pavement Rehab - Pavement Rehab</t>
  </si>
  <si>
    <t>Iowa - C018054 - M-25: South Cty Line N 3 MI to 630th St (C65) - M-25: South Cty Line N 3 MI to 630th St (C65), Pave - Pave</t>
  </si>
  <si>
    <t>Iowa - C020071 - H-45, ELK STREET: N.E. COR. SEC. 11 OF KNOX TWP., THEN S. 1 MILE - H-45, ELK STREET: N.E. COR. SEC. 11 OF KNOX TWP., THEN S. 1 MILE, Pavement Rehab - Pavement Rehab</t>
  </si>
  <si>
    <t>Iowa - C023082 - Z2E: Charlotte to E-63 - Z2E: Charlotte to E-63, Pavement Rehab - Pavement Rehab</t>
  </si>
  <si>
    <t>Iowa - C024088 - M-55 &amp; E-53: Hwy. #141 @ Manilla to Donna Reed Rd. - M-55 &amp; E-53: Hwy. #141 @ Manilla to Donna Reed Rd., Pavement Rehab - Pavement Rehab</t>
  </si>
  <si>
    <t>Iowa - C025075 - R-16 : Highway 6 to Dallas Center - R-16 : Highway 6 to Dallas Center, Pavement Rehab - Pavement Rehab</t>
  </si>
  <si>
    <t>Iowa - C027042 - J14: I35 to US 69 - J14: I35 to US 69, Pavement Rehab - Pavement Rehab</t>
  </si>
  <si>
    <t>Iowa - C028067 - D47: Pheasant Road West to Pheasant Road East - D47: Pheasant Road West to Pheasant Road East, Pavement Rehab - Pavement Rehab</t>
  </si>
  <si>
    <t>Iowa - C030037 - M-27: NEAR STATE HIGHWAY #9 S 4.2 MI to NW COR. 27-99-38 - M-27: NEAR STATE HIGHWAY #9 S 4.2 MI to NW COR. 27-99-38, Pavement Rehab - Pavement Rehab</t>
  </si>
  <si>
    <t>Iowa - C030039 - Original Spine Trail and Poyzer Trail: Resurfacing and Renovation of the Original Spine Trail and Poyzer Trail - Original Spine Trail and Poyzer Trail: Resurfacing and Renovation of the Original Spine Trail and Poyzer Trail, Trail Construction - Ped/Bike Grade &amp; Pave</t>
  </si>
  <si>
    <t>Iowa - C031053 - Y13: City of Farley to City of Cascade - Y13: City of Farley to City of Cascade, Pavement Rehab/Widen - Pavement Rehab/Widen</t>
  </si>
  <si>
    <t>Iowa - C032038 - N-22: MN border to A17 - N-22: MN border to A17, Pavement Rehab - Pavement Rehab</t>
  </si>
  <si>
    <t>Iowa - C032039 - A22: 340th Ave to Hwy 9 - A22: 340th Ave to Hwy 9, Pavement Rehab - Pavement Rehab</t>
  </si>
  <si>
    <t>Iowa - C033106 - V-68: US #18 to Winneshiek Co. line - V-68: US #18 to Winneshiek Co. line, Pave &amp; Pavement Rehab/Widen - Pave , Pavement Rehab/Widen</t>
  </si>
  <si>
    <t>Iowa - C034077 - B60: Cerro Gordo County Line to Marble Rock City Limits - B60: Cerro Gordo County Line to Marble Rock City Limits, Pavement Rehab - Pavement Rehab</t>
  </si>
  <si>
    <t>Iowa - C035057 - S56: Highway 3 to 155th Street - S56: Highway 3 to 155th Street, Pavement Widening - Pavement Widening</t>
  </si>
  <si>
    <t>Iowa - C038085 - T19: Wellsburg North to the bridge over the South Fork Beaver Crk - T19: Wellsburg North to the bridge over the South Fork Beaver Crk, Pavement Rehab/Widen - Pavement Rehab/Widen</t>
  </si>
  <si>
    <t>Iowa - C038086 - Grundy County Lake Trail Completion: Trail completion around lake and to campground - Grundy County Lake Trail Completion: Trail completion around lake and to campground, Trail Construction - Ped/Bike Grade &amp; Pave</t>
  </si>
  <si>
    <t>Iowa - C039052 - Raccoon River Valley Trail: Raccoon River Valley Trail Rehabilitation - Raccoon River Valley Trail: Raccoon River Valley Trail Rehabilitation, Trail Construction - Ped/Bike Grade &amp; Pave</t>
  </si>
  <si>
    <t>Iowa - C040052 - R-27: Near Center Sec. 1-89-26 OVER BOONE RIVER - R-27: Near Center Sec. 1-89-26 OVER BOONE RIVER, Bridge Replacement - Bridge Replacement</t>
  </si>
  <si>
    <t>Iowa - C041096 - B-20: Oak Avenue (R-44) East 3.5 miles to U.S. 69 - B-20: Oak Avenue (R-44) East 3.5 miles to U.S. 69, Pavement Rehab/Widen - Pavement Rehab/Widen</t>
  </si>
  <si>
    <t>Iowa - C042064 - S56: IA 175 to D35 - S56: IA 175 to D35, Pave - Pave</t>
  </si>
  <si>
    <t>Iowa - C043068 - F32: HIGHWAY #30 to TOLEDO AVENUE - F32: HIGHWAY #30 to TOLEDO AVENUE, Pavement Rehab - Pavement Rehab</t>
  </si>
  <si>
    <t>Iowa - C044064 - J-20: Salem to Hillsboro - J-20: Salem to Hillsboro, Pavement Rehab - Pavement Rehab</t>
  </si>
  <si>
    <t>Iowa - C045059 - V-26: 22-99-13 to 34-100-13 - V-26: 22-99-13 to 34-100-13, Pavement Rehab - Pavement Rehab</t>
  </si>
  <si>
    <t>Iowa - C047045 - M-15: M-25 West to Jasper Avenue - M-15: M-25 West to Jasper Avenue, Pavement Rehab - Pavement Rehab</t>
  </si>
  <si>
    <t>Iowa - C048056 - F-67: 325th St (F67) HMA Resurface w CIPR &amp; H Ave (V52) subdrain - F-67: 325th St (F67) HMA Resurface w CIPR &amp; H Ave (V52) subdrain, Pavement Rehab - Pavement Rehab</t>
  </si>
  <si>
    <t>Iowa - C049046 - Y-53: Maquoketa to 91st Street - Y-53: Maquoketa to 91st Street, Pavement Rehab - Pavement Rehab</t>
  </si>
  <si>
    <t>Iowa - C049047 - D-55: LaMotte to Hwy 61 - D-55: LaMotte to Hwy 61, Pavement Rehab - Pavement Rehab</t>
  </si>
  <si>
    <t>Iowa - C050087 - T38: I 80 south approximately 13 miles to The Mahaska County Line - T38: I 80 south approximately 13 miles to The Mahaska County Line, Pavement Rehab - Pavement Rehab</t>
  </si>
  <si>
    <t>Iowa - C051043 - V64: I-256 to I256 - V64: I-256 to I256, Bridge Replacement - Bridge Replacement</t>
  </si>
  <si>
    <t>Iowa - C052090 - 120th St: from W. of Hwy 965 east 3250 feet - 120th St: from W. of Hwy 965 east 3250 feet, Pavement Rehab - Pavement Rehab</t>
  </si>
  <si>
    <t>Iowa - C052093 - W64: from SCL of Hills to the Washington County Line - W64: from SCL of Hills to the Washington County Line, Pavement Rehab - Pavement Rehab</t>
  </si>
  <si>
    <t>Iowa - C052094 - W66: West Overlook Rd. to 275th Street - W66: West Overlook Rd. to 275th Street, Trail Construction - Ped/Bike Grade &amp; Pave</t>
  </si>
  <si>
    <t>Iowa - C053066 - E-34: Near Intersection Quaker Lane (NW Cor SE 1/4 NW 1/4 Sec 13-T84N-R5W) to Intersection Main Street in Fairview - E-34: Near Intersection Quaker Lane (NW Cor SE 1/4 NW 1/4 Sec 13-T84N-R5W) to Intersection Main Street in Fairview, Pavement Rehab - Pavement Rehab</t>
  </si>
  <si>
    <t>Iowa - C054082 - Co Rd V5G: State Highway 149 to County Road V67 - Co Rd V5G: State Highway 149 to County Road V67, Pavement Rehab, Culvert Replacement - Pavement Rehab , Culvert Replacement</t>
  </si>
  <si>
    <t>Iowa - C055128 - R-14: US 18 to B-14 - R-14: US 18 to B-14, Pavement Rehab - Pavement Rehab</t>
  </si>
  <si>
    <t>Iowa - C057102 - W45: Central City Road to 2.6 miles north - W45: Central City Road to 2.6 miles north, Pave - Pave</t>
  </si>
  <si>
    <t>Iowa - C058039 - X99: Wapello to South CL - X99: Wapello to South CL, Pavement Rehab - Pavement Rehab</t>
  </si>
  <si>
    <t>Iowa - C059045 - 475th Lane: US Highway 34 NW 1.02 MI to 150' west of 6th Street - 475th Lane: US Highway 34 NW 1.02 MI to 150' west of 6th Street, Pavement Rehab/Widen - Pavement Rehab/Widen</t>
  </si>
  <si>
    <t>Iowa - C061083 - FAS: PAVEMENT RESURFACING/REHAB ON FAS ROUTES P53 AND G4R - FAS: PAVEMENT RESURFACING/REHAB ON FAS ROUTES P53 AND G4R, Pavement Rehab - Pavement Rehab</t>
  </si>
  <si>
    <t>Iowa - C062066 - Osburn Ave/35th St.: Hwy 23 to Hwy 92 - Osburn Ave/35th St.: Hwy 23 to Hwy 92, Pave - Pave</t>
  </si>
  <si>
    <t>Iowa - C063096 - G-71: HWY 5 to Bussey - G-71: HWY 5 to Bussey, Pavement Rehab - Pavement Rehab</t>
  </si>
  <si>
    <t>Iowa - C063097 - G-76: S-45 to D/W line - G-76: S-45 to D/W line, Pavement Rehab/Widen - Pavement Rehab/Widen</t>
  </si>
  <si>
    <t>Iowa - C064109 - E-67: NW COR 32-82-17 to GILMAN - E-67: NW COR 32-82-17 to GILMAN, Pave - Pave</t>
  </si>
  <si>
    <t>Iowa - C065074 - Wabash Trace Nature Trail: Wabash Trace Nature Trail Paving from Mineola to Malvern - Wabash Trace Nature Trail: Wabash Trace Nature Trail Paving from Mineola to Malvern, Trail Construction - Ped/Bike Grade &amp; Pave</t>
  </si>
  <si>
    <t>Iowa - C066039 - A23: NW Cor Sec 35-100-15 to NE Cor Sec 36-100-15 - A23: NW Cor Sec 35-100-15 to NE Cor Sec 36-100-15, Pavement Rehab - Pavement Rehab</t>
  </si>
  <si>
    <t>Iowa - C067062 - E60: Sec. 19-82-44 to JCT L14 - E60: Sec. 19-82-44 to JCT L14, Grading - Grading</t>
  </si>
  <si>
    <t>Iowa - C068063 - H35: Albia WCL W 1.6 MI - H35: Albia WCL W 1.6 MI, Pavement Rehab/Widen - Pavement Rehab/Widen</t>
  </si>
  <si>
    <t>Iowa - C069039 - H-54: Coburg River Bridge to Ia 48 - H-54: Coburg River Bridge to Ia 48, Pavement Rehab/Pave - Pavement Rehab , Pave</t>
  </si>
  <si>
    <t>Iowa - C070049 - F-70: Moscow Road X54 to State Hwy 38 - F-70: Moscow Road X54 to State Hwy 38, Pavement Rehab - Pavement Rehab</t>
  </si>
  <si>
    <t>Iowa - C074092 - N20: Ruthven North limits to 355th Avenue - N20: Ruthven North limits to 355th Avenue, Pavement Rehab/Widen - Pavement Rehab/Widen</t>
  </si>
  <si>
    <t>Iowa - C075120 - C-12: Craig to K22 - C-12: Craig to K22, Pave - Pave</t>
  </si>
  <si>
    <t>Iowa - C075121 - K-30: C-12 to N 1 MILE - K-30: C-12 to N 1 MILE, Grading - Grading</t>
  </si>
  <si>
    <t>Iowa - C075122 - K22: NCL od A.C. to C-60 - K22: NCL od A.C. to C-60, Pavement Rehab - Pavement Rehab</t>
  </si>
  <si>
    <t>Iowa - C077168 - NW/NE 118 Ave: Polk City Limits to NE 14 St - NW/NE 118 Ave: Polk City Limits to NE 14 St, Pavement Rehab - Pavement Rehab</t>
  </si>
  <si>
    <t>Iowa - C077169 - NW 110 Ave/NE 42 St: NW 110 Ave from West County Line to NW 121 St and NE 42 St from NE 150 Ave to NE 166 Ave - NW 110 Ave/NE 42 St: NW 110 Ave from West County Line to NW 121 St and NE 42 St from NE 150 Ave to NE 166 Ave, Pavement Rehab - Pavement Rehab</t>
  </si>
  <si>
    <t>Iowa - C079041 - F62: Jasper County Line to IA 146 - F62: Jasper County Line to IA 146, Pave - Pave</t>
  </si>
  <si>
    <t>Iowa - C080049 - P64: Over BRANCH OF LOTTS CREEK - P64: Over BRANCH OF LOTTS CREEK, Bridge Replacement - Bridge Replacement</t>
  </si>
  <si>
    <t>Iowa - C082039 - Y-48: IA 22 to F65 - Y-48: IA 22 to F65, Pavement Rehab - Pavement Rehab</t>
  </si>
  <si>
    <t>Iowa - C082042 - F33: Over Tributary of Mud Creek - F33: Over Tributary of Mud Creek, Bridge Replacement - Bridge Replacement</t>
  </si>
  <si>
    <t>Iowa - C082043 - Y-48: Over Tributary of Mud Creek - Y-48: Over Tributary of Mud Creek, Bridge Replacement - Bridge Replacement</t>
  </si>
  <si>
    <t>Iowa - C082044 - Y-40: Dixon S 1.5 MI - Y-40: Dixon S 1.5 MI, Culvert Replacement - Culvert Replacement</t>
  </si>
  <si>
    <t>Iowa - C082045 - Z16: Over Branch of Lost Grove Creek - Z16: Over Branch of Lost Grove Creek, Culvert Repair - Culvert Repair</t>
  </si>
  <si>
    <t>Iowa - C083046 - F58: MAPLE RD to M47 - F58: MAPLE RD to M47, Pavement Rehab - Pavement Rehab</t>
  </si>
  <si>
    <t>Iowa - C084130 - L-14: Boyden / Hwy 18 N 5 MI to Lyon County Line - L-14: Boyden / Hwy 18 N 5 MI to Lyon County Line, Pavement Rehab - Pavement Rehab</t>
  </si>
  <si>
    <t>Iowa - C084132 - Harrison Ave.: SE of Maurice, IA - Harrison Ave.: SE of Maurice, IA, Bridge Replacement - Bridge Replacement</t>
  </si>
  <si>
    <t>Iowa - C085102 - E29: US 65 to Marshall Co. Line - E29: US 65 to Marshall Co. Line, Pavement Rehab - Pavement Rehab</t>
  </si>
  <si>
    <t>Iowa - C086074 - E-69 &amp; T-47: US 63 to 146 and 2 miles N of E69 - E-69 &amp; T-47: US 63 to 146 and 2 miles N of E69, Pave - Pave</t>
  </si>
  <si>
    <t>Iowa - C087037 - N44: J55 to Missouri state line - N44: J55 to Missouri state line, Subdrains - Subdrains</t>
  </si>
  <si>
    <t>Iowa - C087038 - P14: US Highway 2 to south 0.6 mi.and from J55 south 2.9 mi. to Missouri state line - P14: US Highway 2 to south 0.6 mi.and from J55 south 2.9 mi. to Missouri state line, Subdrains - Subdrains</t>
  </si>
  <si>
    <t>Iowa - C088040 - P-33: H-17 to Adair Co. Line - P-33: H-17 to Adair Co. Line, Pavement Rehab - Pavement Rehab</t>
  </si>
  <si>
    <t>Iowa - C089057 - V-64: St. Hwy 16 No. to Jefferson Co. Line - V-64: St. Hwy 16 No. to Jefferson Co. Line, Pavement Rehab - Pavement Rehab</t>
  </si>
  <si>
    <t>Iowa - C090060 - H21, J12, H31, V17: H21 Blackhawk north, J12 65th St to 110th Ave, H31 100th St to V37, V17 CL to 30th St - H21, J12, H31, V17: H21 Blackhawk north, J12 65th St to 110th Ave, H31 100th St to V37, V17 CL to 30th St, Pavement Rehab - Pavement Rehab</t>
  </si>
  <si>
    <t>Iowa - C091081 - S23 Highway: G24 Highway to IA Hwy 5 - S23 Highway: G24 Highway to IA Hwy 5, Pave - Pave</t>
  </si>
  <si>
    <t>Iowa - C092075 - W64: HWY 22 to 170th - W64: HWY 22 to 170th, Pavement Rehab/Widen - Pavement Rehab/Widen</t>
  </si>
  <si>
    <t>Iowa - C094082 - County Road C66: County Road C66 Over North Lizard Creek - County Road C66: County Road C66 Over North Lizard Creek, Bridge Rehab &amp; Widen - Bridge Rehabilitation , Bridge Widening</t>
  </si>
  <si>
    <t>Iowa - C094083 - D-14: Hwy 169 to P-56 - D-14: Hwy 169 to P-56, Pavement Rehab - Pavement Rehab</t>
  </si>
  <si>
    <t>Iowa - C095055 - R-60: Hwy 69 to Corporate limits of Scarville - R-60: Hwy 69 to Corporate limits of Scarville, Pavement Rehab - Pavement Rehab</t>
  </si>
  <si>
    <t>Iowa - C096101 - V68: St. Hwy 24 to Fayette County Line - V68: St. Hwy 24 to Fayette County Line, Pavement Rehab/Widen - Pavement Rehab/Widen</t>
  </si>
  <si>
    <t>Iowa - C097107 - Correctionville Road: Sioux City - City Limits to Sioux City Urban Limits - Correctionville Road: Sioux City - City Limits to Sioux City Urban Limits, Pave - Pave</t>
  </si>
  <si>
    <t>Iowa - C097108 - L-37: D-38 to Danbury - L-37: D-38 to Danbury, Pavement Rehab - Pavement Rehab</t>
  </si>
  <si>
    <t>Iowa - C098050 - 410th St Over Shell Rock River - 410th St Over Shell Rock River - Bridge Rehab</t>
  </si>
  <si>
    <t>Iowa - C098051 - 495th St Over Shell Rock River - 495th ST Over Shell Rock River - Bridge Rehab</t>
  </si>
  <si>
    <t>Iowa - PA02000 - Region 2: 3 - 176" Wheelbase Diesel Light Duty Busses - Region 2: 3 - 176" Wheelbase Diesel Light Duty Busses, Transit Investment - Transit Investments</t>
  </si>
  <si>
    <t>Iowa - PA04000 - SRTS 1 186" LD Bus #575: replacement - SRTS 1 186" LD Bus #575: replacement, Transit Investment - Transit Investments</t>
  </si>
  <si>
    <t>Iowa - PA12000 - City of Carroll: Transit System Improvements - City of Carroll: Transit System Improvements, Transit Investment - Transit Investments</t>
  </si>
  <si>
    <t>Iowa - PA15000 - Ottumwa Transit Authority: Replace transit buses #105, #205, and #305 - Ottumwa Transit Authority: Replace transit buses #105, #205, and #305, Transit Investment - Transit Investments</t>
  </si>
  <si>
    <t>Kansas - 0000000 - State Avenue Improvements - Remove and replace curbs, sidewalks, inlets, guardrails, concrete medians: rehab pavement - Reconstruction-No Added Capacity</t>
  </si>
  <si>
    <t>Kansas - 0000000 - 138th St. North Rebuild - Recycle-in-Place existing pavement and add a new two inch thick asphalt driving surface - Resurfacing</t>
  </si>
  <si>
    <t>Kansas - a100602 - Intersection:  I-135/KTA to 47th Street South - Interchange and road improvement from Broadway east to Lulu - 4R - Reconstruction - Added Capacity</t>
  </si>
  <si>
    <t>Kansas - k825301 - Corridor: Reno-McPherson county line, NE to approx. 0.2 miles NE of Chisholm Road  - Construct 4-lane access control with bypass at Inman - 4R - Reconstruction - Added Capacity</t>
  </si>
  <si>
    <t>Kansas - k825302 - Corridor: Reno-McPherson county line about 0.2 miles NE of Chisholm Road, NE to the 4-lane - Construct 4-lane with partial access control.  US-81B, K-86 &amp; K-175 turnback work - 4R - Reconstruction - Added Capacity</t>
  </si>
  <si>
    <t>Kansas - k903301 - I-435 and Woodend Rd. Interchange - Widening and reconstruction of Woodend Ave. for additional turn lanes - Reconstruction-Added Capacity</t>
  </si>
  <si>
    <t>Kansas - k921805 - Operation Green Light System Enhancements - Signal retiming, vehicle detection, PTZ cameras, OGL location expansion, communications tower, wireless upgrades - Traffic Management</t>
  </si>
  <si>
    <t>Kansas - n037301 - College Blvd., Pflumm to US-69 - Widen from 4 to 6 lanes - Reconstruction-Added Capacity</t>
  </si>
  <si>
    <t>Kansas - n046701 - 87th St., Renner to Ridgeview - Widen from 4 to 6 lanes with sidewalks, lighting, on-street parking and landscaping - Reconstruction-Added Capacity</t>
  </si>
  <si>
    <t>Kansas - n047801 - 127th St., Mur-Len to Blackbob - Reconstruction of an existing 2-lane road to 4-lanes - Reconstruction-Added Capacity</t>
  </si>
  <si>
    <t>Kansas - n048001 - Roe Ave., Shawnee Mission Parkway to 63rd St. - Convert 4-lane cross section to 3-lane. Install curbs and sidewalks; mill and resurface. - Reconstruction-No Added Capacity</t>
  </si>
  <si>
    <t>Kansas - TBD - Quivira Rd., 64th St. to South City Limit - Mill and overlay pavement and curbs and sidewalks; add ADA ramps as required - Resurfacing</t>
  </si>
  <si>
    <t>Kansas - TBD - 2009 Mill &amp; Overlay - Mill and asphalt overlay, curb replacement &amp; installation of ADA accessible ramps - Resurfacing</t>
  </si>
  <si>
    <t>Kansas - TBD - Thoroughfare Overlays, Phase 1 - Asphalt mill and overlay on College Blvd. from Benson to Nall - Resurfacing</t>
  </si>
  <si>
    <t>Kansas - TBD - Nieman, 59th St. to Shawnee Mission Parkway - Mill and overlay pavement and curbs and sidewalks; add ADA ramps as required - Resurfacing</t>
  </si>
  <si>
    <t>Kansas - TBD - Highway 169 Improvement - Remove and replace concrete approach lanes, mill &amp; overlay; make ADA modifications - Resurfacing</t>
  </si>
  <si>
    <t>Kansas - TBD - 83rd St/, Hedge Lane Terrace to Monticello - Mill and overlay pavement and curbs and sidewalks; add required ADA ramps; repair bridge approaches - Resurfacing</t>
  </si>
  <si>
    <t>Kansas - TBD - US-56 and Old Highway 56 Intersection Improvements - Improvements to existing intersection: signal, raised medians, markings, etc. - Traffic Management</t>
  </si>
  <si>
    <t>Kansas - TBD - 103rd St. Rehabilitation - Remove and replace curb and sidewalks, mill and overlay, replace traffic loops - Resurfacing</t>
  </si>
  <si>
    <t>Illinois - 0335012 - FAP  335 - E OF ILL 21 (MILWAUKEE AVE) TO W OF I-94 (TRI-STATE TOLLWAY) - RESURFACING</t>
  </si>
  <si>
    <t>Illinois - 0338036 - NELTNOR BLVD - AT BNSF &amp; UP RR 1.3 MI N OF ILL 38 &amp; AT ILL 38 &amp; KRESS CREEK 0.7 MI S OF ILL 38 &amp; AT ABANDONED RR 0.6 MI S OF ILL 64 - BR DECK OVERLAY</t>
  </si>
  <si>
    <t>Illinois - 0338037 - US   30 - AT US 30 (JOLIET ST) - INTERSECTION RECON</t>
  </si>
  <si>
    <t>Illinois - 0341045 - FAP  341 - LEE ST TO DES PLAINES RIVER - RESURFACING</t>
  </si>
  <si>
    <t>Illinois - 0341046 - FAP  341 - OVER I-90 (NORTHWEST TOLLWAY) - BR DECK OVERLAY</t>
  </si>
  <si>
    <t>Illinois - 0341047 - IL 72 - ALMOND LN TO W OF MEACHAM RD &amp; HIGGINS ROAD - RESURFACING</t>
  </si>
  <si>
    <t>Illinois - 0347021 - ROOSEVELT RD - KRESS CREEK - BR DECK OVERLAY</t>
  </si>
  <si>
    <t>Illinois - 0348042 - HARLEM AVE - STONEY CREEK - BR DECK OVERLAY</t>
  </si>
  <si>
    <t>Illinois - 0349013 - FAP  349 - AT RIVER ST - BR DECK OVERLAY</t>
  </si>
  <si>
    <t>Illinois - 0349014 - US 30 - ILL 47 TO ORCHARD RD &amp; BLACKBERRY CREEK - RESURFACING &amp; BR REPAIR</t>
  </si>
  <si>
    <t>Illinois - 0350029 - CICERO AVE - DEVON AVE TO ILL 19 (IRVING PARK RD) - RESURFACING</t>
  </si>
  <si>
    <t>Illinois - 0350030 - ILL  50 - FOSTER ST TO TOUHY AVE - RESURFACING</t>
  </si>
  <si>
    <t>Illinois - 0350031 - SKOKIE RD - CENTRAL AVE TO OLD ORCHARD RD - RESURFACING</t>
  </si>
  <si>
    <t>Illinois - 0350032 - CICERO AVE - 34TH ST TO 46TH ST &amp; AT I-55 (STEVENSON EXPY) - RESURFACING &amp; DRAINAGE</t>
  </si>
  <si>
    <t>Illinois - 0351018 - 159TH ST - I-294 (TRI-STATE TOLLWAY) TO ILL 1 (HALSTED ST) - INTERSECTION IMPROVEMENT</t>
  </si>
  <si>
    <t>Illinois - 0351019 - 159TH ST - I-355 (VETERANS MEMORIAL TOLLWAY) TO WILL-COOK RD - RESURFACING</t>
  </si>
  <si>
    <t>Illinois - 0351020 - ILL   7 - WILL-COOK RD TO W OF US 45 - RESURFACING</t>
  </si>
  <si>
    <t>Illinois - 0352010 - BUCKLEY RD - DES PLAINES RIVER - BR DECK OVERLAY</t>
  </si>
  <si>
    <t>Illinois - 0352012 - BUCKLEY RD - M L KING DR/22ND ST TO 0.3 MI W OF US 41 - RESURFACING</t>
  </si>
  <si>
    <t>Illinois - 0360010 - DUNDEE AVE - ILL 72 (HIGGINS RD) TO I-90 (NORTHWEST TOLLWAY) - RESURFACING</t>
  </si>
  <si>
    <t>Illinois - 0370007 - FAP  370 - 87TH ST TO 99TH ST - RESURFACING</t>
  </si>
  <si>
    <t>Illinois - 0370008 - FAP  370 - 87TH ST TO 91ST ST - DRAINAGE</t>
  </si>
  <si>
    <t>Illinois - 0391018 - I 39 - LASALLE CO LINE TO OGLE CO LINE - SHOULDER RECONSTRUCTION</t>
  </si>
  <si>
    <t>Illinois - 0391026 - PERSHING RD - SOUTH RACINE AVE &amp; N&amp;S RR 1.3 MI W OF I-90/94 - BR DECK REPAIRS</t>
  </si>
  <si>
    <t>Illinois - 0392007 - CONNECTOR - FRANKLIN CONNECTOR AT 26TH ST &amp; AT I-55 FRONTAGE RD B - BR SUPERSTRUCTURE</t>
  </si>
  <si>
    <t>Illinois - 0511283 - FAI   57 - AT 167TH ST - BR DECK OVERLAY</t>
  </si>
  <si>
    <t>Illinois - 0513103 - FAS  513 - FAIRMOUNT TO SIDELL - PATCHING</t>
  </si>
  <si>
    <t>Illinois - 0525115 - US 20 - E OF FARMINGTON WAY IN BELVIDERE TO MCHENRY CO LINE - RESURFACING</t>
  </si>
  <si>
    <t>Illinois - 0535001 - ILL  83 - ILL 120 (BELVIDERE RD) TO S OF ILL 176 - RESURFACING</t>
  </si>
  <si>
    <t>Illinois - 0556233 - FAI   55 - US 30 (PLAINFIELD RD) TO WEBER RD - NOISE BARRIERS</t>
  </si>
  <si>
    <t>Illinois - 0556234 - FAI   55 - I-80 TO US 30 (PLAINFIELD RD) - NOISE BARRIERS</t>
  </si>
  <si>
    <t>Illinois - 0565003 - ILL 136 - MISSISSIPPI RIVER TO US 30 - PATCHING</t>
  </si>
  <si>
    <t>Illinois - 0572149 - (SOUTHBOUND) - N OF ILL 14 TO JEFFERSON CO LINE - RUBBERIZATION / OVERLAY</t>
  </si>
  <si>
    <t>Illinois - 0574128 - FAI   57 - ILL 16 TO DOUGLAS CO LINE - UNDERDRAINS</t>
  </si>
  <si>
    <t>Illinois - 0577277 - I 57 - AT 112TH PLACE - BR-NEW DECK</t>
  </si>
  <si>
    <t>Illinois - 0577278 - FAI   57 - AT 103RD ST - BR NEW DECK</t>
  </si>
  <si>
    <t>Illinois - 0577279 - FAI   57 - AT NORTH PEOTONE - JOLIET RD - BR DECK OVERLAY</t>
  </si>
  <si>
    <t>Illinois - 0577280 - FAI   57 - AT 115TH ST - BR NEW DECK</t>
  </si>
  <si>
    <t>Illinois - 0577281 - FAI   57 - AT 125TH ST - BR NEW DECK</t>
  </si>
  <si>
    <t>Illinois - 0577282 - FAI   57 - AT 111TH ST - BR-NEW DECK</t>
  </si>
  <si>
    <t>Illinois - 0587024 - FAP  587 - ECL OF WALNUT TO ILL 26 - COLD MILLING</t>
  </si>
  <si>
    <t>Illinois - 0592052 - FAP  592 - ILL 13 TO 0.1 MI S OF (EB) ILL 15 RAMPS &amp; 0.1 MI S OF LAKE BLVD TO STATE ST - RESURFACING</t>
  </si>
  <si>
    <t>Illinois - 0607078 - US    6 - RAYNOR AVE TO MAYOR ART SCHULTZ DR - RESURFACING</t>
  </si>
  <si>
    <t>Illinois - 0607079 - LINCOLN HWY - HICKORY CREEK - BR DECK OVERLAY</t>
  </si>
  <si>
    <t>Illinois - 0611014 - ILL  81 - WCL OF CAMBRIDGE TO 0.2 MI E OF ILL 82 (N) - RESURF (SMART)</t>
  </si>
  <si>
    <t>Illinois - 0611015 - ILL 81 - 0.4 MI W OF I-74 TO 0.3 MI E OF I-74 - RESURFACING</t>
  </si>
  <si>
    <t>Illinois - 0614030 - FAP  614 - N OF I&amp;M RR IN HAVANA TO SAIDORA RD - SHOULDER RECONSTRUCTION</t>
  </si>
  <si>
    <t>Illinois - 0630006 - FAP  630 - BRYANT TO ILL 97 IN LEWISTOWN - RESURF (SMART)</t>
  </si>
  <si>
    <t>Illinois - 0631015 - FAP  631 - RAYNS CREEK 6 MI S OF ILL 53 - BR DECK OVERLAY</t>
  </si>
  <si>
    <t>Illinois - 0638010 - ILL 82 - N OF SMITH ST TO S OF US 6 (E) IN GENESEO - RESURF (SMART)</t>
  </si>
  <si>
    <t>Illinois - 0646069 - ILL 40 - 1ST ST IN ROCK FALLS TO US 30 - RESURF (SMART)</t>
  </si>
  <si>
    <t>Illinois - 0653028 - FAP  653 - E OF ILL 89 TO E OF ILL 251 - COLD MILLING</t>
  </si>
  <si>
    <t>Illinois - 0673024 - ILL 117 - WCL OF ROANOKE TO ILL 117 (N) - RESURFACING</t>
  </si>
  <si>
    <t>Illinois - 0674111 - FAS  674 - STREAM 3.3 MI S OF ILL 16 N OF PARADISE - CULVERT REPLACEMENT</t>
  </si>
  <si>
    <t>Illinois - 0681037 - JACKSON ST - TR 276 TO CHERRY ST IN CULLOM - CURB AND GUTTER</t>
  </si>
  <si>
    <t>Illinois - 0685028 - ILL  94 - ILL 94 (N) IN LA HARPE TO COTTONWOOD ST IN DALLAS CITY - PARKING IMPROVEMENT</t>
  </si>
  <si>
    <t>Illinois - 0694012 - US 52 - 38 IN DIXON TO - RESURF (SMART)</t>
  </si>
  <si>
    <t>Illinois - 0697030 - ILL 92 - HOOPESTON TO INDIANA STATE LINE - THIN CONCRETE OVERLAY &amp; GUARDRAIL</t>
  </si>
  <si>
    <t>Illinois - 0709024 - FAP  709 - DEWEY-FISHER RD TO S BRANCH BIG DITCH W OF RANTOUL - RESURFACING</t>
  </si>
  <si>
    <t>Illinois - 0711010 - FAP  711 - ILL 1 TO INDIANA STATE LINE - RESURFACING</t>
  </si>
  <si>
    <t>Illinois - 0726058 - FAP 726 - MAPLE ST IN ZEIGLER TO N OF YELLOW BANKS RD S OF CHRISTOPHER &amp; COELLO RD - RESURFACING</t>
  </si>
  <si>
    <t>Illinois - 0734042 - ILL 251 - 1ST AVE / WALNUT ST TO POPE ST IN ROCKFORD - RESURFACING</t>
  </si>
  <si>
    <t>Illinois - 0741094 - FAP  741 - E OF 26TH ST TO E OF BENDER RD IN DECATUR - RESURFACING</t>
  </si>
  <si>
    <t>Illinois - 0741096 - I 74 - OVER ILL 92 (EB &amp; WB) (1ST &amp; 7TH ST) IN MOLINE - BR DECK REPAIRS</t>
  </si>
  <si>
    <t>Illinois - 0741097 - I 74 - S OF 7TH AVE TO S OF IL 5 IN MOLINE - RESURFACING ,PATCHING &amp; BR DECK REPAIRS</t>
  </si>
  <si>
    <t>Illinois - 0741098 - ILL  32 - ILL 32 (S) TO SCL OF BEMENT - RESURFACING</t>
  </si>
  <si>
    <t>Illinois - 0744238 - I    55 - N OF I-55 BUSN LOOP TO E OF US 51 AT BLOOMINGTON - PATCHING</t>
  </si>
  <si>
    <t>Illinois - 0744239 - I 74 - W OF KICKAPOO-EDWARDS RD TO E OF I-474 - COLD MILLING &amp; CULVERT REHAB</t>
  </si>
  <si>
    <t>Illinois - 0744240 - FAI   74 - E OF MORTON AVE TO WOODFORD CO LINE - RESURFACING</t>
  </si>
  <si>
    <t>Illinois - 0745079 - BROADWAY - 0.3 MI E OF I-172 TO 0.4 MI E OF PLAINVILLE RD - RESURFACING</t>
  </si>
  <si>
    <t>Illinois - 0745158 - FAI   74 - MANSFIELD TO MAHOMET - SAFETY IMPROVEMENTS</t>
  </si>
  <si>
    <t>Illinois - 0753036 - FAP  753 - ROGER RD (TR 388) 0.6 MI W OF WAVERLY TO SANGAMON CO LINE - STORM SEWER (NEW)</t>
  </si>
  <si>
    <t>Illinois - 0766005 - FAP  766 - ILL 16 TO EFFINGHAM CO LINE - RESURF (SMART)</t>
  </si>
  <si>
    <t>Illinois - 0773008 - ILL 121    A - WEST SIDE OF COURTHOUSE SQUARE IN TOLEDO TO CUMBERLAND ST IN GREENUP - RESURFACING</t>
  </si>
  <si>
    <t>Illinois - 0781030 - MAIN ST - 1 MI W OF OBLONG TO DOGWOOD CREEK - RESURFACING</t>
  </si>
  <si>
    <t>Illinois - 0788004 - FAP 788 - RR SUBWAY TO GRANVILLE ST IN VENICE MILES =  0.63 - NEW CONSTRUCTION GRADING</t>
  </si>
  <si>
    <t>Illinois - 0802064 - FAI   80 - E OF I-180 TO W OF ILL 89 - PATCHING</t>
  </si>
  <si>
    <t>Illinois - 0803130 - FAI   80 - VARIOUS LOCATIONS IN LASALLE CO - RESURF INTERMITANT</t>
  </si>
  <si>
    <t>Illinois - 0809131 - (WESTBOUND) - E OF SENECA INTCHG TO W OF ILL 47 - MICRO SURFACING</t>
  </si>
  <si>
    <t>Illinois - 0836028 - FAP  836 - US 150 AT OGDEN TO SCL OF HOMER - RESURFACING</t>
  </si>
  <si>
    <t>Louisiana - LA01001 - Pintail Drive Boardwalk - Construction of walkways, decks - Facilities for Pedestrians and Bicycles</t>
  </si>
  <si>
    <t>Louisiana - LA03003 - 4 Interpretative Kiosks for NWLA - Construction of four kiosks in Vivian, Plain Dealing, Sarepta, and Homer - Safety and Education for Pedestrians/Bicyclists</t>
  </si>
  <si>
    <t>Maine - 1001700 - Lisbon, Sabattus, Rt 9 - Highway Reconstruction: Beginning 0.33 of a mile northerly of Route 196 and extending northeasterly 6.75 miles to the Maine Turnpike Overpass. - 4R-Reconstruction-No Added Capacity</t>
  </si>
  <si>
    <t>Maine - 1015800 - Portland, Veranda Street Bridge (#5052) - Bridge Replacement:  Veranda Street Overpass Bridge (#5052) over Canadian Railroad, located 0.30 of a mile northerly of Washington Street.  - Bridge Replacement - No Added Capacity</t>
  </si>
  <si>
    <t>Maine - 1107200 - Ellsworth, Route 1A - Highway Reconstruction: Beginning at the Rabbit Road and extending southeasterly 2.67 miles to 0.15 of a mile northerly of the Old Bangor Road. - 4R-Reconstruction-No Added Capacity</t>
  </si>
  <si>
    <t>Maine - 1184400 - Portland, Bayside Trail - Bicycle/Pedestrian Facility Improvement:   This project will design an extension of the Portland Trails system through the Bayside area of Portland along the abandoned Union Branch Rail Line extending from the Eastern Promenade Trail near Tukey's Bridge.
 - Facilities for Pedestrians and Bicycles</t>
  </si>
  <si>
    <t>Maine - 1267600 - Lincolnville, Knights Hill Bridge (#3194) - Bridge Replacement: Knights Hill Bridge# 3194 over Meservy Brook and located 0.17 of a mile northerly of Route 173. - Special Bridge</t>
  </si>
  <si>
    <t>Maine - 1273700 - Auburn, Joline Drive Intersection - Intersection Improvement with a signal: Located at the intersection of Center Street, Joline Street, and Stetson Street. - Safety</t>
  </si>
  <si>
    <t>Maine - 1277700 - Turner, Rt. 117 - Highway Reconstruction: Beginning at Route 4 and extending northerly 2.39 miles to Upper Street/Cobb Road. - 4R-Reconstruction-No Added Capacity</t>
  </si>
  <si>
    <t>Maine - 1305900 - Auburn, Joline Drive - Highway Reconstruction: Beginning at Center Street and extending westerly 0.18 of a mile to Turner Street. - 4R-Reconstruction-No Added Capacity</t>
  </si>
  <si>
    <t>Maine - 1306100 - Lewiston, Russell Street - Highway reconstruction: Beginning at the convergence of the ramps to Main Street, extending 0.51 miles easterly to Robinson Gardens. Project will include construction of left-turn storage lanes at certain intersections to improve safety.  - 4R-Reconstruction-No Added Capacity</t>
  </si>
  <si>
    <t>Maine - 1308500 - Biddeford, Route 111 - Highway mill and fill: Beginning at Main Street (Route 9) and extending westerly 0.97of a mile to 0.10 of a mile westerly of Marshall Avenue. - 4R-Maintenance Resurfacing</t>
  </si>
  <si>
    <t>Maine - 1308600 - Biddeford, Route 9 - Highway mill and fill: Beginning at Parkside and extending 0.95 of a mile to Alfred Street.  - 4R-Maintenance Resurfacing</t>
  </si>
  <si>
    <t>Maine - 1310400 - Portland, Auburn Street - Intersection Improvement with signal:  Located at the intersection of Auburn Street and Lyseth Moore Drive.  Remove median guardrail, replace with concrete barrier, replace lighting system, and update all guardrail within the project limits. - Safety</t>
  </si>
  <si>
    <t>Maine - 1311100 - Saco, North Street - Highway Resurfacing: Beginning 0.03 of a mile northerly of Park Street and extending 1.00 miles to 0.34 of a mile southerly of Hillview Avenue. - 4R-Maintenance Resurfacing</t>
  </si>
  <si>
    <t>Maine - 1334100 - Biddeford-Kennebunk, Eastern Trail - Eastern Trail, Bike/Pedestrian trail from Rt. 111 in Biddeford to Route 35 in Kennebunk.
 - Facilities for Pedestrians and Bicycles</t>
  </si>
  <si>
    <t>Maine - 1480600 - Portland, Cumberland Avenue - Level II Mill &amp; Fill: Beginning at Elm Street and extending easterly 0.29 of a mile to Franklin Arterial - 4R-Maintenance Resurfacing</t>
  </si>
  <si>
    <t>Maine - 1480700 - Westbrook, Eisenhower Drive - Mill &amp; Fill for the travel lanes, starting at Saco Street and extending 0.87 of a mile to Spring Street.  - 4R-Maintenance Resurfacing</t>
  </si>
  <si>
    <t>Maine - 1480800 - Saco, Beach Street-Ferry Road - 3/4-inch overlay: Beginning at Main Street and extending 1.11 miles to Pine Ridge Road. - 4R-Maintenance Resurfacing</t>
  </si>
  <si>
    <t>Maine - 1480900 - Falmouth, Brook Road - Highway Resurfacing:  Beginning at the Westbrook town  line and extending 0.74 of a mile to the Leighton Road. The project will include drainage and the installation of curbing.  - 4R-Maintenance Resurfacing</t>
  </si>
  <si>
    <t>Maine - 1481100 - Portland, Westbrook Street - 1-1/4 inch overlay: Beginning 0.34 mile south of Westbrook/Portland city line and extending 0.89 mile southerly to Congress Street. - 4R-Maintenance Resurfacing</t>
  </si>
  <si>
    <t>Maine - 1511450 - Interstate I-295 Northbound, Brunswick to Gardiner - Highway Reconstruction: Beginning at southerly end of Exit 28 Off-ramp and extending northerly 23.88 miles to the Maine Turnpike toll booth. Rehabilitation includes concrete rubblization, new pavement structure, new guardrail and bridge rehabilitation. - 4R-Maintenance Restoration and Rehabilitation</t>
  </si>
  <si>
    <t>Maine - 1511460 - Interstate I-295 Northbound, Topsham to Gardiner - Other Highway Maintenance: Topsham to Gardiner, I-295 NB, design crossovers to maintain traffic for mainline work for PIN 15114.50; one crossover in Topsham &amp; one in Gardiner. - 4R-Maintenance Restoration and Rehabilitation</t>
  </si>
  <si>
    <t>Maine - 1561300 - Damariscotta, Salt Bay Bridge (#5974)  - Steel Culvert Bridge Replacement: Salt Bay Bridge (#5974) over Salt Bay, located on the Damariscotta-Nobleboro town line. - Bridge Replacement-No Added Capacity</t>
  </si>
  <si>
    <t>Maine - 1561400 - Hallowell, Second Street Bridge (#0565) - Bridge Rehabilitation: Second Street  Bridge (#0565) over Maine Central Railroad, located 0.71 of a mile northerly of Wilson Lane. - Bridge Rehabilitation-No Added Capacity</t>
  </si>
  <si>
    <t>Maine - 1562700 - TwpO2 RO8, Lincoln Spur Bridge (#6074) - Bridge Deck Replacement: Lincoln Spur Bridge (#6074), located over Interstate 95, northbound and southbound. - Bridge Rehabilitation-No Added Capacity</t>
  </si>
  <si>
    <t>Maine - 1568900 - Sullivan, Intersection of Route 1 and Ashville Road - Intersection Improvements without signal:  Bypass lane construction located at the intersection of Route 1 and  the Ashville Road. - Safety</t>
  </si>
  <si>
    <t>Maine - 1571600 - Lovell, Main Street - Highway Resurfacing:  Beginning 0.82 of a mile north of Christian Hill Road and extending northerly 1.66 miles to 0.12 of a mile north of West Lovell Road. - 4R-Maintenance Resurfacing</t>
  </si>
  <si>
    <t>Maine - 1571900 - Sebago, Sebago Road - Highway Resurfacing:  Beginning 0.03 mile south of Shore Road and extending northerly 0.90 mile to Northwest River Road. - 4R-Maintenance Resurfacing</t>
  </si>
  <si>
    <t>Maine - 1573700 - Clinton, Baker Street - Highway Resurfacing:  Beginning at Route 11 and extending northerly 1.16 miles. - 4R-Maintenance Resurfacing</t>
  </si>
  <si>
    <t>Maine - 1573900 - Fairfield, Route 23 - Highway Resurfacing:  Beginning at Route 201 and extending northerly 0.65 of a mile to 0.19 of a mile northerly of Pishon Ferry Road. - 4R-Maintenance Resurfacing</t>
  </si>
  <si>
    <t>Maine - 1574600 - Oakland, Fairfield Street - Highway Resurfacing:  Beginning 0.03 of a mile northerly of Greeley Street and extending northerly 0.85 of a mile to 0.30 of a mile northerly of Municipal Drive. - 4R-Maintenance Resurfacing</t>
  </si>
  <si>
    <t>Maine - 1574700 - Oakland, Pleasant Street - Highway Resurfacing:  Beginning at Oak Street and extending easterly 0.37 of a mile to Route 11. - 4R-Maintenance Resurfacing</t>
  </si>
  <si>
    <t>Maine - 1575000 - Randolph, Route 9 - Highway Resurfacing:  Beginning 0.05 of a mile south of the Chelsea-Randolph town line and extending easterly 3.59 miles to the Augusta-Chelsea town line. - 4R-Maintenance Resurfacing</t>
  </si>
  <si>
    <t>Maine - 1575700 - Waterville, Oak Street - Highway Resurfacing:  Beginning at Main Street and extending easterly 0.46 of a mile to College Avenue. - 4R-Maintenance Resurfacing</t>
  </si>
  <si>
    <t>Maine - 1576500 - Eustis, Route 27 - Highway Resurfacing:  Beginning 0.03 of a mile south of Route 16 and extending northerly 1.26 miles. - 4R-Maintenance Resurfacing</t>
  </si>
  <si>
    <t>Maine - 1577000 - Jackman, Route 6 - Highway Resurfacing:  Beginning 2.19 miles westerly of the Long Pond Twp town line and extending easterly 2.19 miles. - 4R-Maintenance Resurfacing</t>
  </si>
  <si>
    <t>Maine - 1577400 - Sapling Twp., Rockwood Road - Highway Resurfacing:  Beginning 0.05 of a mile westerly of the Sapling Township-Big Moose Township town line and extending easterly 6.10 miles to 0.46 of a mile westerly of Ski Resort Road. - 4R-Maintenance Resurfacing</t>
  </si>
  <si>
    <t>Maine - 1579000 - Palmyra, Ell Hill Road - Highway Resurfacing:  Beginning at Somerset Avenue and extending northerly 6.27 miles to 0.03 of a mile northerly of Ford Hill Road. - 4R-Maintenance Resurfacing</t>
  </si>
  <si>
    <t>Maine - 1579700 - Caswell, Van Buren Road - Highway Resurfacing:  Beginning 0.725 of a mile southerly of the Caswell-Hamlin town line and extending northerly 5.62 miles to 1.18 miles southerly of Albert Cyr Road. - 4R-Maintenance Resurfacing</t>
  </si>
  <si>
    <t>Maine - 1581400 - Auburn, Turner Street - Highway Resurfacing: Beginning at Center Street and extending northerly 1.08 miles to 0.30 of a mile southerly of Mount Auburn Avenue. - 4R-Maintenance Resurfacing</t>
  </si>
  <si>
    <t>Maine - 1583000 - Gardiner, Water Street - Highway Resurfacing:  Beginning at Cobbossee Avenue and extending easterly 1.10 miles to Route 201. - 4R-Maintenance Resurfacing</t>
  </si>
  <si>
    <t>Maine - 1583100 - Litchfield, Route 9 - Highway Resurfacing:  Beginning 0.17 of a mile westerly of the Huntington Hill Road and extending easterly 4.01 miles to 0.06 of a mile westerly of the Bog Hill Road. - 4R-Maintenance Resurfacing</t>
  </si>
  <si>
    <t>Maine - 1583200 - Oakland, Route 11 - Highway Resurfacing:  Beginning at Route 23 and extending northerly 4.46 miles to 0.01 of a mile northerly of Winter Street. - 4R-Maintenance Resurfacing</t>
  </si>
  <si>
    <t>Maine - 1584000 - West Gardiner, Lewiston Road - Highway Resurfacing: Beginning 0.42 of a mile westerly of the I-95 Exit 102 On-ramp and extending easterly 1.69 miles to 0.11 of a mile westerly of the West Gardiner-Gardiner town line. - 4R-Maintenance Resurfacing</t>
  </si>
  <si>
    <t>Maine - 1584300 - Fairfield, Norridgewock Road - Highway Resurfacing:  Beginning 0.13 of a mile easterly of Covell Road and extending westerly 4.75 miles to 0.77 of a mile westerly of Hotel Street, Main Street, Skowhegan Road and Waterville Street. - 4R-Maintenance Resurfacing</t>
  </si>
  <si>
    <t>Maine - 1584900 - New Sharon, Route 27 - Highway Resurfacing:  Beginning 0.38 of a mile southerly of York Hill Road and extending northerly 2.65 miles to Route 2. - 4R-Maintenance Resurfacing</t>
  </si>
  <si>
    <t>Maine - 1585100 - Bangor, Broadway - Highway Resurfacing:  Beginning at the Interstate 95 southbound Exit 185 ramps and extending northerly 0.65 of a mile to Grandview Avenue. - 4R-Maintenance Resurfacing</t>
  </si>
  <si>
    <t>Maine - 1585300 - Bangor, Hogan Road - Highway Resurfacing:  Beginning at State Street and extending northerly 1.24 miles to 0.17 of a mile northerly of Sylvan Road. - 4R-Maintenance Resurfacing</t>
  </si>
  <si>
    <t>Maine - 1586200 - East Machias, Route 1 - Highway Resurfacing:  Beginning 0.37 of a mile northerly of Chase Mills Road and extending northerly 1.00 mile to 0.47 of a mile northerly of the Whiting town line. - 4R-Maintenance Resurfacing</t>
  </si>
  <si>
    <t>Maine - 1587500 - Pittsfield, Park Street - Highway Resurfacing:  Beginning at North Main Street and extending northerly 0.19 of a mile to Somerset Avenue. - 4R-Maintenance Resurfacing</t>
  </si>
  <si>
    <t>Maine - 1588200 - Auburn, Route 202 - Highway Resurfacing:  Beginning at Minot Avenue and extending northerly 0.68 of a mile to Lisbon Street. - 4R-Maintenance Resurfacing</t>
  </si>
  <si>
    <t>Maine - 1588500 - Auburn, Minot Avenue - Highway Resurfacing:  Beginning at High Street and extending northerly 0.51 of a mile to Court Street. - 4R-Maintenance Resurfacing</t>
  </si>
  <si>
    <t>Maine - 1589100 - Interstate I-295 Southbound, Freeport - Culvert Repair:  Culvert replacement, located near Exit #22. - 4R-Reconstruction-No Added Capacity</t>
  </si>
  <si>
    <t>Maine - 1590100 - Portland, Forest Avenue - Highway Resurfacing:  Beginning at Avalon Street and extending northerly 0.94 miles to Castine Avenue. - 4R-Maintenance Resurfacing</t>
  </si>
  <si>
    <t>Maine - 1590300 - Interstate I-295 Southbound, Portland - Highway Resurfacing:  Beginning 0.13 of a mile north of the Washington Avenue Southbound on-ramp and extending southerly 0.42 of a mile. - 4R-Maintenance Resurfacing</t>
  </si>
  <si>
    <t>Maine - 1591800 - Edgecomb, Route 1 - Highway Resurfacing:  Beginning 0.08 of a mile northerly of Eddy Road and extending northerly 1.02 miles to 0.05 of a mile northerly of Cochran Road. - 4R-Maintenance Resurfacing</t>
  </si>
  <si>
    <t>Maine - 1593200 - Caratunk, Route 201 - Highway Resurfacing:  Beginning 3.74 miles southerly of the The Forks Plantation town line and extending northerly 3.77 miles. - 4R-Maintenance Resurfacing</t>
  </si>
  <si>
    <t>Maine - 1593300 - Farmington, Route 2 - Highway Resurfacing:  Beginning 0.58 of a mile east of Knowltons Corner Road and extending easterly 2.87 miles to 0.07 of a mile west of High Street. - 4R-Maintenance Resurfacing</t>
  </si>
  <si>
    <t>Maine - 1593600 - Moose River, Route 201 - Highway Resurfacing:  Beginning 0.26 of a mile northerly of Sandy Stream Road and extending northerly 13.65 miles to 0.01 of a mile southerly of the Canadian border. - 4R-Maintenance Resurfacing</t>
  </si>
  <si>
    <t>Maine - 1594100 - West Forks Plt., Route 201 - Highway Resurfacing:  Beginning 0.16 of a mile southerly of the Parlin Pond Township town line and extending northerly 13.62 miles to 2.60 miles northerly of the Parlin Pond Township-Jackman town line. - 4R-Maintenance Resurfacing</t>
  </si>
  <si>
    <t>Maine - 1594300 - Bangor, Broadway - Highway Resurfacing:  Beginning 325 feet southerly of the Interstate 95 northbound Exit 185 ramps and extending northerly 0.23 of a mile to the Interstate 95 southbound Exit 185 ramps. - 4R-Maintenance Resurfacing</t>
  </si>
  <si>
    <t>Maine - 1594800 - Hampden, Route 202 - Highway Resurfacing:  Beginning at Western Avenue and extending northerly 4.02 miles to the Interstate 395 Exit 2 eastbound ramps. - 4R-Maintenance Resurfacing</t>
  </si>
  <si>
    <t>Maine - 1595300 - Interstate I-95 Southbound, Mattamiscontis Twp. to Howland - Highway Resurfacing:  Beginning at the Mattamiscontis TWP town line and extending southerly 10.37 miles to 0.55 of a mile southerly of the Exit 217 on-ramp. - 4R-Maintenance Resurfacing</t>
  </si>
  <si>
    <t>Maine - 1595400 - Interstate I-95 Southbound, T2 R8 NWP - Highway Resurfacing: Beginning at the T2 R8 NWP town line and extending southerly 7.06 miles to the Mattamiscontis TWP town line. - 4R-Maintenance Resurfacing</t>
  </si>
  <si>
    <t>Maine - 1669600 - Deer Isle-Sedgwick Bridge (#3257) - Bridge Substructure Rehabilitation: Sedgwick Bridge (#3257) over Eggemoggin Reach, located on the Deer Isle-Sedgwick town line. - Bridge Rehabilitation-No Added Capacity</t>
  </si>
  <si>
    <t>Maine - 1674500 - South Thomaston, Spruce Head Bridge (#5578) - Bridge Replacement: Spruce Head Bridge (5578) over Atlantic Ocean, located 0.65 of a mile southerly of Route 73. - Bridge Replacement - No Added Capacity</t>
  </si>
  <si>
    <t>Maine - 1677500 - Interstate I-95 Southbound, Howland to Old Town - Highway Resurfacing: Beginning 0.55 of a mile southerly of the Exit 217 On-ramp and extending southerly 15.60 miles to the Alton/Old Town town line. - 4R-Maintenance Resurfacing</t>
  </si>
  <si>
    <t>Maine - 1682200 - Interstate I-95 Southbound, T2 R9 - Highway Resurfacing:  Beginning at the T2 R9 NWP town line and extending southerly 8.22 miles to the T2 R8 NWP town line. - 4R-Maintenance Resurfacing</t>
  </si>
  <si>
    <t>Maine - 1698300 - Lubec, Route 189 - Highway Resurfacing: Beginning at the intersection of Route 1 and extending easterly 11.19 to the U.S.-Canadian border. - 4R-Maintenance Resurfacing</t>
  </si>
  <si>
    <t>Maine - A001000 - Dover-Foxcroft, Route 15 - Highway Reconstruction: Beginning 0.59 of a mile southerly of the Range Road and extending northwesterly 1.29 miles to 0.13 of a mile southerly of the Bear Hill Road.  - 4R-Reconstruction-No Added Capacity</t>
  </si>
  <si>
    <t>Maine - A572000 - Standish, Route 114 - Highway Resurfacing:  Beginning 0.16 of a mile north of Route 35 and extending northerly 6.49 miles to 0.94 of a mile south of the Standish-Sebago town line. - 4R-Maintenance Resurfacing</t>
  </si>
  <si>
    <t>Maine - TBD - South Portland-Portland, Long Creek Watershed - Capital retrofits and infrastructure improvements that enhance quality treatment of stormwater runoff in an urban impaired stream watershed as recommended by the Long Creek Watershed Planning Initiative and/or required by federal stormwater management. - Mitigation of Water Pollution Due To Highway Runoff</t>
  </si>
  <si>
    <t>Maryland - 000A368 - Resurfacing Various Locations in Northern Anne Arundel  County - Resurfacing - 4R-Maintenance Resurfacing</t>
  </si>
  <si>
    <t>Maryland - 000A369 - Resurfacing Various Locations in Calvert County - Resurfacing - 4R-Maintenance Resurfacing</t>
  </si>
  <si>
    <t>Maryland - 000A370 - Resurfacing Various Locations in Charles County - Resurfacing - 4R-Maintenance Resurfacing</t>
  </si>
  <si>
    <t>Maryland - 000A371 - Resurfacing Various Locations in St Mary's County - Resurfacing - 4R-Maintenance Resurfacing</t>
  </si>
  <si>
    <t>Maryland - 000A373 - Resurfacing Various Locations in Southern Anne Arundel  County - Resurfacing - 4R-Maintenance Resurfacing</t>
  </si>
  <si>
    <t>Maryland - 000A375 - Signals and Reconstructs in District 3 - Signalization - Safety</t>
  </si>
  <si>
    <t>Maryland - 000A379 - Resurfacing Various Locations in Cecil County - Resurfacing - 4R-Maintenance Resurfacing</t>
  </si>
  <si>
    <t>Maryland - 000A380 - Resurfacing Various Locations in Kent County - Resurfacing - 4R-Maintenance Resurfacing</t>
  </si>
  <si>
    <t>Maryland - 000A381 - Resurfacing Various Locations in Queen Anne's County - Resurfacing - 4R-Maintenance Resurfacing</t>
  </si>
  <si>
    <t>Maryland - 000A382 - Resurfacing Various Locations in Talbot County - Resurfacing - 4R-Maintenance Resurfacing</t>
  </si>
  <si>
    <t>Maryland - 000A386 - ADA Compliance Program - District 1 - Sidewalks - 4R-Reconstruction No  Added Capacity</t>
  </si>
  <si>
    <t>Maryland - 000A387 - ADA Compliance Program in District 3 - Sidewalks - 4R-Reconstruction No Added Capacity</t>
  </si>
  <si>
    <t>Maryland - 000A388 - ADA Compliance Program in District 4 - Sidewalks - 4R-Reconstruction No Added Capacity</t>
  </si>
  <si>
    <t>Maryland - 000A389 - ADA Compliance Program in District 5 - Sidewalks - 4R-Reconstruction No Added Capacity</t>
  </si>
  <si>
    <t>Maryland - 000A390 - ADA Compliance Program in District 7 - Sidewalks - 4R-Reconstruction No Added Capacity</t>
  </si>
  <si>
    <t>Maryland - 000A395 - Resurfacing Various Locations in Dorchester County - Resurfacing - 4R-Maintenance Resurfacing</t>
  </si>
  <si>
    <t>Maryland - 000A396 - Resurfacing Various Locations in Somerset County - Resurfacing - 4R-Maintenance Resurfacing</t>
  </si>
  <si>
    <t>Maryland - 000A397 - Resurfacing Various Locations in Wicomico County - Resurfacing - 4R-Maintenance Resurfacing</t>
  </si>
  <si>
    <t>Maryland - 000A398 - Resurfacing Various Locations in Worcester County - Resurfacing - 4R-Maintenance Resurfacing</t>
  </si>
  <si>
    <t>Maryland - 000A400 - Traffic Barrier Upgrades at Various Locations - District 1 - Guardrail - Safety</t>
  </si>
  <si>
    <t>Maryland - 000A401 - Traffic Barrier Upgrades at Various Locations - District 2 - Guardrail - Safety</t>
  </si>
  <si>
    <t>Maryland - 000A402 - Traffic Barrier Upgrades at Various Locations in District 3 - Guardrail - Safety</t>
  </si>
  <si>
    <t>Maryland - 000A403 - Traffic Barrier Upgrades at Various Locations in District 4 - Guardrail - Safety</t>
  </si>
  <si>
    <t>Maryland - 000A404 - Traffic Barrier Upgrades at Various Locations in District 5 - Guardrail - Safety</t>
  </si>
  <si>
    <t>Maryland - 000A405 - Traffic Barrier Upgrades at Various Locations in District 7 - Guardrail - Safety</t>
  </si>
  <si>
    <t>Maryland - 000A406 - Resurfacing Various Locations in Allegheny County - Resurfacing - 4R-Maintenance Resurfacing</t>
  </si>
  <si>
    <t>Maryland - 000A407 - Resurfacing Various Locations in Baltimore County East of I-83 - Resurfacing - 4R-Maintenance Resurfacing</t>
  </si>
  <si>
    <t>Maryland - 000A408 - Resurfacing Various Locations in Baltimore County West of I-83 - Resurfacing - 4R-Maintenance Resurfacing</t>
  </si>
  <si>
    <t>Maryland - 000A409 - Resurfacing Various Locations in Carroll County - Resurfacing - 4R-Maintenance Resurfacing</t>
  </si>
  <si>
    <t>Maryland - 000A410 - Resurfacing Various Locations in Harford County - Resurfacing - 4R-Maintenance Resurfacing</t>
  </si>
  <si>
    <t>Maryland - 000A411 - Resurfacing Various Locations in Montgomery County (Gaitherburg Shop) - Resurfacing - 4R-Maintenance Resurfacing</t>
  </si>
  <si>
    <t>Maryland - 000A412 - Resurfacing Various Locations in Montgomery County (Fairland Shop) - Resurfacing - 4R-Maintenance Resurfacing</t>
  </si>
  <si>
    <t>Maryland - 000A413 - Resurfacing Various Locations in Prince George's County (Laurel Shop) - Resurfacing - 4R-Maintenance Resurfacing</t>
  </si>
  <si>
    <t>Maryland - 000A414 - Resurfacing Various Locations in Prijnce George's County (Marlboro Shop) - Resurfacing - 4R-Maintenance Resurfacing</t>
  </si>
  <si>
    <t>Maryland - 000A415 - Resurfacing Various Locations in Washington County - Resurfacing - 4R-Maintenance Resurfacing</t>
  </si>
  <si>
    <t>Maryland - 000A416 - Resurfacing Various Locations in Frederick County - Resurfacing - 4R-Maintenance Resurfacing</t>
  </si>
  <si>
    <t>Maryland - 000A417 - Resurfacing Various Locations in Garrett County - Resurfacing - 4R-Maintenance Resurfacing</t>
  </si>
  <si>
    <t>Maryland - 000A418 - Resurfacing Various Locations in Howard County - Resurfacing - 4R-Maintenance Resurfacing</t>
  </si>
  <si>
    <t>Maryland - 000A419 - Full Depth Concrete Repair at Transportation Weigh Inspection Stations - Safety   - 4R Reconstruction No Added  Capacity</t>
  </si>
  <si>
    <t>Maryland - 000A420 - Resurfacing Various Locations in Caroline County - Resurfacing - 4R-Maintenance Resurfacing</t>
  </si>
  <si>
    <t>Maryland - 000A421 - Clean/Paint 10 Existing Bridges in Prince George's County - Clean/Paint Bridges - Bridge Rehabititation No Added Capacity</t>
  </si>
  <si>
    <t>Maryland - 000A422 - Clean/Paint Various Bridges on US 1, MD 201, MD 202, MD212, and MD 500 - Clean/Paint Bridges - Bridge Rehabititation No Added Capacity</t>
  </si>
  <si>
    <t>Maryland - 000A423 - Upgrading Existing Traffic Barrier and Design New Median Barrier District 4 - Guardrail - Safety</t>
  </si>
  <si>
    <t>Maryland - 000A424 - Upgrading Existing Traffic Barrier and Design New Median Barrier District 5 - Guardrail - Safety</t>
  </si>
  <si>
    <t>Maryland - 000A425 - Upgrading Existing Traffic Barrier and Design New Median Barrier District 6, 7 - Guardrail - Safety</t>
  </si>
  <si>
    <t>Maryland - 000A426 - Upgrading Existing Traffic Barrier and Design New Median Barrier District 3 - Guardrail - Safety</t>
  </si>
  <si>
    <t>Maryland - 000A427 - Install and Upgrade Areawide Signing - Signing - Safety</t>
  </si>
  <si>
    <t>Maryland - 000A428 - Upgrading Existing Traffic Barrier and Design New Median Barrier District 1 - Guardrail - Safety</t>
  </si>
  <si>
    <t>Maryland - 000A429 - Upgrading Existing Traffic Barrier and Design New Median Barrier District 2 - Guardrail - Safety</t>
  </si>
  <si>
    <t>Maryland - 000A430 - Traffic Detection in Districts 1,2,4 and 5 - Signalization - Safety</t>
  </si>
  <si>
    <t>Maryland - 0682033 - Resurfacing Evitts Creek Bridge 0103000 to Rocky Gap Road Bridge 0115100 - Safety and Resurfacing - 4R Reconstruction No Added  Capacity</t>
  </si>
  <si>
    <t>Maryland - 0682034 - Designing and Installing Traffic Barrier Systems in the Median - Guardrail - Safety</t>
  </si>
  <si>
    <t>Maryland - 0682035 - Guradrails West of Hillcrest Drive to West of US 40 Scenic - Guardrail - Safety</t>
  </si>
  <si>
    <t>Maryland - 0703055 - Safety and Resurfacing Structure 1013800 to Structure 1012700-Hollow Road - Safety and Resurfacing - 4R-Reconstruction No  Added Capacity</t>
  </si>
  <si>
    <t>Maryland - 0953182 - I-495 to MD Median  - Landscaping - Landscaping and Orher Scenic Beautification</t>
  </si>
  <si>
    <t>Maryland - 1051025 - Resurfacing North of Catoctin Hollow Road to MD 26 Bridge 10097 - Resurfacing - 4R-Maintenance Resurfacing</t>
  </si>
  <si>
    <t>Maryland - 1074009 - Fingerboard Rd @ Ijamsville Rd/Big Woods Rd - Geometric Improvements - 4R-Reconstruction No Added Capacity</t>
  </si>
  <si>
    <t>Maryland - 1251034 - Orleans Street from Central Avenue to Wolfe Street - Rehabitation - 4R Reconstruction No Added  Capacity</t>
  </si>
  <si>
    <t>Maryland - 1266003 - Park and Ride Expansion at Blythe Dale Road - Ridesharing Facilities - 4R-Reconstruction Added Capacity</t>
  </si>
  <si>
    <t>Maryland - 1271048 - US 301 / US 50 Split to Delaware Line - Landscaping - Landscaping and Orher Scenic Beautification</t>
  </si>
  <si>
    <t>Maryland - 1301141 - Resurfacing East of Big Mill Pond to Linkwood Road - Resurfacing - 4R-Maintenance Resurfacing</t>
  </si>
  <si>
    <t>Maryland - 2011027 - Resurfacing from N. Corp Limits of Accident to Bear Creek Bridge 1103700 - Safety and Resurfacing - 4R Reconstruction No Added  Capacity</t>
  </si>
  <si>
    <t>Maryland - 2011028 - .15 Miles North of MD 42 to Bumble Bee Rd - Safety &amp; Resurfacing - 4R-Reconstruction No Added Capacity</t>
  </si>
  <si>
    <t>Maryland - 2061022 - Resurfacing Chestnut Grove Road to Lee Road - Safety &amp; Resurfacing - 4R-Reconstruction No Added Capacity</t>
  </si>
  <si>
    <t>Maryland - 2491025 - Improvements Milestone Drove to Venice Drive - Safety &amp; Resurfacing - 4R-Reconstruction No Added Capacity</t>
  </si>
  <si>
    <t>Maryland - 2707175 - Resurfacing from Structure 1007901 Bennett Creek to Structure 1007801 MD 80 - Safety &amp; Resurfacing - 4R-Reconstruction No Added Capacity</t>
  </si>
  <si>
    <t>Maryland - 3001045 - MD 404 Alt to Holly Road - Safety &amp; Resurfacing - 4R-Reconstruction No Added Capacity</t>
  </si>
  <si>
    <t>Iowa - 0747603 - 2nd St: Multi-Use Path along 2nd St - 2nd St: Multi-Use Path along 2nd St, Trail Construction - Ped/Bike Grade &amp; Pave</t>
  </si>
  <si>
    <t>Iowa - 0750627 - S MARSHALL ST/Industrial Park Road: South Marshall: Hancock Drive to Crestwood Drive and Industrial Park Road: Linn Street to Argo Street - S MARSHALL ST/Industrial Park Road: South Marshall: Hancock Drive to Crestwood Drive and Industrial Park Road: Linn Street to Argo Street, Pavement Rehab - Pavement Rehab</t>
  </si>
  <si>
    <t>Iowa - 0801600 - HAWKINS DR: UI Hospital to Carver Hawkeye Arena - HAWKINS DR: UI Hospital to Carver Hawkeye Arena, Pavement Rehab/Widen - Pavement Rehab/Widen</t>
  </si>
  <si>
    <t>Iowa - 0921059 - IA 92 OVER KEG CREEK 2.7 MI W OF TREYNOR  - IA 92 OVER KEG CREEK 2.7 MI W OF TREYNOR  - Replace Existing Bridge</t>
  </si>
  <si>
    <t>Iowa - 0921060 - IA 92 OVER MIDDLE SILVER CREEK 0.1 MI. W. OF TREYNOR  - IA 92 OVER MIDDLE SILVER CREEK 0.1 MI. W. OF TREYNOR  - Replace Existing Bridge</t>
  </si>
  <si>
    <t>Iowa - 0977632 - Mt. Pleasant Street: US Highway 61 to Osborn Street - Mt. Pleasant Street: US Highway 61 to Osborn Street, Pavement Rehab - Pavement Rehab</t>
  </si>
  <si>
    <t>Iowa - 1040602 - 9TH ST: Washington Blvd to 3rd St - 9TH ST: Washington Blvd to 3rd St, Pavement Rehab/Widen - Pavement Rehab/Widen</t>
  </si>
  <si>
    <t>Iowa - 1105603 - South 1st Street: Hwy 5 to School Street - South 1st Street: Hwy 5 to School Street, Pavement Rehab, Bike/Ped Development - Pavement Rehab , Ped/Bike Development</t>
  </si>
  <si>
    <t>Iowa - 1125612 - CLARK ST: 7th Street to Anthony Street - CLARK ST: 7th Street to Anthony Street, Pavement Rehab, Patching - Pavement Rehab , Patching</t>
  </si>
  <si>
    <t>Iowa - 1147603 - TYLER ST NE: 1st to US 151 - TYLER ST NE: 1st to US 151, Pavement Rehab - Pavement Rehab</t>
  </si>
  <si>
    <t>Iowa - 1185641 - State St.: 2nd St. to 4th St. - State St.: 2nd St. to 4th St., Pavement Rehab - Pavement Rehab</t>
  </si>
  <si>
    <t>Iowa - 1185642 - North and South Riverside Trails: Along Cedar River - North and South Riverside Trails: Along Cedar River, Bike/Ped Development - Ped/Bike Development</t>
  </si>
  <si>
    <t>Iowa - 1187647 - 1ST AVE E: 1st Ave. from 40th St. to Lindale Mall entrance &amp; Collins Rd. from 1st Ave. to Twixt Town Rd. - 1ST AVE E: 1st Ave. from 40th St. to Lindale Mall entrance &amp; Collins Rd. from 1st Ave. to Twixt Town Rd. - Grade and Pave</t>
  </si>
  <si>
    <t>Iowa - 1272618 - River Road: Co./City to 0.9 - River Road: Co./City to 0.9, Pavement Rehab - Pavement Rehab</t>
  </si>
  <si>
    <t>Iowa - 1412041 - From W. of Woodbury Co. Line SE to 6 km W. of Mapleton(Snow Borrow) - From W. of Woodbury Co. Line SE to 6 km W. of Mapleton(Snow Borrow) - Flattening Backslopes &amp; Ext. Culverts</t>
  </si>
  <si>
    <t>Iowa - 1415619 - 19th Ave Connector: 19th Ave Connector: N 2nd St to Mill Creek Park Way - 19th Ave Connector: 19th Ave Connector: N 2nd St to Mill Creek Park Way, Grade and Pave - Grade and Pave</t>
  </si>
  <si>
    <t>Iowa - 1503058 - OVER BEAR CREEK 3.3 MI. SOUTH OF INDEPENDENCE  - OVER BEAR CREEK 3.3 MI. SOUTH OF INDEPENDENCE  - Replace Existing Bridge</t>
  </si>
  <si>
    <t>Iowa - 1557629 - First Avenue: Country Club Drive to Oakdale Blvd. - First Avenue: Country Club Drive to Oakdale Blvd., Trail Construction - Ped/Bike Grade &amp; Pave</t>
  </si>
  <si>
    <t>Iowa - 1631080 - 75th St: 75th St to Hwy 163 - 75th St: 75th St to Hwy 163, Traffic Signals - Traffic Signals</t>
  </si>
  <si>
    <t>Iowa - 1642657 - East College Road: US-6 to Valley View Drive - East College Road: US-6 to Valley View Drive, Grade and Pave, Widening - Grade and Pave , Pavement Widening</t>
  </si>
  <si>
    <t>Iowa - 1642658 - 35th Street: 23rd Avenue to Nebraska Avenue - 35th Street: 23rd Avenue to Nebraska Avenue, Pave - Pave</t>
  </si>
  <si>
    <t>Iowa - 1642659 - Mid CIty Trail: Avenue A to Avenue G - Mid CIty Trail: Avenue A to Avenue G, Trail Construction - Ped/Bike Development</t>
  </si>
  <si>
    <t>Iowa - 1642660 - Wabash Trace: Wabash Trace to Bob Kerrey Pedestrian Bridge Trail Rehabilitation - Wabash Trace: Wabash Trace to Bob Kerrey Pedestrian Bridge Trail Rehabilitation, Trail Construction - Ped/Bike Grade &amp; Pave</t>
  </si>
  <si>
    <t>Iowa - 1691038 - US 169 From Mt. Ayr N. To Union Co. Line  - US 169 From Mt. Ayr N. To Union Co. Line  - Pavement Rehabilitation</t>
  </si>
  <si>
    <t>Iowa - 1692021 - US 169 From Ringgold Co. Line N. To Afton  - US 169 From Ringgold Co. Line N. To Afton  - Pavement Rehabilitation</t>
  </si>
  <si>
    <t>Iowa - 1710609 - E. Prairie Street: Cherry Street E 0 MI to Mulberry Street - E. Prairie Street: Cherry Street E 0 MI to Mulberry Street, Pavement Rehab - Pavement Rehab</t>
  </si>
  <si>
    <t>Iowa - 1827659 - 5 Streets: Jersey Ridge, Rockingham, Division, NW Blvd, Locust - 5 Streets: Jersey Ridge, Rockingham, Division, NW Blvd, Locust, Pavement Rehab - Pavement Rehab</t>
  </si>
  <si>
    <t>Iowa - 1827660 - 53rd/Pine Sts: Pine-53rd to NW Blvd 53rd at Eastern Ave - 53rd/Pine Sts: Pine-53rd to NW Blvd 53rd at Eastern Ave, Patching - Patching</t>
  </si>
  <si>
    <t>Iowa - 1827661 - US 61: from Warren St east to Iowa St - US 61: from Warren St east to Iowa St, Landscaping - Landscaping</t>
  </si>
  <si>
    <t>Iowa - 1855613 - 11th Street: from 6th Avenue to Humstead Rd - 11th Street: from 6th Avenue to Humstead Rd, Pavement Rehab - Pavement Rehab</t>
  </si>
  <si>
    <t>Iowa - 1945753 - 6th Avenue: University to DM River Bridge - 6th Avenue: University to DM River Bridge, Pavement Rehab - Pavement Rehab</t>
  </si>
  <si>
    <t>Iowa - 1945754 - Fleur Drive / Blue Street: Beardsley Street to SW 9th Street - Fleur Drive / Blue Street: Beardsley Street to SW 9th Street, Pavement Rehab - Pavement Rehab</t>
  </si>
  <si>
    <t>Iowa - 1945755 - McKinley: South Union Street to Fleur Drive - McKinley: South Union Street to Fleur Drive, Pavement Rehab - Pavement Rehab</t>
  </si>
  <si>
    <t>Iowa - 1945756 - SE 5th Street: Army Post Road to County Line Road - SE 5th Street: Army Post Road to County Line Road, Pavement Rehab - Pavement Rehab</t>
  </si>
  <si>
    <t>Iowa - 1945757 - E. McKinley Ave : South Union St to SE 5th St - E. McKinley Ave : South Union St to SE 5th St, Pavement Rehab/Widen - Pavement Rehab/Widen</t>
  </si>
  <si>
    <t>Iowa - 1945758 - Army Post Road: SE 5th St to SW 9th St - Army Post Road: SE 5th St to SW 9th St, Pavement Rehab/Widen - Pavement Rehab/Widen</t>
  </si>
  <si>
    <t>Iowa - 1945759 - Riverwalk: West side of Des Moines River - Riverwalk: West side of Des Moines River, Trail Construction &amp; Bridge - Ped/Bike Grade &amp; Pave , Ped/Bike Structures , Miscellaneous</t>
  </si>
  <si>
    <t>Iowa - 1945760 - Vine: Principal Riverwalk - Vine to Court Ave, West - Vine: Principal Riverwalk - Vine to Court Ave, West, Trail Construction - Ped/Bike Grade &amp; Pave</t>
  </si>
  <si>
    <t>Iowa - 2100646 - IA 32 (SW Arterial): U.S. 20 @ Seippel Rd. to U.S. 61/151 - IA 32 (SW Arterial): U.S. 20 @ Seippel Rd. to U.S. 61/151, Grade and Pave - Grade and Pave</t>
  </si>
  <si>
    <t>Iowa - 2160609 - 1st Ave: 3rd St to 4th St - 1st Ave: 3rd St to 4th St, Bridge Rehabilitation - Bridge Rehabilitation</t>
  </si>
  <si>
    <t>Iowa - 2186045 - OVER PRATT CREEK 0.7 MILE S. OF US 8  - OVER PRATT CREEK 0.7 MILE S. OF US 8  - Replace Existing Bridge</t>
  </si>
  <si>
    <t>Iowa - 2290609 - 1ST St: Eldridge City Limits - 1ST St: Eldridge City Limits, Pavement Rehab/Widen - Pavement Rehab/Widen</t>
  </si>
  <si>
    <t>Iowa - 2465617 - Kirkwood Ave: 5th Street to 2nd Street - Kirkwood Ave: 5th Street to 2nd Street, Pavement Rehab - Pavement Rehab</t>
  </si>
  <si>
    <t>Iowa - 2497603 - 1st St - 1ST St - Pavement Rehab</t>
  </si>
  <si>
    <t>Massachusetts - 001S935 - SHREWSBURY- WORCESTER- RESURFACING &amp; RELATED WORK ON SECTIONS OF ROUTE 20 - This project will commence at Route 140 in Shrewsbury and continue in a westerly direction to Massasoit Road in Worcester, a distance of approximately 3.5 miles. - Resurfacing</t>
  </si>
  <si>
    <t>Massachusetts - 001S936 - NORTHFIELD- SCENIC BYWAY CONSTRUCTION ON ROUTE 10/63 (PHASE I) - The focus of the Northfield Street Improvement Project is to reconstruct sidewalks on Main Street and Parker Avenue in Northfield from a point north of the intersection with River Street continuing northerly for approximately 1.77 miles, and ending at the - Hwy Reconstr - Restr and Rehab</t>
  </si>
  <si>
    <t>Massachusetts - 001S937 - LENOX- RECONSTRUCTION OF ROUTE 7A (KEMBLE STREET) FROM ROUTE 7 TO ROUTE 183 - Reconstruction of State Highway from the Route 7 intersection north for approximately 1.25 miles to the end of the State Highway just south of the intersection with Route 183. Included in the work is the excavation and removal of the existing roadway, rep - Hwy. Reconstr - Minor Widening</t>
  </si>
  <si>
    <t>Massachusetts - 001S938 - LANESBOROUGH- RECONSTRUCTION ON ROUTE 7/ROUTE 8 CONNECTOR ROAD - The proposed project consists of improvements to the Route 7/Route 8 Connector Road (formerly Berkshire Mall Drive), from the vicinity of the intersection with Route 7 to the vicinity of the intersection with Route 8.  The total project is approximately 2 - Hwy Reconstr - Restr and Rehab</t>
  </si>
  <si>
    <t>Massachusetts - 001S939 - SOMERVILLE- WILMINGTON- GUIDE &amp; TRAFFIC SIGN REPLACEMENT ON I-93, FROM SULLIVAN SQUARE (EXIT 28) TO ROUTE 129 (EXIT 38) - This project will replace and update all overhead and ground-mounted guide sign panels, exit gore, warning, regulatory, and route marker panels on the I-93 mainline and intersecting secondary roadways from the Sullivan Square interchange in Somerville nor - Structural Signing</t>
  </si>
  <si>
    <t>Massachusetts - 001S940 - WILMINGTON- METHUEN- GUIDE &amp; TRAFFIC SIGN REPLACEMENT ON I-93, FROM SR129 (EXIT 38) TO SR213 (EXIT 48) - This project will entail the replacement of all guide, regulatory, and warning signs on Interstate Route 93 from State Route 129 (Exit 38) in Wilmington northerly to State Route 213 (Exit 48) in Methuen, including applicable signing on intersecting second - Structural Signing</t>
  </si>
  <si>
    <t>Massachusetts - 001S941 - NANTUCKET- RESURFACING AND RELATED WORK ON MILESTONE ROAD - Milling and resurfacing of Milestone Road beginning at the limit of State Highway just west of rotary that intersects Orange St., Sparks Ave., and Old South Rd., proceeding easterly and ending at the limit of State Highway just east of rotary that interse - Resurfacing</t>
  </si>
  <si>
    <t>Massachusetts - 001S942 - BELCHERTOWN- WARE- RESURFACING ON ROUTE 9 - The purpose of this project is to resurface portions of Route 9. Work will also include repairs/upgrades to guardrail end treatments  as needed and new pavement markings. Bechertown: from Pelham T.L. to Ware T.L. (mile 52.91 - 62.60), Ware: 1000' east of  - Resurfacing</t>
  </si>
  <si>
    <t>Massachusetts - 001S945 - CHESHIRE- RESURFACING &amp; RELATED WORK ON ROUTE SR 8, FROM LANESBOROUGH T.L. TO MM 51.0 - The proposed scope for this project consists of micro-milling Route 8 shoulders and partially into travel lanes, installing a stress absorbing interlayer (SAMI) over the travel lanes, and applying a hot-mix asphalt surface treatment over the full width of - Resurfacing</t>
  </si>
  <si>
    <t>Massachusetts - 001S946 - BROCKTON- RECONSTRUCTION OF ROUTE 27, PLEASANT STREET AT WEST STREET AND WESTGATE MALL DRIVE - The proposed project consists of roadway modifications and the reconstruction of Route 27, Pleasant Street, West Street and Westgate Mall Road.  Vehicular operations are anticipated to be improved as a result of the proposed roadway widening, geometric im - Hwy. Reconstr - Minor Widening</t>
  </si>
  <si>
    <t>Massachusetts - 001S947 - NEW ASHFORD- LANESBOROUGH- RESURFACING &amp; RELATED WORK ON ROUTE 7, FROM MM 41.68 TO MM 45.05 - This project proposes to resurface Route 7 with hot-mix asphalt, and would also include repairing/improving the drainage system, resetting guardrail, upgrading guardrail end treatments, re-establishing and stabilizing roadway shoulders with dense graded c - Resurfacing</t>
  </si>
  <si>
    <t>Massachusetts - 001S949 - CLINTON- BRIDGE REPLACEMENT, C-16-002, WATER STREET OVER THE NASHUA RIVER - The proposed work under this project consists of bridge reconstruction, widening, guardrail installation and all other work on Water Street from its intersection with Bolton Street and Harris Street to approximately 30 feet westerly of the Nashua River. - Bridge Replacement</t>
  </si>
  <si>
    <t>Massachusetts - 001S950 - LAWRENCE- BRIDGE BETTERMENT, L-04-009, HAMPSHIRE STREET OVER SPICKET RIVER -  - Structures Maintenance</t>
  </si>
  <si>
    <t>Massachusetts - 001S952 - HARVARD- LITTLETON- RESURFACING &amp; RELATED WORK ON ROUTE 2 - The Project limits are Route 2 in Harvard from the vicinity of the Littleton Road Bridge over Route 2 easterly about 1 mile to the Littleton Town Line, then continuing another 3.4 miles to the Boxborough Town Line, a total distance of approximately 4.4 mi - Resurfacing</t>
  </si>
  <si>
    <t>Massachusetts - 001S953 - HATFIELD- RECLAMATION &amp; RELATED WORK ON ELM STREET - The project involves roadway and sidewalk rehabilitation on town-owned Elm Street in the Town of Hatfield, and includes coldplaning, roadway reclamation, hot mix asphalt paving, replacement of sidewalks, and other incidental work. The length of the projec - Hwy Reconstr-No Added Capacity</t>
  </si>
  <si>
    <t>Massachusetts - 001S954 - NEWBURYPORT- PARK &amp; RIDE EXPANSION - The proposed expansion of the Newburyport Park &amp; Ride facility will add 105 parking spaces. Work will include the construction of a soil nail retaining wall, upgrades to the existing lighting, as well as new lighting for the additional spaces. Drainage fo - Miscellaneous/No Prequal</t>
  </si>
  <si>
    <t>Massachusetts - 001S955 - WILBRAHAM- BRIDGE REHABILITATION, W-35-003, RED BRIDGE ROAD OVER NE UTILITIES CANAL - This project consists of demolishing and replacing the Red Bridge Road Bridge over the Utilities Canal in Wilbraham. The new bridge will be a superstructure replacement constructed on an improved alignment. The substructure of the bridge will be integrate - Bridge Reconstruction/Rehab</t>
  </si>
  <si>
    <t>Massachusetts - 001S961 - FITCHBURG- WESTMINSTER- RESURFACING &amp; RELATED WORK ON ROUTE 2, FROM EXIT 26 (WESTMINSTER) EASTERLY TO THE JUNCTION OF ROUTE 31, EXIT 28 (FITCHBURG) - The proposed project consists of resurfacing and related work on Route 6 in the Town of Westport. Beginning west of the DartmouthlWestport Town Line at Sta. 1+30± (Westbound Milemarker 20.9±) &amp; Sta. 1+OO± (Eastbound - Milemarker 20.9±) in Westport, contin - Resurfacing</t>
  </si>
  <si>
    <t>Massachusetts - 001S962 - EASTHAMPTON- NORTHAMPTON- MANHAN BIKE TRAIL CONSTRUCTION, FROM EASTHAMPTON LINK TO EARLE STREET, INCLUDES E-05-027=N-19-075, E-05-028 &amp; N-19-001 - This multi-use recreational rail trail project starts at Ferry Street in Easthampton and ends at Earle Street in Northampton, for a total length of 4,400 Meters.  It links the Manhan Bike Trail in Easthampton to the Manhan/Norwattuck Link in Northampton.  - Bikeway/Bike Path Construction</t>
  </si>
  <si>
    <t>Massachusetts - 001S964 - WESTFORD- INTERSECTION &amp; SIGNAL IMPROVEMENTS AT ROUTE 110 (LITTLETON ROAD) &amp; ROUTE 225 (CONCORD ROAD) - The Town of Westford is proposing to widen approximately 3,000 feet of Littleton Road (Route 110).  The existing cross section contains one lane in each direction with an additional left turn lane for approximately 400 feet.  The proposed roadway will be  - Hwy. Reconstr - Minor Widening</t>
  </si>
  <si>
    <t>Massachusetts - 001S965 - BOSTON- INTERSECTION &amp; SIGNAL IMPROVEMENTS ON DORCHESTER AVENUE - This project will make safety and mobility improvements at four major intersections along the Dorchester Avenue corridor; Andrews Square, Glover's Corner, Fields Corner and Peabody Square.  Improvements at the remaining 11 signalized intersections along t - Hwy Reconstr-No Added Capacity</t>
  </si>
  <si>
    <t>Massachusetts - 001S966 - BOSTON- RESURFACING AT VARIOUS LOCATIONS - Many streets throughout the City of Boston exhibit deficiencies due to age, utility construction and weather.  Asphalt resurfacing represents a cost effective use of limited available funds, and provides maximum benefit to the traveling public by enhancin - Resurfacing</t>
  </si>
  <si>
    <t>Massachusetts - 001S967 - NORTHAMPTON- IMPROVEMENTS ON JACKSON STREET (SCHOOL SAFE ROUTES), INCLUDING BLACKBERRY LANE UPGRADES &amp; NEW BIKEWAY RAMP   -  - Bikeway/Bike Path Construction</t>
  </si>
  <si>
    <t>Massachusetts - 001S968 - SOMERVILLE- SIGNAL &amp; INTERSECTION IMPROVEMENTS AT MAGOUN SQUARE (BROADWAY, MEDFORD AND DEXTER STREETS) - This project includes new traffic signals, landscape and streetscape elements, including brick pavers, trees and street furniture.  - Hwy Reconstr - Restr and Rehab</t>
  </si>
  <si>
    <t xml:space="preserve">Massachusetts - 001S968 - ARLINGTON - CYRUS E. DALTIN ELEMENTARY SCHOOL SAFE ROUTES TO SCHOOL IMPROVEMENTS -  - </t>
  </si>
  <si>
    <t xml:space="preserve">Massachusetts - 001S969 - WALTHAM - NORTHEAST ELEMENTARY SCHOOL SAFE ROUTES TO SCHOOL IMPROVEMENTS -  - </t>
  </si>
  <si>
    <t xml:space="preserve">Massachusetts - 001S970 - ABINGTON - CENTER SCHOOL SAFE ROUTES TO SCHOOL IMPROVEMENTS -  - </t>
  </si>
  <si>
    <t xml:space="preserve">Massachusetts - 001S971 - BOSTON - ITS IMPROVEMENTS PHASE I -  - </t>
  </si>
  <si>
    <t xml:space="preserve">Michigan -  - M-84 - Reconstruct and Widen -  </t>
  </si>
  <si>
    <t xml:space="preserve">Michigan -  - M-84 - Replace bridge and culvert -  </t>
  </si>
  <si>
    <t xml:space="preserve">Michigan -  - I-196 - Bridge Replacement -  </t>
  </si>
  <si>
    <t xml:space="preserve">Michigan -  - I-196 - Reconstruct &amp; Widen -  </t>
  </si>
  <si>
    <t xml:space="preserve">Michigan -  - I-196 - Replace Freeway Lighting -  </t>
  </si>
  <si>
    <t xml:space="preserve">Michigan -  - M-72 - East bound passing relief lane -  </t>
  </si>
  <si>
    <t xml:space="preserve">Michigan -  - US-10 - Cold Mill and Resurface -  </t>
  </si>
  <si>
    <t xml:space="preserve">Michigan -  - M-40 - Mill  and HMA overlay  -  </t>
  </si>
  <si>
    <t xml:space="preserve">Michigan -  - M-25 - Non-Motorized Shoulders -  </t>
  </si>
  <si>
    <t xml:space="preserve">Michigan -  - M-20 - Mill and HMA Overlay -  </t>
  </si>
  <si>
    <t xml:space="preserve">Michigan -  - M-46 - Cold Mill &amp; Resurface -  </t>
  </si>
  <si>
    <t xml:space="preserve">Michigan -  - Countywide - Integrate ITS Devices -  </t>
  </si>
  <si>
    <t xml:space="preserve">Michigan -  - Areawide - HMA Crack Treatment -  </t>
  </si>
  <si>
    <t xml:space="preserve">Michigan -  - US-31 - Crack Treatment -  </t>
  </si>
  <si>
    <t xml:space="preserve">Michigan -  - M-72 - Chip Seal -  </t>
  </si>
  <si>
    <t xml:space="preserve">Michigan -  - M-93 - Paver Placed Surface Seal -  </t>
  </si>
  <si>
    <t xml:space="preserve">Michigan -  - M-32 - Multiple Course Micro-Surface -  </t>
  </si>
  <si>
    <t xml:space="preserve">Michigan -  - M-15 - Non-Motorized Shoulders -  </t>
  </si>
  <si>
    <t xml:space="preserve">Michigan -  - US-10 - Penetrating Healer Sealer -  </t>
  </si>
  <si>
    <t xml:space="preserve">Michigan -  - M-13 - Reconstruct -  </t>
  </si>
  <si>
    <t xml:space="preserve">Michigan -  - I-196 BL - Coldmill and HMA Resurface -  </t>
  </si>
  <si>
    <t xml:space="preserve">Michigan -  - I-196 - Cold Mill, HMA Resurface -  </t>
  </si>
  <si>
    <t xml:space="preserve">Michigan -  - I-75 - Culvert rehabilitation -  </t>
  </si>
  <si>
    <t xml:space="preserve">Michigan -  - I-75 - Crush, shape and HMA resurface -  </t>
  </si>
  <si>
    <t xml:space="preserve">Michigan -  - M-46 - Barrier Rail Replacement -  </t>
  </si>
  <si>
    <t xml:space="preserve">Michigan -  - US-41 and M-28 - Non-motorized path -  </t>
  </si>
  <si>
    <t xml:space="preserve">Michigan -  - M-50/M-99 - Streetscape Enhancement -  </t>
  </si>
  <si>
    <t xml:space="preserve">Michigan -  - 136th Avenue - Resurface roadway -  </t>
  </si>
  <si>
    <t xml:space="preserve">Michigan -  - M-57 - Deep ovly, P/H, substr rep, pt -  </t>
  </si>
  <si>
    <t xml:space="preserve">Michigan -  - M-99 / M-50 - COLD MILL &amp; RESURFACE -  </t>
  </si>
  <si>
    <t xml:space="preserve">Michigan -  - Elms Road - Pavement repair, mill, resurf -  </t>
  </si>
  <si>
    <t xml:space="preserve">Michigan -  - Clio Road - Pavement repair -  </t>
  </si>
  <si>
    <t xml:space="preserve">Michigan -  - Morrish Road - Repair/resurface -  </t>
  </si>
  <si>
    <t xml:space="preserve">Michigan -  - Pasadena Avenue - Pavement repair -  </t>
  </si>
  <si>
    <t xml:space="preserve">Michigan -  - Silver Parkway - Milling and overlay -  </t>
  </si>
  <si>
    <t xml:space="preserve">Michigan -  - Davison Road - Pavement repair, mill, resurf -  </t>
  </si>
  <si>
    <t xml:space="preserve">Michigan -  - Irish Road - Rubblization and resurfacing -  </t>
  </si>
  <si>
    <t xml:space="preserve">Michigan -  - Perry Road - Resurface -  </t>
  </si>
  <si>
    <t xml:space="preserve">Michigan -  - Saginaw Street - Resurface -  </t>
  </si>
  <si>
    <t xml:space="preserve">Michigan -  - Terrace Street - Repair/resurface -  </t>
  </si>
  <si>
    <t xml:space="preserve">Michigan -  - Kettering Gateway - Paving and new road -  </t>
  </si>
  <si>
    <t xml:space="preserve">Michigan -  - I-475 - Reconst, Pavt Reprs &amp; Bridges -  </t>
  </si>
  <si>
    <t xml:space="preserve">Michigan -  - M-15 - Mill &amp; Resurface with Joints -  </t>
  </si>
  <si>
    <t xml:space="preserve">Michigan -  - E Genesee Ave - Reconstruct -  </t>
  </si>
  <si>
    <t xml:space="preserve">Michigan -  - North Woodbridge Street - Reconstruct -  </t>
  </si>
  <si>
    <t xml:space="preserve">Michigan -  - Outer Drive - Resurface -  </t>
  </si>
  <si>
    <t xml:space="preserve">Michigan -  - Breton Avenue - Reconstruct -  </t>
  </si>
  <si>
    <t xml:space="preserve">Michigan -  - West River Drive  - Widen, Reconstruct -  </t>
  </si>
  <si>
    <t xml:space="preserve">Michigan -  - M-11 - Jt Rprs, Substr Repr, bm rprs -  </t>
  </si>
  <si>
    <t xml:space="preserve">Michigan -  - John J. Oostema Boulevard - Cold Mill &amp; HMA Resurface -  </t>
  </si>
  <si>
    <t xml:space="preserve">Michigan -  - M-11 - Sidewalk Installation -  </t>
  </si>
  <si>
    <t xml:space="preserve">Michigan -  - 84th Street - Resurface -  </t>
  </si>
  <si>
    <t xml:space="preserve">Michigan -  - Leonard Street - Resurface -  </t>
  </si>
  <si>
    <t xml:space="preserve">Michigan -  - Patterson Avenue - Resurface -  </t>
  </si>
  <si>
    <t xml:space="preserve">Michigan -  - Fuller Avenue - Rotomill/resurface -  </t>
  </si>
  <si>
    <t xml:space="preserve">Michigan -  - Lake Drive - Rotomill/resurface -  </t>
  </si>
  <si>
    <t xml:space="preserve">Michigan -  - Hall Street - Rotomill/resurface -  </t>
  </si>
  <si>
    <t xml:space="preserve">Michigan -  - Barden Drive - Resurface -  </t>
  </si>
  <si>
    <t xml:space="preserve">Michigan -  - East Paris Avenue - Resurface -  </t>
  </si>
  <si>
    <t xml:space="preserve">Michigan -  - Scribner Avenue - Rotomill/resurface -  </t>
  </si>
  <si>
    <t xml:space="preserve">Michigan -  - Turner Avenue - Rotomill/resurface -  </t>
  </si>
  <si>
    <t xml:space="preserve">Michigan -  - M-11 - Mill,Joint Repairs, Resurface -  </t>
  </si>
  <si>
    <t xml:space="preserve">Michigan -  - 104th Avenue - Reconstruct and replace culver -  </t>
  </si>
  <si>
    <t xml:space="preserve">Michigan -  - 36th Avenue - Resurface -  </t>
  </si>
  <si>
    <t xml:space="preserve">Michigan -  - Areawide - Install Dynamic Message Signs -  </t>
  </si>
  <si>
    <t xml:space="preserve">Michigan -  - Mackinaw City Rail-Trail - Nonmotorized Path &amp; Trailhead -  </t>
  </si>
  <si>
    <t xml:space="preserve">Michigan -  - US-23 - Mill and HMA Overlay -  </t>
  </si>
  <si>
    <t xml:space="preserve">Michigan -  - US-10 - Cold mill, HMA resurfacing -  </t>
  </si>
  <si>
    <t xml:space="preserve">Michigan -  - Region Wide - Install Environmental Sensors  -  </t>
  </si>
  <si>
    <t xml:space="preserve">Michigan -  - 40th Street - Reconstruct roadway -  </t>
  </si>
  <si>
    <t xml:space="preserve">Michigan -  - W Glenlord Rd - Chip and seal  -  </t>
  </si>
  <si>
    <t xml:space="preserve">Michigan -  - Park St - Reconstruction -  </t>
  </si>
  <si>
    <t xml:space="preserve">Michigan -  - Lake St - Reconstruction -  </t>
  </si>
  <si>
    <t xml:space="preserve">Michigan -  - Pipestone Road - Resurface -  </t>
  </si>
  <si>
    <t xml:space="preserve">Michigan -  - Range Line Rd - Chip and seal -  </t>
  </si>
  <si>
    <t xml:space="preserve">Michigan -  - S 3rd St - Chip and seal -  </t>
  </si>
  <si>
    <t xml:space="preserve">Michigan -  - S 13th St - Chip and seal -  </t>
  </si>
  <si>
    <t xml:space="preserve">Michigan -  - S 17th St - Chip and seal -  </t>
  </si>
  <si>
    <t xml:space="preserve">Michigan -  - Broadway St - Chip and seal -  </t>
  </si>
  <si>
    <t xml:space="preserve">Michigan -  - Grant St - Chip and seal -  </t>
  </si>
  <si>
    <t xml:space="preserve">Michigan -  - Lake St - Chip and seal -  </t>
  </si>
  <si>
    <t xml:space="preserve">Michigan -  - E Main St - Chip and seal -  </t>
  </si>
  <si>
    <t xml:space="preserve">Michigan -  - Pokagon St - Chip and seal -  </t>
  </si>
  <si>
    <t xml:space="preserve">Michigan -  - Sycamore St - Chip and seal -  </t>
  </si>
  <si>
    <t xml:space="preserve">Michigan -  - Terminal Rd - Chip and seal -  </t>
  </si>
  <si>
    <t xml:space="preserve">Michigan -  - Wayne St - Chip and seal -  </t>
  </si>
  <si>
    <t xml:space="preserve">Michigan -  - Pine Lake St - Chip and seal -  </t>
  </si>
  <si>
    <t xml:space="preserve">Michigan -  - Beebe Rd - Chip and seal -  </t>
  </si>
  <si>
    <t xml:space="preserve">Michigan -  - Fir Rd - Chip and seal -  </t>
  </si>
  <si>
    <t xml:space="preserve">Michigan -  - Huntly Rd - Chip and seal -  </t>
  </si>
  <si>
    <t xml:space="preserve">Michigan -  - Redfield Rd - Chip and seal -  </t>
  </si>
  <si>
    <t xml:space="preserve">Michigan -  - Ironwood Dr - Chip and seal -  </t>
  </si>
  <si>
    <t xml:space="preserve">Michigan -  - Gumwood Rd - HMA overlay  -  </t>
  </si>
  <si>
    <t xml:space="preserve">Michigan -  - Reed Street - Restoration and Rehabilitation -  </t>
  </si>
  <si>
    <t xml:space="preserve">Michigan -  - E Cork St - Resurface -  </t>
  </si>
  <si>
    <t xml:space="preserve">Michigan -  - Lovers Ln - Resurface -  </t>
  </si>
  <si>
    <t xml:space="preserve">Michigan -  - N Edwards St - Resurface -  </t>
  </si>
  <si>
    <t xml:space="preserve">Michigan -  - S Burdick St - Mill and resurface -  </t>
  </si>
  <si>
    <t xml:space="preserve">Michigan -  - E Eliza St - Resurface -  </t>
  </si>
  <si>
    <t xml:space="preserve">Michigan -  - Kal-Haven State Trail - Nonmotorized Path -  </t>
  </si>
  <si>
    <t xml:space="preserve">Michigan -  - Various (US-23, M-55 &amp; M-65) - Guardrail Upgrading  -  </t>
  </si>
  <si>
    <t xml:space="preserve">Michigan -  - M-129 - HMA CRUSH&amp;SHAPE -  </t>
  </si>
  <si>
    <t xml:space="preserve">Michigan -  - US-2 - Reconstruct existing -  </t>
  </si>
  <si>
    <t xml:space="preserve">Michigan -  - M-95 - Center left turn lane -  </t>
  </si>
  <si>
    <t xml:space="preserve">Michigan -  - Regionwide - Install ESS -  </t>
  </si>
  <si>
    <t xml:space="preserve">Michigan -  - Regionwide - Install Dynamic Message Signs -  </t>
  </si>
  <si>
    <t xml:space="preserve">Michigan -  - W Alward Rd - mill and fill existing surface -  </t>
  </si>
  <si>
    <t xml:space="preserve">Michigan -  - E Clark Rd - Mill and fill existing surface -  </t>
  </si>
  <si>
    <t xml:space="preserve">Michigan -  - E Clark Rd - Resurface -  </t>
  </si>
  <si>
    <t xml:space="preserve">Michigan -  - W Colony Rd - Sealcoat existing surface -  </t>
  </si>
  <si>
    <t xml:space="preserve">Michigan -  - W Main St - Resurface and sidewalk repair -  </t>
  </si>
  <si>
    <t xml:space="preserve">Michigan -  - I-96 - Reconstruciton -  </t>
  </si>
  <si>
    <t xml:space="preserve">Michigan -  - Creyts Rd - Resurface -  </t>
  </si>
  <si>
    <t xml:space="preserve">Michigan -  - W Five Point Hwy - Resurface -  </t>
  </si>
  <si>
    <t xml:space="preserve">Michigan -  - Brookside Dr - Resurface -  </t>
  </si>
  <si>
    <t xml:space="preserve">Michigan -  - Timber Creek Dr - Reconstuction -  </t>
  </si>
  <si>
    <t xml:space="preserve">Michigan -  - I-96 - Cold Mill &amp; HMA Resuf -  </t>
  </si>
  <si>
    <t xml:space="preserve">Michigan -  - E Mount Hope Ave - Reconstruct -  </t>
  </si>
  <si>
    <t xml:space="preserve">Michigan -  - Barnes Rd - Chip and seal -  </t>
  </si>
  <si>
    <t xml:space="preserve">Michigan -  - Bellevue Rd - Chip and seal -  </t>
  </si>
  <si>
    <t xml:space="preserve">Michigan -  - W Holt Rd - Resurface -  </t>
  </si>
  <si>
    <t xml:space="preserve">Michigan -  - Marsh Rd - Resurface -  </t>
  </si>
  <si>
    <t xml:space="preserve">Michigan -  - Morton and Heeney Roads - Chip seal -  </t>
  </si>
  <si>
    <t xml:space="preserve">Michigan -  - N Waverly Rd - Resurface -  </t>
  </si>
  <si>
    <t xml:space="preserve">Michigan -  - N Williamston Rd - Resurface -  </t>
  </si>
  <si>
    <t xml:space="preserve">Michigan -  - Edgewood Blvd - Restore and rehabilitate -  </t>
  </si>
  <si>
    <t xml:space="preserve">Michigan -  - E Michigan Ave - Restore and rehabilitate -  </t>
  </si>
  <si>
    <t xml:space="preserve">Michigan -  - S Washington Rd - Restore and Rehabilitate -  </t>
  </si>
  <si>
    <t xml:space="preserve">Michigan -  - E Ganson St - Resurface -  </t>
  </si>
  <si>
    <t xml:space="preserve">Michigan -  - N Jackson St - Reconstruction -  </t>
  </si>
  <si>
    <t xml:space="preserve">Michigan -  - W Morrell St - Resurface -  </t>
  </si>
  <si>
    <t xml:space="preserve">Michigan -  - Springport Rd - Resurface -  </t>
  </si>
  <si>
    <t xml:space="preserve">Michigan -  - Spring Arbor Rd - Resurface -  </t>
  </si>
  <si>
    <t xml:space="preserve">Michigan -  - M-6 - Deploy misc ITS technologies -  </t>
  </si>
  <si>
    <t>Michigan - 0901004 - US-23 - Crack Relief Layer and Resurf - 4R Maint Rest/Rehab</t>
  </si>
  <si>
    <t>Michigan - 0901005 - M-72 - HMA Crush and Shape - 4R Maint Rest/Rehab</t>
  </si>
  <si>
    <t>Michigan - 0903321 - I-196 - Major Rehabilitation - 4R Recon No Add Cap</t>
  </si>
  <si>
    <t>Michigan - 0903322 - I-196 - Install new cable barrier rail - Safety</t>
  </si>
  <si>
    <t>Michigan - 0903323 - I-196 - Renovate Rest Area - Other</t>
  </si>
  <si>
    <t>Michigan - 0903324 - I-196 - Deep Overlay - Bridge Rep NoAdd Cap</t>
  </si>
  <si>
    <t>Michigan - 0905006 - M-88 - Crush &amp; Shape, Resurface - 4R Maint Rest/Rehab</t>
  </si>
  <si>
    <t>Michigan - 0906004 - M-65 - Pave existing Carpool Lots - Other</t>
  </si>
  <si>
    <t>Michigan - 0906005 - US-23 - Scour countermeasures - 4R Maint Rest/Rehab</t>
  </si>
  <si>
    <t>Michigan - 0907010 - US-41 - HMA Resurfacing - 4R Maint Resurf</t>
  </si>
  <si>
    <t>Michigan - 0907011 - US-41 - HMA Resurfacing - 4R Maint Resurf</t>
  </si>
  <si>
    <t>Michigan - 0909009 - M-13 and US-23 - Trenching &amp; HMA shldr paving - 4R Maint Rest/Rehab</t>
  </si>
  <si>
    <t>Michigan - 0918007 - Pere Marquette Rail Trail - Pere Marquette HMA Paving - 4R Maint Rest/Rehab</t>
  </si>
  <si>
    <t>Michigan - 0919009 - I-69 - Concrete pavement restoration - 4R Maint Rest/Rehab</t>
  </si>
  <si>
    <t>Michigan - 0923010 - Creyts Rd - Resurface - 4R Maint Resurf</t>
  </si>
  <si>
    <t>Michigan - 0925015 - M-13 - Epoxy overlay and painting - Bridge Rhb NoAdd Cap</t>
  </si>
  <si>
    <t>Michigan - 0925016 - M-13 - Mill &amp; HMA Overlay with Joints - 4R Maint Rest/Rehab</t>
  </si>
  <si>
    <t>Michigan - 0925018 - US-23 - Resurface existing Lots - 4R Maint Resurf</t>
  </si>
  <si>
    <t>Michigan - 0927008 - US-2 - HMA cold mill and resurface - 4R Maint Resurf</t>
  </si>
  <si>
    <t>Michigan - 0931007 - US-41 - HMA Overlay with Joint Repairs - 4R Maint Rest/Rehab</t>
  </si>
  <si>
    <t>Michigan - 0931008 - US-41 - HMA Overlay - 4R Maint Rest/Rehab</t>
  </si>
  <si>
    <t>Michigan - 0931009 - M-26 - Construct bicycle lanes - 4R Maint Resurf</t>
  </si>
  <si>
    <t>Michigan - 0931010 - M-26 - HMA Overlay - 4R Maint Resurf</t>
  </si>
  <si>
    <t>Michigan - 0932213 - M-25 - Non-Motorized Shoulders - 4R Maint Resurf</t>
  </si>
  <si>
    <t>Michigan - 0932214 - M-25 - Non-Motorized Shoulders - 4R Maint Resurf</t>
  </si>
  <si>
    <t>Michigan - 0933024 - Marsh Rd - Resurface - 4R Maint Resurf</t>
  </si>
  <si>
    <t>Michigan - 0934011 - M-66 - Coldmill/Joints/Resurface - 4R Maint Rest/Rehab</t>
  </si>
  <si>
    <t>Michigan - 0937007 - US-127 - ASCRL and HMA Overlay - 4R Maint Rest/Rehab</t>
  </si>
  <si>
    <t>Michigan - 0938221 - E Michigan Avenue - Reconstruct - 4R Maint Rest/Rehab</t>
  </si>
  <si>
    <t>Michigan - 0939011 - I-94 - Const SPUI, widen, soundwall - 4R Recon Add Cap</t>
  </si>
  <si>
    <t>Michigan - 0939012 - E Centre Ave - Reconstruction - 4R Recon No Add Cap</t>
  </si>
  <si>
    <t>Michigan - 0939013 - E Kilgore Rd - Reconstruction - 4R Maint Resurf</t>
  </si>
  <si>
    <t>Michigan - 0941141 - Prairie Parkway - Resurface - 4R Maint Resurf</t>
  </si>
  <si>
    <t>Michigan - 0941142 - Burlingame Avenue - Resurface - 4R Maint Resurf</t>
  </si>
  <si>
    <t>Michigan - 0941143 - Veteran's Memorial Drive - Resurface - 4R Maint Resurf</t>
  </si>
  <si>
    <t>Michigan - 0941144 - Three Mile Road - Repair/resurface - 4R Recon No Add Cap</t>
  </si>
  <si>
    <t>Michigan - 0941146 - 5 Mile Road - Resurface - 4R Maint Resurf</t>
  </si>
  <si>
    <t>Michigan - 0941147 - US-131 - Deep Overlay, Pin and Hangers - Bridge Rhb NoAdd Cap</t>
  </si>
  <si>
    <t>Michigan - 0941149 - Leonard Street - Reconstruct - 4R Recon No Add Cap</t>
  </si>
  <si>
    <t>Michigan - 0941150 - Potomac Avenue - Resurface - 4R Maint Resurf</t>
  </si>
  <si>
    <t>Michigan - 0941151 - Kenowa Avenue - Resurface - 4R Maint Resurf</t>
  </si>
  <si>
    <t>Michigan - 0941152 - 44th Street - Resurface - 4R Maint Resurf</t>
  </si>
  <si>
    <t>Michigan - 0941153 - 44th Street - Resurface - 4R Maint Resurf</t>
  </si>
  <si>
    <t>Michigan - 0941156 - Lake Drive - Reconstruct - 4R Recon No Add Cap</t>
  </si>
  <si>
    <t>Michigan - 0944088 - M-24 - HMA paving of gravel lot - 4R Maint Resurf</t>
  </si>
  <si>
    <t>Michigan - 0944089 - M-90 - Resurface existing Lot - 4R Maint Resurf</t>
  </si>
  <si>
    <t>Michigan - 0949011 - US-2 - HMA MILL&amp;FILL - 4R Maint Resurf</t>
  </si>
  <si>
    <t>Michigan - 0952006 - US-41 - Concrete Joint Repair - 4R Maint Rest/Rehab</t>
  </si>
  <si>
    <t>Michigan - 0952007 - US-41 - Mill and HMA Overlay - 4R Maint Resurf</t>
  </si>
  <si>
    <t>Michigan - 0952009 - US-41 - Reconstruction and Overlay - 4R Recon No Add Cap</t>
  </si>
  <si>
    <t>Michigan - 0959004 - M-91 - Single Course Chip Seal - 4R Maint Rest/Rehab</t>
  </si>
  <si>
    <t>Michigan - 0965009 - I-75 - Concrete Pavement Repair - 4R Maint Rest/Rehab</t>
  </si>
  <si>
    <t>Michigan - 0965010 - I-75 - Culvert rehabilitation - Prelim Engrg</t>
  </si>
  <si>
    <t>Michigan - 0966008 - M-64 - HMA Overlay  - 4R Maint Rest/Rehab</t>
  </si>
  <si>
    <t>Michigan - 0967010 - US-10 - Cold mill, HMA resurfacing - Prelim Engrg</t>
  </si>
  <si>
    <t>Michigan - 0970019 - Lakewood Boulevard - Resurfacing  - 4R Maint Resurf</t>
  </si>
  <si>
    <t>Michigan - 0970020 - 48th Avenue - Resurface and shoulder - 4R Maint Resurf</t>
  </si>
  <si>
    <t>Michigan - 0970022 - Byron Road - Resurface road and shoulders - 4R Maint Resurf</t>
  </si>
  <si>
    <t>Michigan - 0970024 - I-196 - Pin and Hanger Replacment - Bridge Rhb NoAdd Cap</t>
  </si>
  <si>
    <t>Michigan - 0970026 - I-96 - Coldmill and HMA Resurface - 4R Maint Resurf</t>
  </si>
  <si>
    <t>Michigan - 0972006 - US-127 - Guardrail Upgrade - Safety</t>
  </si>
  <si>
    <t>Michigan - 0976208 - I-69 - Cold Mill &amp; HMA Resuf - 4R Maint Resurf</t>
  </si>
  <si>
    <t>Michigan - 0979008 - M-81 - Shallow Overlay - Bridge Rhb NoAdd Cap</t>
  </si>
  <si>
    <t>Michigan - 0984075 - Areawide - HMA Crack Treatment - 4R Maint Rest/Rehab</t>
  </si>
  <si>
    <t>Minnesota - 09ES001 - Begin 4 lane E of Wadena to Staples (EB and WB) includes rumble strips from E of Staples to W of Motley - TH10: END OF 4 LN E OF WADENA TO W LIM OF MOTLEY - GR, BIT MILL &amp; OVLY, PAVE SHLDRS &amp; RUMBLE STRIPS - 4R Resurfacing, No Added Capacity</t>
  </si>
  <si>
    <t>Minnesota - 09ES002 - Ortonville to Graceville- bituminous surfacing - TH 75: TH 12 IN ORTONVILLE TO 0.1 MI N OF TH 28 IN GRACEVILLE - GR, BIT MILL &amp; OVLY - 4R Resurfacing</t>
  </si>
  <si>
    <t>Minnesota - 09ES003 - 0.3 Mi N of Mille Lacs CSAH 13 (N of Princeton) to 0.4 Mi S of CSAH 11, Incl Milaca bypass (NB and SB), Mill and Overlay - TH 169: 0.3 MI N OF CSAH 13 TO 0.4 MI S OF CSAH 11, MILL &amp; OVLY, PAVE SHLDRS - 4R Resurfacing</t>
  </si>
  <si>
    <t>Minnesota - 09ES004 - Rice CSAH 48 SB Entrance Ramp to 0.1Mi N TH 21 NB and SB lanes-Thick Bituminous Overlay  - I-35W: CSAH 48 SB ENT RAMP TO 0.1 MI N OF TH21 (NB &amp; SB LNS) - THICK BIT OVLY, REHAB 10 BRS - 4R Resurfacing</t>
  </si>
  <si>
    <t>Minnesota - 09ES006 - District wide Cable Median Barrier - DISTRICTWIDE: AT VARIOUS SITES ON TH 15,19,22,62,66,86,91,93,109,169 &amp; 270-INSTALL GUARDRAIL &amp; END TREATMENT (CABLE MEDIAN BARRIER) - Safety</t>
  </si>
  <si>
    <t>Minnesota - 09ES007 - District Wide Guardrail - new and replacement - DISTRICT WIDE: ON TH's 35, 14, 16, 44, 52, 56, 61, 63, 250 &amp; 251 - GUARDRAIL INSTALL &amp; REPLACEMENT - Safety</t>
  </si>
  <si>
    <t>Minnesota - 09ES008 - 2.5 Mi E CSAH 1 to 0.9 Mi E TH 63 - EB Lanes Mill and Overlay - TH 90: FR 2.5 MI E CSAH 1 TO 0.9 MI E TH 63 - (EB) LANES, MILL &amp; OVERLAY - 4R Resurfacing</t>
  </si>
  <si>
    <t>Minnesota - 09ES009 - Arena Road (W Lim of Albert Lea) to CSAH 6, Concrete Overlay (Tied to 2481-50 and 2481-51)  W Lim of Alden to TH 13, Heavy Bit Overlay on WB Lanes and Unbonded Concrete Overlay on EB Lanes, Tied to 24-646-12  - TH 90: FR W LIMITS ALDEN TO TH 13 - INSTALL HEAVY BIT OVLY ON I-90 (WB) &amp; UNBONDED CONCRETE OVLY ON I-90 (EB) - 4R Resurfacing</t>
  </si>
  <si>
    <t>Minnesota - 09ES010 - 2.3 Mi E TH 74 to 0.5 Mi W TH 43 WB Lanes, Bituminous Overlay  - TH 90: FR 2.3 MI E OF TH 74 TO 0.5 MI W OF W JCT TH 43 (WB) LANES - INSTALL BIT OVLY - 4R Resurfacing</t>
  </si>
  <si>
    <t>Minnesota - 09ES011 - Install High Tension Median Cable Guardrail from Sauk Centre to Douglas/Todd Co. Line - TH 94: FR DOUGLAS / TODD CO LINE TO SAUK CENTRE - INSTALL HIGH TENSION CABLE MEDIAN BARRIER (GUARDRAIL) - Safety</t>
  </si>
  <si>
    <t>Minnesota - 09ES012 - District wide Curve Chevrons - Districtwide:Various Locations-Curve Chevrons (Traffic Control Device) - Safety</t>
  </si>
  <si>
    <t>Minnesota - 09ES013 - 0.69 Mi W of CSAH 12 Overpass to near TH 61 (EB and WB Lanes) Bituminous Mill and Overlay - I-90: 0.69 MI W OF CSAH 12 OVERPASS TO NEAR TH 61 (EB &amp; WB LNS), MILL &amp; OVLY - 4R Resurfacing</t>
  </si>
  <si>
    <t xml:space="preserve">Minnesota - 09ES014 - Replace Concrete Pavement under RR BR at LeSueur and Mill and Overlay to TH 169 (RP 0.00-RP 0.83) - TH 93:FR TH 112 TO BR #9309 AT LESUEUR TO TH 169 - REPL CONCRETE PAVEMENT, MILL &amp; OVLY, REPL EXP JOINTS &amp; APPRO PANES FOR BR #72007 - 4R-Resurfacing
</t>
  </si>
  <si>
    <t xml:space="preserve">Minnesota - 09ES015 - CSAH 31 (end of 4-lane Near New London) to CSAH 6 (Begin Paynesville Bypass), Mill and Overlay - TH 23: CSAH 31 (END OF 4-LANE NEAR NEW LONDON) TO CSAH 6 (BEGIN PAYNESVILLE BYPASS) - MILL &amp; OVERLAY - 4R-Resurfacing
</t>
  </si>
  <si>
    <t xml:space="preserve">Minnesota - 09ES016 - Jct 210 to 1.1 Mi South of Big Sandy River Pavement Reclamation, Culvert Replacement (BR 6339), Turn Lanes -   -  </t>
  </si>
  <si>
    <t>Kansas - u204101 - City of Lawrence:  Intersection of North 2nd Street and Locust Street - Intersection improvement - 4R - Reconstruction - Added Capacity</t>
  </si>
  <si>
    <t>Kentucky - 0242066 - Rhabilitate I-24 - Repair and Grind Pavement on I-24 EB &amp; WB from 0.5 mile E Ky-293 (MP 45.133) in Lyon County to KY-139 (MP 65.300) in Caldwell County. - Repair and Grind Pavement on I-24 between MP 45.133 to MP 65.30</t>
  </si>
  <si>
    <t>Kentucky - 0655098 - Rehabilitate I-65 - Rehabilitate I-65, Repair and Grind Pavement on I-65 from MP 128.13 to MP 131.89 - Pavement Rehabilitation</t>
  </si>
  <si>
    <t xml:space="preserve">Kentucky - 0801075 - Reconstruct US 68/KY 80 - US 68/KY 80; Land Between the Lakes.  Convert Design/Build costs to Federal Funds. - Reconstruct US 68/KY 80 within the Land Between the Lakes. </t>
  </si>
  <si>
    <t>Kentucky - 1501099 - Reconstruct US 150 - Reconstruct US-150/Stanford-Mt. Vernon Road From Crab Orchard to Brodhead.  (06CCN)(Funding Swap with 8-163.10 as shown in 2006SYP) - Reconstruction of US 150 Between Crab Orchard, Kentucky and Brohead, Kentucky.</t>
  </si>
  <si>
    <t>Kentucky - 30000786 - New Connector - Construct new connector from US-68/Northern Bypass to Industrial Drive in Lebanon. (04CCR) - To construct a new connector route from US68/Northern Bypass to Industrial Drive in the City of Lebanon, Kentucky.</t>
  </si>
  <si>
    <t>Kentucky - 5170014 - US 127 Pavement Rehab - Rehab Pavement and Bridge Deck on US-127 Big Sugar Creek Bridge (B08): Remove Brush Block and Plinth Walls and Place a New Deck with Barrier Walls on Existing Bridge Deck (2006BOPC) - Pavement Rehab and Replace Bridge Deck and Place Barrrier Walls on Existing US 127 Bridge and Big Sugar Creek.</t>
  </si>
  <si>
    <t>Louisiana -  - LA 46 (Orleans Line - Paris Road) - Drainage Improvements - 4R Restoration and Rehabilitation</t>
  </si>
  <si>
    <t>Louisiana - 002S613 - Bridges in Washington - Bridge Replacement Project - Bridge Replacement, No Added Capacity</t>
  </si>
  <si>
    <t>Louisiana - 0105370 - I-10 @ Causeway - Intersection modification - 4R Reconstruction, Added Capacity</t>
  </si>
  <si>
    <t>Louisiana - 0302505 - Bayou Francois Sidewalks - Construction of sidewalks near school, parks, businesses, civic facilities - Facilities for Pedestrians and Bicycles</t>
  </si>
  <si>
    <t>Louisiana - 0905504 - I-49 North (Sect. B) - New Interstate Construction  - New Construction Roadway</t>
  </si>
  <si>
    <t>Louisiana - 1308502 - Sicily Island Landscaping - Landscaping, beautification project - Landscaping and Other Scenic Beautification</t>
  </si>
  <si>
    <t>Louisiana - 1508500 - US 425 (US 65 - Foules) - Rehabilitation of two existing lanes on TIMED 4-lane project - 4R Restoration and Rehabilitation</t>
  </si>
  <si>
    <t>Louisiana - 2002502 - Bridges in Evangeline - Bridge Replacement Project - Bridge Replacement, No Added Capacity</t>
  </si>
  <si>
    <t>Louisiana - 2508503 - US 167 (Quitman - Lincoln Line)  - Rehabilitation of two existing lanes on TIMED 4-lane project - 4R Restoration and Rehabilitation</t>
  </si>
  <si>
    <t>Louisiana - 2602528 - Lapalco (Manhattan - Fatma) - Rehabilitation of distressed roadway section - 4R Restoration and Rehabilitation</t>
  </si>
  <si>
    <t>Louisiana - 2909501 - Bayou Laf.(Larose) - Construction of a new vertical life bridge to replace a 55 yr. old pontoon bridge. - Bridge Replacement, Added Capacity</t>
  </si>
  <si>
    <t>Louisiana - 3602513 - Fleur de Lis (Vet. - 30th St.) - Reconstruction of existing roadway - 4R Relocation</t>
  </si>
  <si>
    <t>Louisiana - 3609501 - I-10 Fencing, safety, beautification - Fence replacement and landscaping  - Landscaping and Other Scenic Beautification</t>
  </si>
  <si>
    <t>Louisiana - 3701525 - Bridges in Ouachita - Bridge Replacement Project - Bridge Replacement, No Added Capacity</t>
  </si>
  <si>
    <t>Louisiana - 3809501 - LA 406 (LA 23 - LA 407) - Widening of existing two-lane roadway - 4R Reconstruction, Added Capacity</t>
  </si>
  <si>
    <t>Louisiana - 4508502 - LA 3127 (Logmile 9.7 - I-310) - Overlay of deteriorited roadway section - 4R Resurfacing</t>
  </si>
  <si>
    <t>Louisiana - 5003501 - Refinery Road Bridge - Bridge Replacement Project - Bridge Replacement, No Added Capacity</t>
  </si>
  <si>
    <t>Louisiana - 5003501 - Bridge over Bayou Teche  (see Refinery Rd. Br. above) - Construction of sidewalks along side of travel lanes of bridge - Facilities for Pedestrians and Bicycles</t>
  </si>
  <si>
    <t>Louisiana - 5204528 - LA 59 @ I-12 - Intersection improvements, turn lanes. Ramp widening - 4R Reconstruction, Added Capacity</t>
  </si>
  <si>
    <t>Louisiana - 5209503 - I-59 @ US 11/LA 1090 - Intersection improvements, turn lanes. Ramp widening - 4R Reconstruction, Added Capacity</t>
  </si>
  <si>
    <t>Louisiana - 5209504 - US 11 @ I-12 - Intersection improvements, turn lanes. Ramp widening - 4R Reconstruction, Added Capacity</t>
  </si>
  <si>
    <t>Louisiana - 5209505 - US 190 @ Northpark Blvd. - Intersection Improvement - 4R Reconstruction, Added Capacity</t>
  </si>
  <si>
    <t>Louisiana - 5209506 - LA 1090 @ Brownswitch - Intersection Improvement - 4R Reconstruction, Added Capacity</t>
  </si>
  <si>
    <t>Louisiana - 5209507 - LA 1091 @ Brownswitch - Intersection Improvement - 4R Reconstruction, Added Capacity</t>
  </si>
  <si>
    <t>Louisiana - 5209508 - LA 21 @ Brewster Road - Intersection Improvement - 4R Reconstruction, Added Capacity</t>
  </si>
  <si>
    <t>Louisiana - 5209509 - LA 433 @ Voters Road - Intersection Improvement - 4R Reconstruction, Added Capacity</t>
  </si>
  <si>
    <t>Louisiana - 5209510 - US 11 @ Cleo Road - Intersection Improvement - 4R Reconstruction, Added Capacity</t>
  </si>
  <si>
    <t>Louisiana - 5209511 - LA 21 @ I-12 - Intersection Improvement - 4R Reconstruction, Added Capacity</t>
  </si>
  <si>
    <t>Louisiana - 5302508 - JW David &amp; Littly Italy Rd Br - Bridge Replacement Project - Bridge Replacement, No Added Capacity</t>
  </si>
  <si>
    <t>Louisiana - 5302510 - Bennet &amp; Cooper Rd Bridges - Bridge Replacement Project - Bridge Replacement, No Added Capacity</t>
  </si>
  <si>
    <t>Louisiana - 6033009 - Earhart (Hamilton - Fern) - Reconstruction of existing roadway - 4R Restoration and Rehabilitation</t>
  </si>
  <si>
    <t>Louisiana - 6204500 - Lingo Loop &amp; Wood Rd Bridges - Bridge Replacement Project - Bridge Replacement, No Added Capacity</t>
  </si>
  <si>
    <t>Louisiana - ER-ERP (048,050,051,052,053,054) - Group 6  Enhancement Projects (Associated with Submerged Road Program) - Construction of sidewalks, shared use bike lanes, dedicated use bike lanes, landscaping (trees), stiping, symbols, signs - Facilities for Pedestrians and Bicycles</t>
  </si>
  <si>
    <t>Louisiana - ER-ERP (056,057) - Group 12  Enhancement Projects (Associated with Submerged Road Program) - Construction of sidewalk, dedicated use bike lanes, striping, symbols and signs - Facilities for Pedestrians and Bicycles</t>
  </si>
  <si>
    <t>Louisiana - ER-ERP (066,  067,068, 069, 070,071,072,073,074,075, 076) - Group 10  Enhancement Projects (Associated with Submerged Road Program) - Construction of sidewalks, shared use bike lanes, dedicated use bike lanes, landscaping (trees), stiping, symbols, signs - Facilities for Pedestrians and Bicycles</t>
  </si>
  <si>
    <t>Louisiana - ER-ERP (120,084,122,123,124,125) - Group 17 Enhancement Projects (Associated with Submerged Road Program - Construction of sidewalks - Facilities for Pedestrians and Bicycles</t>
  </si>
  <si>
    <t>Louisiana - ER-ERP(063) - Group 16 Enhancement Projects (Associated with Submerged Road Program - Construction of sidewalks - Facilities for Pedestrians and Bicycles</t>
  </si>
  <si>
    <t xml:space="preserve">Minnesota - 09ES086 - Replace BR 7137 with a Continuous Concrete Slab Span (New BR 12551) -  - </t>
  </si>
  <si>
    <t xml:space="preserve">Minnesota - 09ES087 - Replace BR 42511 Over S Branch of the Yellow Medicine River 2.5 Mi S of TH 68, 2.9 Mi S of Minnesota, MN -  - </t>
  </si>
  <si>
    <t xml:space="preserve">Minnesota - 09ES088 - Replace Timber BR 92467 Over High Island CR 4.3 Mi S of Stewart -  - </t>
  </si>
  <si>
    <t xml:space="preserve">Minnesota - 09ES089 - On CSAH 6 from S Co Line to TH 14 3 Mi W and 6 Mi S of Tyler, CSAH 9 from CSAH 1 to CSAH 2, W of Verdi &amp; CSAH 11 from CSAH 8 to E County Line -  - </t>
  </si>
  <si>
    <t xml:space="preserve">Minnesota - 09ES090 - Replace BR 65527 W BR 65562 Over Chetamba CR, Approach Grading and Surfacing -  - </t>
  </si>
  <si>
    <t xml:space="preserve">Minnesota - 09ES091 - Replace BR 7103 Over Lac Qui Parle River, Approach grading and surfacing -  - </t>
  </si>
  <si>
    <t xml:space="preserve">Minnesota - 09ES092 - 7th Avenue SE From 17th St SE to 33rd St SE Reconstruction -  - </t>
  </si>
  <si>
    <t xml:space="preserve">Minnesota - 09ES093 - CSAH 29 to CSAH 32 in Beltrami County, Resurfacing -  - </t>
  </si>
  <si>
    <t xml:space="preserve">Minnesota - 09ES094 - Clearwater CSAH 4 to the Red Lake Reservation Line, Resurfacing -  - </t>
  </si>
  <si>
    <t xml:space="preserve">Minnesota - 09ES095 - TH 28 to Todd Co CSAH 11, Bituminous Overlay, incl Misc Safety Improvements -  - </t>
  </si>
  <si>
    <t xml:space="preserve">Minnesota - 09ES096 - Replace BR 7130 over St. Francis River 0.25 Mi S of Sherburne CSAH 3 -  - </t>
  </si>
  <si>
    <t xml:space="preserve">Minnesota - 09ES097 - Wright Co CR 119 to Wright Co CSAH 18 in St. Michael. Construct New Roadway -  - </t>
  </si>
  <si>
    <t xml:space="preserve">Minnesota - 09ES098 - Sophus Anderson Road to 0.25 Mi E of Otter Tail CSAH 10, Bituminous Overlay and Aggregate Shouldering -  - </t>
  </si>
  <si>
    <t xml:space="preserve">Minnesota - 09ES099 - Replace BR 56507 over Otter Tail River on Concord St -  - </t>
  </si>
  <si>
    <t xml:space="preserve">Minnesota - 09ES100 - TH 67 to CSAH 5 (3 Mi N of Clarkfield), Aggregate Base, Surfacing and Agg. Shoulders -  - </t>
  </si>
  <si>
    <t xml:space="preserve">Minnesota - 09ES101 - 1.37 Mi S of Kandiyohi CR 77 to TH 7, Grading, Aggregate Base and Surfacing -  - </t>
  </si>
  <si>
    <t xml:space="preserve">Minnesota - 09ES102 - Hedstrom Mill to 0.2 Mi S of Forest Rd 140 (Trout Lk Rd), Pavement Reclamation -  - </t>
  </si>
  <si>
    <t>Mississippi -  - SR 331 Replace Bridge at Calhoun CL &amp; SR 334 - SR 331 Replace Bridge at Calhoun CL &amp; SR 334 - BR</t>
  </si>
  <si>
    <t>Mississippi -  - Eason Blvd (8193) Across Town Creek (Already in STIP) - Eason Blvd (8193) Across Town Creek (Already in STIP) - Widen, Curb/Gutter, Bridge, Drain, Pave</t>
  </si>
  <si>
    <t>Mississippi -  - SR 365 from Prentiss CL to US 72 - SR 365 from Prentiss CL to US 72 - Overlay</t>
  </si>
  <si>
    <t>Mississippi -  - US 45A from Near SR 8 to the Chickasaw CL - US 45A from Near SR 8 to the Chickasaw CL - Widen &amp; Overlay</t>
  </si>
  <si>
    <t>Mississippi -  - SR 198 Replace Bridge 179.0 Over Dickey Creek at Beaumont - SR 198 Replace Bridge 179.0 Over Dickey Creek at Beaumont - BR</t>
  </si>
  <si>
    <t>Mississippi -  - SR 570 Btwn Amite CL and W Corp McComb - SR 570 Btwn Amite CL and W Corp McComb - Reconstruction</t>
  </si>
  <si>
    <t>Mississippi -  - SR 39 From I-20 to 52nd ST Meridian - SR 39 From I-20 to 52nd ST Meridian - Mill &amp; Overlay</t>
  </si>
  <si>
    <t>Mississippi -  - Pearl St.  from State St. to Jefferson St. (6089)(0.24 mi.), Commerce St. from State St. to Jefferson St. (6090)(0.24 mi.), Rankin St. from Orleans St. to Jefferson St. (6092)(0.38 mi.), Washington St. from M.L.K., Jr. St. to Broadway St. (6085)(0.49 mi.) - Pearl St.  from State St. to Jefferson St. (6089)(0.24 mi.), Commerce St. from State St. to Jefferson St. (6090)(0.24 mi.), Rankin St. from Orleans St. to Jefferson St. (6092)(0.38 mi.), Washington St. from M.L.K., Jr. St. to Broadway St. (6085)(0.49 mi.) - Milling and Overlay</t>
  </si>
  <si>
    <t>Mississippi -  - Fulton Drive (9040) from Linden to Shiloh Road; Fulton Drive (9302) from Hwy 72 South to City Limits; Alcorn Drive (9306) from Hwy 72 to Linden St - Fulton Drive (9040) from Linden to Shiloh Road; Fulton Drive (9302) from Hwy 72 South to City Limits; Alcorn Drive (9306) from Hwy 72 to Linden St - Mill &amp; Overlay</t>
  </si>
  <si>
    <t>Mississippi -  - Love Road-8930-from Huntington to South Natchez - Love Road-8930-from Huntington to South Natchez - Mill, Level &amp; Overlay</t>
  </si>
  <si>
    <t>Mississippi -  - North St/Court St. (8035/8032) - North St/Court St. (8035/8032) - Downtown Sidewalk Reconst. Phase II</t>
  </si>
  <si>
    <t>Mississippi -  - Newton Street(5604) (Georgetown St to near Harmony Rd) - Newton Street(5604) (Georgetown St to near Harmony Rd) - Reconstruction/Milling/Overlay</t>
  </si>
  <si>
    <t>Mississippi -  - Lone Oak Drive from Lone Oak Rd to East Oakridge Dr - Lone Oak Drive from Lone Oak Rd to East Oakridge Dr - Widening and Overlay</t>
  </si>
  <si>
    <t>Mississippi -  - Florence Avenue - 8801-from Delta to 375 Florence - Florence Avenue - 8801-from Delta to 375 Florence - Overlay</t>
  </si>
  <si>
    <t>Mississippi -  - Martin Luther King Boulevard - 8802-from Indiana to US 61 - Martin Luther King Boulevard - 8802-from Indiana to US 61 - Overlay</t>
  </si>
  <si>
    <t>Mississippi -  - New Africa Road-6900-from SR 161 to Bramlett/Davenport - New Africa Road-6900-from SR 161 to Bramlett/Davenport - Overlay</t>
  </si>
  <si>
    <t>Mississippi -  - Oakridge Road-9320-from Cheyenne to Lee - Oakridge Road-9320-from Cheyenne to Lee - Overlay</t>
  </si>
  <si>
    <t>Mississippi -  - Maple Avenue-9322-from Anderson to Lee - Maple Avenue-9322-from Anderson to Lee - Overlay</t>
  </si>
  <si>
    <t>Mississippi -  - Holly Springs (or Commerce)7886-from US 51 to McInvale - Holly Springs (or Commerce)7886-from US 51 to McInvale - Asphalt Overlay</t>
  </si>
  <si>
    <t>Mississippi -  - Vance (8453)-from SR 8 to Oak Meadows - Vance (8453)-from SR 8 to Oak Meadows - Mill and Overlay</t>
  </si>
  <si>
    <t>Mississippi -  - Monroe (8454)-from Jackson to Wooded - Monroe (8454)-from Jackson to Wooded - Mill and Overlay</t>
  </si>
  <si>
    <t>Mississippi -  - Jackson Ave from US 51 to Browns Creek Br - Jackson Ave from US 51 to Browns Creek Br - Overlay</t>
  </si>
  <si>
    <t>Mississippi -  - South St from Gayosa to US 51 - South St from Gayosa to US 51 - Overlay</t>
  </si>
  <si>
    <t>Mississippi -  - 5th Ave at Gardiner Creek - 5th Ave at Gardiner Creek - Bridge Replacement</t>
  </si>
  <si>
    <t>Mississippi -  - Beacon St and Mason St - Beacon St and Mason St - Traffic Signal and Intersection Improvements</t>
  </si>
  <si>
    <t>Mississippi -  - 16th Ave from King St to Ferrill St - 16th Ave from King St to Ferrill St - Mill, Overlay, Stripe</t>
  </si>
  <si>
    <t>Mississippi -  - Jackson Avenue (9425)-from West of Oxford Mall to East of Rebel Drive - Jackson Avenue (9425)-from West of Oxford Mall to East of Rebel Drive - Mill and Overlay</t>
  </si>
  <si>
    <t>Mississippi -  - Old Taylor Road (8601)-from University Place to South Lamar - Old Taylor Road (8601)-from University Place to South Lamar - Mill and Overlay</t>
  </si>
  <si>
    <t>Mississippi -  - Old Taylor Road (9426)-from Kitchen Aid to Bickerstaff - Old Taylor Road (9426)-from Kitchen Aid to Bickerstaff - Mill and Overlay</t>
  </si>
  <si>
    <t>Mississippi -  - Belk Drive (8594)-from Medical Park to Burney Branch - Belk Drive (8594)-from Medical Park to Burney Branch - Mill and Overlay</t>
  </si>
  <si>
    <t>Mississippi -  - 29th Ave Bridge at Sowashee Creek (FA# 8134) (29th Ave previously known as 31st Ave) - 29th Ave Bridge at Sowashee Creek (FA# 8134) (29th Ave previously known as 31st Ave) - Replace Bridge</t>
  </si>
  <si>
    <t>Mississippi -  - 22nd Avenue (9450) (North Frontage Road (end of State Maint.) to A Street) - 22nd Avenue (9450) (North Frontage Road (end of State Maint.) to A Street) - Overlay</t>
  </si>
  <si>
    <t>Mississippi -  - Claiborne 8827-from US 82 to Grand Boulevard - Claiborne 8827-from US 82 to Grand Boulevard - Milling, Petromat, Overlay</t>
  </si>
  <si>
    <t>Mississippi -  - Poplar St. 8825-from Claiborne to Park - Poplar St. 8825-from Claiborne to Park - Milling, Petromat, Overlay</t>
  </si>
  <si>
    <t>Mississippi -  - Garrard Ave 9491-from US 82 to Sycamore - Garrard Ave 9491-from US 82 to Sycamore - Milling, Petromat, Overlay</t>
  </si>
  <si>
    <t>Mississippi -  - Brookway Blvd. (9518) beginning at the end of State Maintenance just east of I-55 and running east to US 51 - Brookway Blvd. (9518) beginning at the end of State Maintenance just east of I-55 and running east to US 51 - Milling and Overlay</t>
  </si>
  <si>
    <t>Mississippi -  - 8th Street North (8366) from Main St to 3rd Ave; 
Military Road (9537) from 18th Ave to 3rd Ave; 
7th Street North (9525) from Bluecutt to 18th Ave N; 
Willowbrook Drive (8351) from 5th St N to7th St N; 
Ridge Road (9535) from Hwy 12 to City Limits; 
HWY  - 8th Street North (8366) from Main St to 3rd Ave; 
Military Road (9537) from 18th Ave to 3rd Ave; 
7th Street North (9525) from Bluecutt to 18th Ave N; 
Willowbrook Drive (8351) from 5th St N to7th St N; 
Ridge Road (9535) from Hwy 12 to City Limits; 
HWY  - Overlay</t>
  </si>
  <si>
    <t>Mississippi -  - Main St. beginning approximately 500 feet west of the intersection of Broad St. and High School Avenue and then go west and then north to Lafayette St. (6034)(0.65 mi.)  - Main St. beginning approximately 500 feet west of the intersection of Broad St. and High School Avenue and then go west and then north to Lafayette St. (6034)(0.65 mi.)  - milling, overlay, striping</t>
  </si>
  <si>
    <t>Mississippi -  - Randolph (F.A. No. 9013)-from Salem to Rust - Randolph (F.A. No. 9013)-from Salem to Rust - Milling, Leveling, and Overlay</t>
  </si>
  <si>
    <t>Mississippi -  - College Street (F.A. No. 9012)-from Boundary to Memphis - College Street (F.A. No. 9012)-from Boundary to Memphis - Milling, Leveling, and Overlay</t>
  </si>
  <si>
    <t>Mississippi -  - Chestnut St. (7163) from Hwy 45/25 to Hwy 145 - Chestnut St. (7163) from Hwy 45/25 to Hwy 145 - Mill and Overlay</t>
  </si>
  <si>
    <t>Mississippi -  - Waterway Drive (9569) from Hwy 279 to 5th Ave - Waterway Drive (9569) from Hwy 279 to 5th Ave - Milling &amp; Overlay</t>
  </si>
  <si>
    <t>Mississippi -  - Union Street-9575-from SR 407 to Branch - Union Street-9575-from SR 407 to Branch - Resurfacing</t>
  </si>
  <si>
    <t>Mississippi -  - Central Avenue from Branch to RR - Central Avenue from Branch to RR - Resurfacing</t>
  </si>
  <si>
    <t>Mississippi -  - Fairgrounds (North)8515-from RR crossing to Pecan - Fairgrounds (North)8515-from RR crossing to Pecan - Resurfacing</t>
  </si>
  <si>
    <t>Mississippi -  - Kosciusko Rd from Pecan Avenue to Herman Alford Pkwy (FA# 9587) - Kosciusko Rd from Pecan Avenue to Herman Alford Pkwy (FA# 9587) - Mill and overlay</t>
  </si>
  <si>
    <t>Mississippi -  - Railroad Ave from Rea St. to Wilson St. (FA# 9581) - Railroad Ave from Rea St. to Wilson St. (FA# 9581) - Mill and overlay</t>
  </si>
  <si>
    <t>Mississippi -  - Jackson St (7106) from Lumpkin to E. Main St; 
Louisville St. (7107) from Greensboro St. to  Yellowjacket Dr; 
N. Mongomery St. (7102) from Hwy 182 to E. Main St; 
S. Mongomery St (7103) from Hwy 12 to Locksley Way and from Lynn Lane to Academy Rd;
Greens - Jackson St (7106) from Lumpkin to E. Main St; 
Louisville St. (7107) from Greensboro St. to  Yellowjacket Dr; 
N. Mongomery St. (7102) from Hwy 182 to E. Main St; 
S. Mongomery St (7103) from Hwy 12 to Locksley Way and from Lynn Lane to Academy Rd;
Greens - Milling, Overlay, Striping, ADA</t>
  </si>
  <si>
    <t xml:space="preserve">Mississippi -  - Intersection of Hwy 6 &amp; Lakewood/Power Dr (70) - Intersection of Hwy 6 &amp; Lakewood/Power Dr (70) - Signal Upgrade </t>
  </si>
  <si>
    <t>Mississippi -  - Intersection of Hwy 6 &amp; Keating Rd (70) - Intersection of Hwy 6 &amp; Keating Rd (70) - Signal Upgrade</t>
  </si>
  <si>
    <t>Mississippi -  - Intersection of Hwy 6 &amp; US 51(70) - Intersection of Hwy 6 &amp; US 51(70) - Signal Upgrade</t>
  </si>
  <si>
    <t>Mississippi -  - Palestine Road &amp; Crosby - 7152 &amp; - Palestine Road &amp; Crosby - 7152 &amp; - OVERLAY</t>
  </si>
  <si>
    <t>Mississippi -  - North Main Street - 7155 &amp; - North Main Street - 7155 &amp; - OVERLAY</t>
  </si>
  <si>
    <t>Mississippi -  - Beech Street - 7153 - Beech Street - 7153 - OVERLAY</t>
  </si>
  <si>
    <t>Mississippi -  - Pearl River Ave and Locust St Int. (7044)   (0.08 mi.) , S. Magnolia St. from Pearl River Avenue to US 98 (7135)(1.00 mi.), and Summit St. from E. Georgia Ave. to Higgins Rd. (7146)(0.85 mi.)   - Pearl River Ave and Locust St Int. (7044)   (0.08 mi.) , S. Magnolia St. from Pearl River Avenue to US 98 (7135)(1.00 mi.), and Summit St. from E. Georgia Ave. to Higgins Rd. (7146)(0.85 mi.)   - pavement and sidewalk improvements</t>
  </si>
  <si>
    <t>Mississippi -  - Magee Dr/Stafford Blvd (7052) - Magee Dr/Stafford Blvd (7052) - Overlay and turn lanes</t>
  </si>
  <si>
    <t>Mississippi -  - Along N. 2nd St (9629) at the interesections of Hwy 4, College, Veterans &amp; Cunningham Blvd - Along N. 2nd St (9629) at the interesections of Hwy 4, College, Veterans &amp; Cunningham Blvd - Provide metal poles and mast arms @ intersections</t>
  </si>
  <si>
    <t>Mississippi -  - Multiple Routes: BB King (9204) (Wiggins to US 49), Westside Avenue (9206) (City Limits to Front Ave.), Wiggins Road (9204) (Kinlock Rd to BB King) - Multiple Routes: BB King (9204) (Wiggins to US 49), Westside Avenue (9206) (City Limits to Front Ave.), Wiggins Road (9204) (Kinlock Rd to BB King) - Mill &amp; Overlay</t>
  </si>
  <si>
    <t>Mississippi -  - East Main Street (5512)-from Scott to Park Street - East Main Street (5512)-from Scott to Park Street - Mill and Overlay</t>
  </si>
  <si>
    <t>Mississippi -  - S. Main Street (5651) from Hwy. 15 north to Water Street; N. Main St (5659) and from Pine Street north to Railroad Crossing R.O.W. Boundary - S. Main Street (5651) from Hwy. 15 north to Water Street; N. Main St (5659) and from Pine Street north to Railroad Crossing R.O.W. Boundary - Milling, Overlay, &amp; Striping</t>
  </si>
  <si>
    <t>Mississippi -  - Overlay Bankhead St (9646) from Camp Ave to Glade St; Overlay and replace pipe on Carter Ave (9650) between US 78 and Main St - Overlay Bankhead St (9646) from Camp Ave to Glade St; Overlay and replace pipe on Carter Ave (9650) between US 78 and Main St - Replace Undersized Pipe with Box Culvert &amp; Mill, Overlay and Stripe</t>
  </si>
  <si>
    <t>Mississippi -  - Clay St (9658) (Mission 66 to Cherry St) - Clay St (9658) (Mission 66 to Cherry St) - Maintenance overlay</t>
  </si>
  <si>
    <t>Mississippi -  - Wisconsin Ave 8907 (Bazinsky Rd to I-20) - Wisconsin Ave 8907 (Bazinsky Rd to I-20) - Maintenance overlay</t>
  </si>
  <si>
    <t>Mississippi -  - Tennessee Gas Rd (6922) (Main St to Hwy 1) - Tennessee Gas Rd (6922) (Main St to Hwy 1) - Mill and Overlay</t>
  </si>
  <si>
    <t>Mississippi -  - Intersection of Reed Rd (7221) &amp; Main St (6919) - Intersection of Reed Rd (7221) &amp; Main St (6919) - Reconstruction</t>
  </si>
  <si>
    <t>Mississippi -  - N. Broad St. (9670) (8th St to City Limits) - N. Broad St. (9670) (8th St to City Limits) - Mill &amp; Overlay</t>
  </si>
  <si>
    <t>Mississippi -  - West Avenue - 5583, MS 184 to Turner Street - West Avenue - 5583, MS 184 to Turner Street - Overlay</t>
  </si>
  <si>
    <t>Mississippi -  - S. Church Ave (9674) from Hwy 15 to Armstrong - S. Church Ave (9674) from Hwy 15 to Armstrong - Overlay</t>
  </si>
  <si>
    <t>Mississippi -  - Multiple Routes: 15th St (8411) (Champlin Ave (Dr. Martin Luther King Dr) to Gordon Ave), Lamar Ave (8408) (W 2nd St to 15th St), Champlin Ave (Dr. Martin Luther King Jr. Dr) (8402) (1st St to 9th St) - Multiple Routes: 15th St (8411) (Champlin Ave (Dr. Martin Luther King Dr) to Gordon Ave), Lamar Ave (8408) (W 2nd St to 15th St), Champlin Ave (Dr. Martin Luther King Jr. Dr) (8402) (1st St to 9th St) - Dig out, level, overlay, shoulder gravel &amp; Stripe</t>
  </si>
  <si>
    <t>Mississippi - 0004017 - VAIDEN-FRENCH CAMP ROAD; KNOX CROSSING ROAD - VAIDEN-FRENCH CAMP ROAD; KNOX CROSSING ROAD - Base Repair, Level &amp; Reseal</t>
  </si>
  <si>
    <t>Mississippi - 0015029 - CARTER HILL ROAD AND BROWN'S WELLS ROAD - CARTER HILL ROAD AND BROWN'S WELLS ROAD - Widen &amp; Overlay, Safety project</t>
  </si>
  <si>
    <t>Mississippi - 0021018 - VERNERAL RIVER ROAD AND MLK DRIVE - VERNERAL RIVER ROAD AND MLK DRIVE - Widening &amp;  Overlay, Safety project</t>
  </si>
  <si>
    <t>Mississippi - 0023071 - US 45 FR KEMPER CL TO BROOKSVILLE  - US 45 FR KEMPER CL TO BROOKSVILLE  - OVERLAY</t>
  </si>
  <si>
    <t>Mississippi - 0024032 - US 45 FROM 4 MILES SOUTH OF US 82 TO US 82 - US 45 FROM 4 MILES SOUTH OF US 82 TO US 82          - GR DR BR PAVE 4 LANE</t>
  </si>
  <si>
    <t>Mississippi - 0025065 - Us 45 from Just N of Dryden RD to Lee CL - Us 45 from Just N of Dryden RD to Lee CL - Widen &amp; Overlay</t>
  </si>
  <si>
    <t>Mississippi - 0054032 - MT. LEVEL ROAD - MT. LEVEL ROAD - Replace Bridge &amp; Approaches</t>
  </si>
  <si>
    <t>Mississippi - 0054034 - BENSON-HERRON ROAD - BENSON-HERRON ROAD - Replace Bridge &amp; Approaches</t>
  </si>
  <si>
    <t>Mississippi - 0063010 - STREETS IN THE TOWN OF ANGUILLA - VARIOUS STREETS [A - V] - STREETS IN THE TOWN OF ANGUILLA - VARIOUS STREETS [A - V] - Base Repair and Overlay</t>
  </si>
  <si>
    <t>Mississippi - 0063036 - US 78 FROM EAST END OF THE TENN-TOM BRIDGE TO THE ALABAMA STATELINE - US 78 FROM EAST END OF THE TENN-TOM BRIDGE TO THE ALABAMA STATELINE - Shoulder Maintenance</t>
  </si>
  <si>
    <t>Mississippi - 0063037 - US 78:  UPGRADE TO INTERSTATE STANDARDS MCCULLOUGH BLDV @ BELDEN TO US 45 - US 78:  UPGRADE TO INTERSTATE STANDARDS MCCULLOUGH BLDV @ BELDEN TO US 45 - Shoulder Maintenance</t>
  </si>
  <si>
    <t>Mississippi - 0071023 - COUNTY ROAD 306 - COUNTY ROAD 306 - Box Bridge and Approaches</t>
  </si>
  <si>
    <t>Mississippi - 0071074 - US 72 Fr Tippah CL to SR 2 - US 72 Fr Tippah CL to SR 2 - Widen &amp; Overlay</t>
  </si>
  <si>
    <t>Mississippi - 0082093 - US 49 from 1.5 mi. N of Seminary then run north for 17.6 miles (NB Lane) - US 49 from 1.5 mi. N of Seminary then run north for 17.6 miles (NB Lane) - OVERLAY</t>
  </si>
  <si>
    <t>Mississippi - 0082094 - US 49 beg. 15.9 mi. north of the Covington CL then run north for 5.6 mi. - US 49 beg. 15.9 mi. north of the Covington CL then run north for 5.6 mi. - OVERLAY</t>
  </si>
  <si>
    <t>Mississippi - 0082095 - US 49 beg. at the Covington CL then run north for 15.9 mi. (NB lane) - US 49 beg. at the Covington CL then run north for 15.9 mi. (NB lane) - OVERLAY</t>
  </si>
  <si>
    <t>Mississippi - 0084061 - US 49 IN YAZOO COUNTY FROM THE BIG BLACK RIVER TO THE CONCRETE SECTION AT BENTONIA - US 49 IN YAZOO COUNTY FROM THE BIG BLACK RIVER TO THE CONCRETE SECTION AT BENTONIA - WIDEN &amp; OVERLAY</t>
  </si>
  <si>
    <t xml:space="preserve">Mississippi - 0090251 - NORTH HOLLY SPRINGS INDUSTRIAL BYPASS ROAD - NORTH HOLLY SPRINGS INDUSTRIAL BYPASS ROAD - Base and Paving of previous </t>
  </si>
  <si>
    <t>Mississippi - 0091123 - US 61 from 1.7 miles south of Kingston Rd to the Hospital NB &amp; SB lanes - US 61 from 1.7 miles south of Kingston Rd to the Hospital NB &amp; SB lanes - Mill &amp; Overlay</t>
  </si>
  <si>
    <t>Mississippi - 0091125 - Site Improvements @ New Hospitality Station @ Woodville, Wilkinson County – Hwy 61  - Site Improvements @ New Hospitality Station @ Woodville, Wilkinson County – Hwy 61  - New Site - Entrance and exit ramps, access road, vehicular parking (trucks and cars), site lighting, plaza, benches, picnic pavilions, sidewalks, landscaping, etc.</t>
  </si>
  <si>
    <t>Mississippi - 0091126 - New Hospitality Station @ Woodville, Wilkinson County – Hwy 61  - New Hospitality Station @ Woodville, Wilkinson County – Hwy 61  - Construct new hospitality facility with restrooms and travel information</t>
  </si>
  <si>
    <t>Mississippi - 0101133 -  Jackson County Rest Areas - I-10 East &amp; West -  Jackson County Rest Areas - I-10 East &amp; West - Site lighting, plaza, benches, sidewalks, ADA Compliance, landscaping, clear trees, picnic tables, etc.</t>
  </si>
  <si>
    <t>Mississippi - 0112001 - VARIOUS ROADS IN THE TOWN OF WEBB - VARIOUS ROADS IN THE TOWN OF WEBB - Overlay</t>
  </si>
  <si>
    <t>Mississippi - 0113076 - US 82 from Near Military RD to the AL SL - US 82 from Near Military RD to the AL SL - Overlay</t>
  </si>
  <si>
    <t>Mississippi - 0124040 - BURNED BRIDGE-PINE GROVE ROAD - BURNED BRIDGE-PINE GROVE ROAD - Replace Four Bridges &amp; Approaches</t>
  </si>
  <si>
    <t>Mississippi - 0142060 - US 98 from Walthall CL to the west end of the Tylertown Bypass (EB &amp; WB Lanes) - US 98 from Walthall CL to the west end of the Tylertown Bypass (EB &amp; WB Lanes) - OVERLAY</t>
  </si>
  <si>
    <t>Mississippi - 0142061 - US 98 from the west end of the Tylertown bypass to the east end of the Tylertown bypass - US 98 from the west end of the Tylertown bypass to the east end of the Tylertown bypass - OVERLAY</t>
  </si>
  <si>
    <t>Mississippi - 0151054 - US 84 from the US 61 Intersection to the Franklin CL - US 84 from the US 61 Intersection to the Franklin CL - OVERLAY</t>
  </si>
  <si>
    <t>Mississippi - 0151060 - US 84/US 65 MS River Bridge Lighting - US 84/US 65 MS River Bridge Lighting - Bridge Lighting</t>
  </si>
  <si>
    <t>Mississippi - 0151063 - US 84 from 7.5 miles East of Adams CL to west end of Bude-Meadville Bypass (EB &amp; WB Lanes) - US 84 from 7.5 miles East of Adams CL to west end of Bude-Meadville Bypass (EB &amp; WB Lanes) - OVERLAY</t>
  </si>
  <si>
    <t>Mississippi - 0161029 - SR 8 FROM CLEVELAND TO SUNFLOWER C.L. (ADD 2 LNS) - SR 8 FROM CLEVELAND TO SUNFLOWER C.L. (ADD 2 LNS) - GRADE BRIDGE 2 LANE</t>
  </si>
  <si>
    <t>Mississippi - 0161029 - SR 8 bolivar County Hospotal to Ruleville - SR 8 bolivar County Hospotal to Ruleville - Overlay</t>
  </si>
  <si>
    <t>Mississippi - 0161033 - SR 8 FROM BOLIVAR C.L. TO RULEVILLE (ADD 2 LNS) - SR 8 FROM BOLIVAR C.L. TO RULEVILLE (ADD 2 LNS) - GRADE BRIDGE 2 LANE</t>
  </si>
  <si>
    <t>Mississippi - 0161033 - SR 8 bolivar County Hospotal to Ruleville - SR 8 bolivar County Hospotal to Ruleville - Overlay</t>
  </si>
  <si>
    <t>Mississippi - 0168010 - SR 570 from .58 West of Pike CL to CL - SR 570 from .58 West of Pike CL to CL - Reconstruction</t>
  </si>
  <si>
    <t>Mississippi - 0202079 - Scott County Rest Areas (2) - Site Improvements - I-20 East &amp; West                                                                                                                                      - Scott County Rest Areas (2) - Site Improvements - I-20 East &amp; West  - Additional truck parking, new site lighting,ADA compliance, plaza, benches, sidewalks, landscaping, new and renovation of picnic pavilions, etc.</t>
  </si>
  <si>
    <t>Mississippi - 0221072 - SR 15 from 15th Street to Old Hwy 15 - SR 15 from 15th Street to Old Hwy 15 - MILL &amp; OVERLAY</t>
  </si>
  <si>
    <t>Mississippi - 0223023 - SR 15 from N Conn of SR 15 Bypass to Ponotoc CL - SR 15 from N Conn of SR 15 Bypass to Ponotoc CL - Overlay</t>
  </si>
  <si>
    <t>Mississippi - 0224034 - SR 29 REPLACE BR 12.8 AT BLACK CREEK [BR # 12.8] - SR 29 REPLACE BR 12.8 AT BLACK CREEK [BR # 12.8] - REPLACE BRIDGE</t>
  </si>
  <si>
    <t>Mississippi - 0261076 - SR 19 FROM NEWTON CL TO SR 492 - SR 19 FROM NEWTON CL TO SR 492 - GRADE BRIDGE PAVE 2 LANE</t>
  </si>
  <si>
    <t>Mississippi - 0261076 - SR 19 FROM LAUDERDALE C.L. TO NESHOBA CL. - SR 19 FROM LAUDERDALE C.L. TO NESHOBA CL. - GRADE BRIDGE PAVE 2 LANE</t>
  </si>
  <si>
    <t>Mississippi - 0275017 - EDDICETON-CASEYVILLE ROAD - EDDICETON-CASEYVILLE ROAD - Grade, Drain, Base, Box Bridge &amp; DBST</t>
  </si>
  <si>
    <t>Mississippi - 0311018 - SR 305 from Cockrum to Lewisburg  - SR 305 from Cockrum to Lewisburg  - BR</t>
  </si>
  <si>
    <t>Mississippi - 0371051 - SR 13 bewg 4.7 mile North of Marion CL then North to US 84 - SR 13 bewg 4.7 mile North of Marion CL then North to US 84 - Overlay</t>
  </si>
  <si>
    <t>Mississippi - 0392050 - ROCKPORT-SHIVERS &amp; MT. ZION ROADS - ROCKPORT-SHIVERS &amp; MT. ZION ROADS - Bridge Replacement &amp; Approaches</t>
  </si>
  <si>
    <t>Mississippi - 0432015 - SR 1 2.878 miles N SR 8 to Bungee Corp Turnoff - SR 1 2.878 miles N SR 8 to Bungee Corp Turnoff - Overlay</t>
  </si>
  <si>
    <t>Mississippi - 0541050 - SR 27 From Intersection of 27 &amp; 28 to 10 miles North ending at end of maintenance section - SR 27 From Intersection of 27 &amp; 28 to 10 miles North ending at end of maintenance section - WIDEN &amp; OVERLAY</t>
  </si>
  <si>
    <t xml:space="preserve">Mississippi - 0551094 - Pike County Welcome Center Site Improvements - I-59 North                                                                                                                                - Pike County Welcome Center Site Improvements - I-59 North       - New site lighting, new wastewater treatment plant, plaza, benches, sidewalks,ADA Compliance, landscaping, etc. </t>
  </si>
  <si>
    <t xml:space="preserve">Mississippi - 0551095 - Copiah County Rest Area Site Improvements - I-55 North &amp; South - Copiah County Rest Area Site Improvements - I-55 North &amp; South - New site lighting, plaza, benches, sidewalks,ADA Compliance, landscaping, etc. </t>
  </si>
  <si>
    <t xml:space="preserve">Mississippi - 0552210 - Holmes County Rest Area Site Improvements - I-55 North                                                                                                                                        - Holmes County Rest Area Site Improvements - I-55 North    - Additional vehicular parking (trucks and cars), new site lighting, ADA compliance, plaza, benches, sidewalks, landscaping, etc. </t>
  </si>
  <si>
    <t>Mississippi - 0554091 - Desoto County Rest Area - Site Improvements - I-55 North                                                                                                                                     - Desoto County Rest Area - Site Improvements - I-55 North          - New site lighting, ADA compliance, plaza,benches, sidewalks, landscaping, renovate picnic pavilions, etc.</t>
  </si>
  <si>
    <t>Mississippi - 0561068 - SR 25 FR SR 471 TO SR 43 - SR 25 FR SR 471 TO SR 43 - OVERLAY</t>
  </si>
  <si>
    <t>Mississippi - 0591105 - I-59 Widen Bridge Shoulders - I-59 Widen Bridge Shoulders - Bridge Widening</t>
  </si>
  <si>
    <t xml:space="preserve">Mississippi - 0591106 - Pearl River Welcome Center Site Improvement - I-59 North                                                                                                                             - Pearl River Welcome Center Site Improvement - I-59 North   - New site lighting, new wastewater treatment plant, plaza, benches, ADA Compliance, sidewalks, landscaping, etc. </t>
  </si>
  <si>
    <t>Mississippi - 0593084 - I-20/I-59 Hawkins Crossing Rd and 23rd Ave East BTWN SR 19 and US 80 - I-20/I-59 Hawkins Crossing Rd and 23rd Ave East BTWN SR 19 and US 80 - Interchange</t>
  </si>
  <si>
    <t>Mississippi - 0593090 - I-59 FROM I-20/I-59 SPLIT TO SR 19 - I-59 FROM I-20/I-59 SPLIT TO SR 19 - Widen to 5 Lanes</t>
  </si>
  <si>
    <t>Mississippi - 0679004 - ELLISON RIDGE ROAD - ELLISON RIDGE ROAD - Widening &amp;  Overlay, Safety project</t>
  </si>
  <si>
    <t>Maryland - 3009010 - Hilton Street from Fredereick Avenue to Mulberry Street - Resurfacing - 4R-Maintenance Resurfacing</t>
  </si>
  <si>
    <t>Maryland - 3019006 - Park Heights Avenue from Northern Parkway to Garrison Blvd - Resurfacing - 4R-Reconstruction No  Added Capacity</t>
  </si>
  <si>
    <t>Maryland - 3200001 - Frankford Avenue from Sinclair Lane to Moravia Park Drive - Resurfacing - 4R-Maintenance Resurfacing</t>
  </si>
  <si>
    <t>Maryland - 3341002 - Northern Parkway from Falls Raod to Park Heights Avenue - Rehabitation - 4R Reconstruction No Added  Capacity</t>
  </si>
  <si>
    <t>Maryland - 3631001 - Safety and Resurfacing Wheel Road to MD 22 - Safety and Resurfacing - 4R-Reconstruction No  Added Capacity</t>
  </si>
  <si>
    <t>Maryland - 4952276 - Potomac River Bridge to I-270 - Safety &amp; Resurfacing - 4R-Reconstruction No Added Capacity</t>
  </si>
  <si>
    <t>Maryland - 5018026 - Resurfacing MD 586 (Veirs Mill Road) to Arcola Avenue - Safety and Resurfacing - 4R-Reconstruction No  Added Capacity</t>
  </si>
  <si>
    <t>Maryland - 5035004 - Safety and Resurfacing 150 ft South of Center Drive to North Brook Lane - Safety and Resurfacing - 4R-Maintenance Resurfacing</t>
  </si>
  <si>
    <t>Massachusetts - 001S899 - FALL RIVER- FREETOWN- INTERCHANGE CONSTRUCTION ON ROUTE 24 - The project includes the construction of a new interchange (Exit 8 1/2) on Route 24 in Freetown and construction of new access roadways east to the proposed Fall River Executive Park and west to South Main Street in Freetown.  The project would also inclu - New Construction</t>
  </si>
  <si>
    <t>Massachusetts - 001S917 - BRIDGEWATER- MIDDLEBORO- RESURFACING &amp; RELATED WORK ON ROUTES 18 &amp; 28, FROM BRIDGEWATER TO MIDDLEBORO ROTARY - This project consists of the maintenance resurfacing and drainage improvements on a portion of State-Owned Route 18/28 in the Towns of Bridgewater and Middleborough. The project extends form Bridgewater Center to the Middleboro Rotary (intersection of Rou - Resurfacing</t>
  </si>
  <si>
    <t>Massachusetts - 001S918 - ADAMS- RESURFACING AND RELATED WORK ON A SECTION OF ROUTE 116 - The project will begin at the Adams/Cheshire town boundary (MM 66.3) and will end just north of Commonwealth Avenue (MM 67.8) for a project length of approximately 1.5 miles. MassHighway will resurface Route 116 and address some minor drainage issues as w - Resurfacing</t>
  </si>
  <si>
    <t>Massachusetts - 001S919 - BOURNE- COLD PLANING AND RESURFACING ON ROUTE 6 (SCENIC HIGHWAY) - The purpose of this project is to resurface the Bourne Route 6 Scenic Highway from the intersection with Nightingale Pond Road to just east of the intersection with Bourndale Road. - Resurfacing</t>
  </si>
  <si>
    <t>Massachusetts - 001S920 - WESTPORT- RESURFACING &amp; RELATED WORK ON ROUTE 6 - The proposed project consists of resurfacing and related work on Route 6 in the Town of Westport. Beginning west of the DartmouthlWestport Town Line at Sta. 1+30± (Westbound Milemarker 20.9±) &amp; Sta. 1+OO± (Eastbound - Milemarker 20.9±) in Westport, contin - Resurfacing</t>
  </si>
  <si>
    <t>Massachusetts - 001S921 - BARRE- RESURFACING &amp; RELATED WORK ON ROUTE 122 (WEST STREET) INCLUDES ROUTE 62 (HUBBARDSTON ROAD) - This resurfacing project consists of 2" milling and resurfacing on a section Rte 122 and a section of Rte 62 in Barre. Section 1 is state-owned and begins just west of the intersection of Rte 122 and Pleasant St at mm 48.265 and proceeds westerly to the B - Resurfacing</t>
  </si>
  <si>
    <t>Massachusetts - 001S922 - BARNSTABLE- RESURFACING AND RELATED WORK ON ROUTE 6A - The purpose of this project is to perform resurfacing and related work on the state owned sections of Route 6A in Barnstable.  Also included in the project is the resurfacing of existing sidewalks within the project limits and minor drainage improvements. - Resurfacing</t>
  </si>
  <si>
    <t>Massachusetts - 001S923 - LINCOLN- RESURFACING AND RELATED WORK ON ROUTE 2 - This is a State Highway resurfacing project including new pavement, guardrail, painting and signage. - Resurfacing</t>
  </si>
  <si>
    <t>Massachusetts - 001S924 - CONCORD- RESURFACING &amp; RELATED WORK ON ROUTE 2, FROM WALDEN TO SUDBURY AND FROM NINE ACRE CORNER ROAD TO ELM STREET ROUTE 2A - This is a State Highway resurfacing project including new pavement, guardrail, painting and signage. - Resurfacing</t>
  </si>
  <si>
    <t>Massachusetts - 001S925 - SWANSEA- RESURFACING &amp; RELATED WORK ON ROUTE 6 - Work on this project consists of milling and resurfacing of Route 6 in Swansea from the Somerset Town Line to the Rehoboth Town Line.  Repair of frost heaves and the reconstruction of existing sidewalks is also included. - Resurfacing</t>
  </si>
  <si>
    <t>Massachusetts - 001S926 - DENNIS- COLD PLANING &amp; RESURFACING ON ROUTE 6A - The work for this project shall consist of milling and resurfacing Route 6A in Dennis from the Yarmouth Town Line to the Brewster Town Line, a distance of approximately 4.3 miles. - Resurfacing</t>
  </si>
  <si>
    <t>Massachusetts - 001S927 - AVON- STOUGHTON- RESURFACING &amp; RELATED WORK ON ROUTE 24 - This is a Pavement Preservation Project for Route 24 in Avon and Stoughton. - Resurfacing</t>
  </si>
  <si>
    <t>Massachusetts - 001S931 - BURLINGTON- LEXINGTON- READING- WOBURN- TRAFFIC SIGN &amp; GUIDE REPLACEMENT ON I-95 (SR 128) - This project will replace and upgrade all guide, regulatory, and warning signing on I-95 between US 3 (Exit 32) in Lexington and I-93 (Exit 37) in Reading, including applicable signing on intersecting roadways. - Sign Installation/Upgrading</t>
  </si>
  <si>
    <t>Massachusetts - 001S932 - HARDWICK- NEW BRAINTREE- RESURFACING &amp; RELATED WORK ON ROUTE 32 (MAIN STREET) - Project consists of 2" milling and resurfacing on a section of Route 32 (Main Street). The section begins at the Ware–New Braintree TL MM 22.383 and proceeds northerly past the New Braintree-Hardwick T L MM 23.38 in Hardwick for a total project length of  - Resurfacing</t>
  </si>
  <si>
    <t>Massachusetts - 001S933 - GILL- ERVING- ORANGE- WENDELL- RESURFACING &amp; RELATED WORK ON ROUTE 2 - Work under this project will consist of milling the existing paved surface and repaving with with 2" of HMA modified top course material. Work will also include repairs/upgrades to guardrail end treatments and sidewalk wheelchair ramps along with new pave - Resurfacing</t>
  </si>
  <si>
    <t>Massachusetts - 001S934 - EASTHAMPTON- GREENFIELD- NORTHAMPTON- SOUTHAMPTON- WESTFIELD- RESURFACING &amp; RELATED WORK ON ROUTES 5 &amp;10 - Project will consist of milling the existing paved surface of Route 5 &amp; 10 and repaving with 2" of HMA modified top course material. Work will also include repairs/upgrades to guardrail end treatments and sidewalk wheelchair ramps along with new pavement  - Resurfacing</t>
  </si>
  <si>
    <t>Missouri - 0621022 - Mississippi County, Route 62 - Thin lift overlay from Rte. B in Bertrand to the City of Charleston. - Maintenance Resurfacing</t>
  </si>
  <si>
    <t>Missouri - 0631029 - Howell County, Bus. 63  - Asphalt mill and fill from Rte. 63 North to Broadway in West Plains. - Maintenance Resurfacing</t>
  </si>
  <si>
    <t>Missouri - 0634066 - Adair  63 - Relieve congestion and improve safety east of Kirksville from 2 miles north of Rte. P to 3 miles south of Rte. 6. - Reconstruction Added Capacity</t>
  </si>
  <si>
    <t>Missouri - 0634066 - Adair County, Route 63 - Construct 6 miles of new two-lane roadway on four-lane right of way on the east side of Kirksville from  Benton Way to southern Rte. 6 connection.  (Note: The addition of Right of Way was included in the previous report.  Right of Way costs excluded from  - Reconstruction - Added Capacity</t>
  </si>
  <si>
    <t xml:space="preserve">Missouri - 0652063 - Greene County, Route 65  - Widen to six lanes from Bus. 65 (Chestnut Expressway) to Rte. D (Sunshine Street). - Reconstruction Added capacity </t>
  </si>
  <si>
    <t xml:space="preserve">Missouri - 0652064 - Greene County, Route 65  - Widen to six lanes from Rte. D (Sunshine Street) to Rte. 60 (James River Freeway). - Reconstruction Added capacity </t>
  </si>
  <si>
    <t xml:space="preserve">Missouri - 0652065 - Greene County, Route 65  - Widen to six lanes from I-44 to Bus. 65 (Chestnut Expressway). - Reconstruction Added capacity </t>
  </si>
  <si>
    <t>Missouri - 0653088 - Benton County, Route 65  - Rehabilitation of bridge on Route 65 over the Osage River near Warsaw. - Bridge Rehabilitation - No added capacity</t>
  </si>
  <si>
    <t>Missouri - 0673109 - St. Louis County, Routes 67 &amp; AC - ADA Sidewalk improvements from I-270 to Old St. Charles Rd and on Rte. AC from Rte. 67 (Lindbergh) to I-270. - Facilities for pedestrian and bicycles</t>
  </si>
  <si>
    <t>Missouri - 0691013 - Clay 69  - Thin lift overlay from the Clinton County line to Rte. 92. - 4 R Maintenance Resurfacing</t>
  </si>
  <si>
    <t>Missouri - 0702101 - LaFayette I-70 - Pavement and shoulder treatments from the Jackson County line to Johnson Drive in the city of Odessa. - 4 R Maintenance Resurfacing</t>
  </si>
  <si>
    <t>Missouri - 0703217 - Cooper I-70  - Pavement improvements on the westbound lanes from 0.3 mile east of Rte. B to the Saline County line. - 4 R Maintenance Resurfacing</t>
  </si>
  <si>
    <t>Missouri - 0703218 - Boone County, Route 70 OR Southeast  -  Thin lift overlay from Rte. 63 North Connector to Rte. Z.  - Maintenance Resurfacing</t>
  </si>
  <si>
    <t>Missouri - 0705314 - St. Louis City, Route 70 (Memorial Drive)  - Pavement improvements from I-44/I-55 to Washington Ave. - Maintenance-restore and rehab</t>
  </si>
  <si>
    <t>Missouri - 0712061 - Barton County, Route 71  - Convert at-grade intersection at Route 126 to interchange as part of the upgrade to I-49.  - New Construction roadway</t>
  </si>
  <si>
    <t>Missouri - 0712062 - Barton County, Route 71  - Convert at-grade intersection at Routes DD/EE to interchange as part of the upgrade to I-49.  - New Construction roadway</t>
  </si>
  <si>
    <t>Missouri - 0712063 - Barton County, Route 71   - Convert at-grade intersection at Routes V/C to interchange as part of the upgrade to I-49.  - New Construction roadway</t>
  </si>
  <si>
    <t>Missouri - 0713045 - Bates County, Route 71   - Convert at-grade intersection at Route 52 (south) to interchange as part of the upgrade to I-49.  - New Construction roadway</t>
  </si>
  <si>
    <t>Missouri - 0761014 - Taney County, Route 76 - ADA sidewalk improvements from Roark Valley Rd. to Gretna (Branson). - Facilities for pedestrian and bicycles</t>
  </si>
  <si>
    <t>Missouri - 0761015 - Taney County, Route 76 - Right of Way to construct roundabout and new bridge over Lake Taneycomo - Reconstruction- Added capacity</t>
  </si>
  <si>
    <t>Missouri - 0831001 - Benton County, Route 83 - Rehabilitation of bridge on Route 83 over Truman Lake near Mockingbird Road. - Bridge Rehabilitation - No added capacity</t>
  </si>
  <si>
    <t>Missouri - 0861007 - Newton 86 - Pavement, shoulder improvements and rumble stripes from Rte. P to 0.2 mile west of Rte. 71. - 4R Maintenance Restoration and Rehabilitation</t>
  </si>
  <si>
    <t>Missouri - 0861008 - Barry 86 - Pavement, shoulder improvements and rumble stripes from Rte. F to 2.9 miles east of Rte. H. - 4R Maintenance Restoration and Rehabilitation</t>
  </si>
  <si>
    <t>Missouri - 1045005 - Webster County, Route K - Thin lift overlay from Rte. 60 to south of railroad.   - Maintenance Resurfacing</t>
  </si>
  <si>
    <t>Missouri - 1130006 - Cape Girardeau County, Route K  -  Rehabilitate pavement surface from I-55 to Kingshighway. - Maintenance Resurfacing</t>
  </si>
  <si>
    <t>Missouri - 1167003 - Carter County, Route J - 1" level course from Rte. 60 to Rte. K (Note: Forest Highway ARRA project.) - Maintenance Resurfacing</t>
  </si>
  <si>
    <t>Missouri - 1200003 - Butler M  - Thin lift overlay from County Road 462 to Rte. 67. - 4 R Maintenance Resurfacing</t>
  </si>
  <si>
    <t>Missouri - 1206005 - Ripley 142  - Thin lift overlay from Rte. V west of Doniphan to Rte. 160 in Doniphan. - 4 R Maintenance Resurfacing</t>
  </si>
  <si>
    <t>Missouri - 1221003 - Butler 142  - Thin lift overlay from Rte. WW in Poplar Bluff to Rte. 158. - 4 R Maintenance Resurfacing</t>
  </si>
  <si>
    <t>Missouri - 1277002 - Cape Girardeau County, Route W - Resurface and improve shoulders from Lasalle Ave. to Lexington Ave. - Maintenance Resurfacing</t>
  </si>
  <si>
    <t>Missouri - 1286003 - Pemiscot County, Route DD  - Thin lift overlay from Rte. 164 to the Arkansas State line. - Maintenance Resurfacing</t>
  </si>
  <si>
    <t>Missouri - 1321002 - Pemiscot County, Route D - Thin lift overlay from Rte. U to Rte. 164. - Maintenance Resurfacing</t>
  </si>
  <si>
    <t>Missouri - 1324003 - Holt &amp; Nodaway Counties, Spur 113 &amp; A - Thin lift overlay on Spur 113 in Holt County from Rte. 113 to Rte. A and on Rte. A in Nodaway County from Spur 113 to Rte. 71 - Maintenance Resurfacing</t>
  </si>
  <si>
    <t>Missouri - 1361059 - Atchison County, Route 136 - Painting, redeck and bridge repairs of Missouri River bridge at Brownville, NE. - Bridge Rehabilitation - No Added Capacity</t>
  </si>
  <si>
    <t>Missouri - 1362025 - Schuyler / Putnam 136  - Thin lift overlay from Rte. 63 to Rte. N in Schuyler and Putnam counties. - 4 R Maintenance Resurfacing</t>
  </si>
  <si>
    <t>Missouri - 1411029 - St. Louis County, Route 141 - Right of way acquisition to relocate/construct Route 141 from Rte. 40 to Rte. 340 (Olive Blvd).  In cooperation with St. Louis County, construct Rte. 141 from Rte. 340 (Olive Blvd) to Rte. 364 (Page Ave). (This represents the additional right of way in th - Preliminary Engineering</t>
  </si>
  <si>
    <t>Missouri - 1501010 - Jackson County, Route 150  - Widen from two lanes to four lanes from Horridge Road to Route 291. - Reconstruction-added capacity</t>
  </si>
  <si>
    <t>Missouri - 1641008 - Pemiscot County, Route 164  - Thin lift overlay from Rte. D to Rte. DD - Maintenance Resurfacing</t>
  </si>
  <si>
    <t>Missouri - 1691086 - Clay County, Route 169  - ADA Sidewalk improvements from Route 92 to Route KK. - Facilities for pedestrian and bicycles</t>
  </si>
  <si>
    <t>Missouri - 1692021 - Dekalb, Andrew &amp; Buchanan Counties, Route 169 - Pavement and shoulder improvements from Rte. 31 to I-29. - Maintenance Restoration &amp; Rehabilitation</t>
  </si>
  <si>
    <t>Missouri - 2401019 - Saline 240  - Thin lift overlay from east of Rte. 65 to Rte. 41. - 4 R Maintenance Resurfacing</t>
  </si>
  <si>
    <t>Missouri - 2401020 - Howard County, Route 240 -  Pavement and shoulder improvements from Rte. 5 to Rte. 40.  - Reconstruction - Added Capacity</t>
  </si>
  <si>
    <t>Missouri - 2651001 - Stone/ Taney 265  - Thin lift overlay from Rte. 76 to Rte. 165. - 4 R Maintenance Resurfacing</t>
  </si>
  <si>
    <t>Missouri - 2661012 - Greene County, Route 266 - Thin lift overlay from Rte. AB to Farm Road 107.    - Maintenance Resurfacing</t>
  </si>
  <si>
    <t>Missouri - 3641032 - St. Charles County, Route 364 (94) - Extend Page Ave. from 0.3 mile west of Harvester to 0.6 mile east of Central School Road at Woodstream. - New construction</t>
  </si>
  <si>
    <t>Missouri - 3641033 - St. Charles County, Route 364 - Extend Page Ave. from 0.6 mile east of Central School Road at Woodstream to 0.3 mile west of Central School Road. - New construction</t>
  </si>
  <si>
    <t>Missouri - 4500205 - Various Routes, Various Counties in District 1 - Cold in Place Recycling in Nodaway, Caldwell, Harrison, DeKalb, Daviess,Worth, Andrew and Gentry - Maintenance Resurfacing</t>
  </si>
  <si>
    <t>Missouri - 4500205 - Various Routes, Various Counties in District 2 - Cold in Place Recylcling in Putnam, Schuyler, Sullivan, Linn, Saline , Randolph and Carroll - Maintenance Resurfacing</t>
  </si>
  <si>
    <t>Missouri - 4500205 - Various Routes, Various Counties in District 3 - Cold in Place Recycling in Shelby, Clark, Marion, Montgomery, Audraine, Monroe. - Maintenance Resurfacing</t>
  </si>
  <si>
    <t>Missouri - 4500205 - Various Routes, Various Counties in District 1 - Cold in Place Recycling in Nodaway, Caldwell, Harrison, DeKalb, Daviess, Worth, Andrew and Gentry counties. - Maintenance Resurfacing</t>
  </si>
  <si>
    <t>Missouri - 4500205 - Various Routes, Various Counties in District 2 - Cold in Place Recycling in Putnam, Schuyler, Sullivan, Linn, Saline , Randolph and Carroll counties. - Maintenance Resurfacing</t>
  </si>
  <si>
    <t>Missouri - 4500205 - Various Routes, Various Counties in District 3 - Cold in Place Recycling in Shelby, Clark, Marion, Montgomery, Audrain and Monroe counties. - Maintenance Resurfacing</t>
  </si>
  <si>
    <t>Missouri - 7401020 - Boone County, Route 740   - Pavement improvements on westbound and eastbound lanes from Broadway to Rte. 63. - Maintenance-restore and rehab</t>
  </si>
  <si>
    <t>Missouri - ES05003 - Boone County, Route 63/COLT Railroad  - Build a railroad bridge over Route 63 north of Rte. B in Columbia. - New Construction roadway-RR</t>
  </si>
  <si>
    <t>Missouri - ES10001 - Cape Girardeau County, SEMO Regional Port - Construction of high-water rail line that will allow port rail to operate during high water events. - Other</t>
  </si>
  <si>
    <t>Missouri - ES10002 - New Madrid County Port - Rail extension, switch, crossings and siding for new tenant. - Other</t>
  </si>
  <si>
    <t>Missouri - ES10003 - Ste. Genevieve County, New Bourbon Regional Port  - Dock and dolphin construction, site development - Other</t>
  </si>
  <si>
    <t>Missouri - S001011 - Atchison County, Route 111 - Thin lift overlay from Rte. 136 to I-29 - Maintenance Resurfacing</t>
  </si>
  <si>
    <t>Missouri - S004007 - Nodaway County, Route 246 - Thin lift overlay from Rte. 148 to Rte. E. - Maintenance Resurfacing</t>
  </si>
  <si>
    <t>Missouri - S007006 - Atchison County, Route O  - Thin lift overlay from Rte. C to Rte. 136. - Maintenance Resurfacing</t>
  </si>
  <si>
    <t>Missouri - S029004 - Andrew County, Route C - Thin lift overlay from Rte. 48 to Rte. E.   - Maintenance Resurfacing</t>
  </si>
  <si>
    <t>Missouri - S058005 - Buchanan County, Route DD - Thin lift overlay from Rte. 371 to Rte. MM.  - Maintenance Resurfacing</t>
  </si>
  <si>
    <t>Missouri - S067011 - Clinton A  - Thin lift overlay from Rte. 69 to Rte. H - 4R Maintenance Resurfacing</t>
  </si>
  <si>
    <t>Missouri - S083013 - Buchanan County, Route AC  - Resurface roadway and shoulders (3-3/4") *Major Route* - Maintenance Resurfacing</t>
  </si>
  <si>
    <t>Missouri - S111009 - Livingston County, Route 190 - Thin lift overlay from the Daviess County line to Rte. 65. - Maintenance Resurfacing</t>
  </si>
  <si>
    <t>Missouri - S116007 - Macon D  - Thin lift overlay from Rte. 63 to Rte. 156 in LaPlata. - 4R Maintenance Resurfacing</t>
  </si>
  <si>
    <t>Missouri - S124007 - Macon 156  - Thin lift overlay from Rte. 63 to Knox County line. - 4R Maintenance Resurfacing</t>
  </si>
  <si>
    <t>Missouri - S189007 - Schuyler 202  - Thin lift overlay from the Iowa State line to Rte. 63. - 4R Maintenance Resurfacing</t>
  </si>
  <si>
    <t>Missouri - S192003 - Marion W, 61 OR - Thin lift overlay on Rte. W from Rte. 61 north junction to Rte. 61 south junction, and Rte. 61 outer road from Rte. W to 0.3 mile south of Rte. W. - Maintenance Resurfacing</t>
  </si>
  <si>
    <t>Missouri - S205005 - Randolph County, Route A - Thin lift overlay from Bus. Rte. 63 to Rte. B.  - Maintenance Resurfacing</t>
  </si>
  <si>
    <t>Missouri - S206007 - Ralls / Monroe W  - Thin lift overlay frm Rte. 24 to Rte. J. - 4R Maintenance Resurfacing</t>
  </si>
  <si>
    <t>Missouri - S233005 - Shelby &amp; Monroe Counties, Route 151 - Thin lift overlay from Bus. Rte. 36 to Rte. 24. - Maintenance Resurfacing</t>
  </si>
  <si>
    <t>Missouri - S264004 - Lincoln County, Route KK - Thin lift overlay from Old Rte. 61 to Rte. W.  - Maintenance Resurfacing</t>
  </si>
  <si>
    <t>Missouri - S270004 - Lincoln County, Route EE - Thin lift overlay from Rte. Y to Rte. 47.  - Maintenance Resurfacing</t>
  </si>
  <si>
    <t>Missouri - S286005 - Platte County, Route 273 &amp; Spur 92 - Pavement improvements on Rte. 273 from Rte. JJ to I-29 and Spur 92 from Rte. 273 to Rte. 92 - Maintenance Restoration &amp; Rehabilitation</t>
  </si>
  <si>
    <t>Missouri - S301018 - Ralls J  - Thin lift overlay from Rte. EE to Rte. 154. - 4R Maintenance Resurfacing</t>
  </si>
  <si>
    <t>Missouri - S301019 - Ralls EE  - Thin lift overlay from Rte. J to Rte. 19. - 4R Maintenance Resurfacing</t>
  </si>
  <si>
    <t>Missouri - S304023 - Clay County, Route 1 - ADA Sidewalk improvements from Vivion Road to 72nd Street. - Facilities for pedestrian and bicycles</t>
  </si>
  <si>
    <t>Missouri - S321005 - Lincoln &amp; Warren Counties, Route J  - Thin lift overlay from Rte. 47 to the Warren County line in Lincoln County, and from the Lincoln County line to I-70 north outer road in Warren County. - Maintenance Resurfacing</t>
  </si>
  <si>
    <t>Missouri - S349005 - Ray M  - Thin lift overlay from Rte. C to Rte. 10. - 4R Maintenance Resurfacing</t>
  </si>
  <si>
    <t>Missouri - S351005 - Ray C  - Thin lift overlay from Rte. U to Rte. 10. - 4R Maintenance Resurfacing</t>
  </si>
  <si>
    <t>Missouri - S375003 - Boone County, Route Z - Thin lift overlay from Rte. 124 to I-70 - Maintenance Resurfacing</t>
  </si>
  <si>
    <t>Missouri - S388005 - LaFayette FF - Thin lift Overlay from Gillespie Drive to Rte O - Maintenance Resurfacing</t>
  </si>
  <si>
    <t>Missouri - S429007 - Warren &amp; St. Charles Counties, Route TT  - Thin lift overlay from Rte. T to Rte. 94 - Maintenance Resurfacing</t>
  </si>
  <si>
    <t>Missouri - S467005 - Johnson County, Route 131 -  Pavement improvements from Rte. 50 to Rte. 2 - Maintenance Resurfacing</t>
  </si>
  <si>
    <t>Missouri - S498006 - Cole, Moniteau &amp; Morgan Counties, Route C -  Pavement improvements from Rte. AA to Rte. 52 - Maintenance Restoration &amp; Rehabilitation</t>
  </si>
  <si>
    <t>Missouri - S579017 - Moniteau County, Route 87 - Thin lift overlay from Rte. O to Rte. C - Maintenance Resurfacing</t>
  </si>
  <si>
    <t>Missouri - S638004 - St. Francois County, Route 47  - Thin lift overlay from the Washington County line to the City of Bonne Terre - Maintenance Resurfacing</t>
  </si>
  <si>
    <t>Missouri - S638005 - St. Francois County, Route 47  - Thin lift overlay from the City of Bonne Terre to Rte. 67 - Maintenance Resurfacing</t>
  </si>
  <si>
    <t>Missouri - S706003 - Vernon W  - Thin lift overlay from Rte. 54 to 0.9 mile north of Highland. - 4R Maintenance Resurfacing</t>
  </si>
  <si>
    <t>Missouri - S708004 - Vernon K  - Thin lift overlay from Bus. 71 to County Road 507. - 4R Maintenance Resurfacing</t>
  </si>
  <si>
    <t>Missouri - S710009 - Vernon BB  - Thin lift overlay from Rte. 54 to Rte. F. - Maintenance Resurfacing</t>
  </si>
  <si>
    <t>Missouri - S736004 - Polk County, Route 215 - Thin lift overlay from Rte. 123 to Rte. 13.   - Maintenance Resurfacing</t>
  </si>
  <si>
    <t>Missouri - S770004 - Jasper P  - Thin lift overlay from Rte. J to Rte. 66. - Maintenance Resurfacing</t>
  </si>
  <si>
    <t xml:space="preserve">Missouri - S776011 - Jasper/Newton Counties, Route FF   - Widen Route FF to include a center two-way left-turn lane from US 71 to Prigmor Avenue. - Reconstruction Added capacity </t>
  </si>
  <si>
    <t xml:space="preserve">Missouri - S776012 - Jasper/Newton Counties, Route FF   - Construct turn lanes and improved geometrics at the intersection of Route FF and Prigmor Avenue. - Reconstruction Added capacity </t>
  </si>
  <si>
    <t>Missouri - S811005 - Ste. Genevieve &amp; Perry Counties, Route H - Thin lift overlay from Rte. 51 to Rte. 61.  - Maintenance Resurfacing</t>
  </si>
  <si>
    <t>Missouri - S853002 - Jasper JJ  - Thin lift overlay from Rte. Z to Rte. P. - Maintenance Resurfacing</t>
  </si>
  <si>
    <t>Missouri - S938008 - Greene County, Route EE  -  Thin lift overlay from Rte. AB to Rte. 160 - Maintenance Resurfacing</t>
  </si>
  <si>
    <t>Missouri - S946006 - Webster County, Route PP - Thin lift overlay from Rte. 60 to 1.0 mile west of Rte. FF.  - Maintenance Resurfacing</t>
  </si>
  <si>
    <t>Missouri - S947011 - Greene County, Route H - Thin lift overlay from south of Rte. KK to north of Valley Water Mill Rd.   - Maintenance Resurfacing</t>
  </si>
  <si>
    <t>Missouri - S947012 - Polk &amp; Greene Counties, Route H - Pavement and shoulder improvements from Rte. 32 to Rte. WW.  - Maintenance Restoration &amp; Rehabilitation</t>
  </si>
  <si>
    <t>Missouri - S953005 - Greene County, Route AB  - Thin lift overlay from Rte. 160 to Rte. 266.   - Maintenance Resurfacing</t>
  </si>
  <si>
    <t>Missouri - S967004 - Webster County, Route B - Thin lift overlay from Rte. AD to Bus. Rte. 60.   - Maintenance Resurfacing</t>
  </si>
  <si>
    <t>Montana - 0016073 - EAST BOZEMAN INTCH WETLAND MIT - Wetland mitigation in the NW quadrant of the I-90 East Main Street Interchange in Bozeman.   - WETLANDS</t>
  </si>
  <si>
    <t>Montana - 0032033 - 2002-BIG MUDDY CR-N OF BYNUM - Bridge replacement without added capacity on US 89 - BRIDGE REPLACEMENT</t>
  </si>
  <si>
    <t>Montana - 0034013 - 19 KM NW OF GLACIER CO LINE-NW - Overlay, Slope Flattening &amp; Widening on US 89 within the Blackfeet Reservation - REHAB - MAJOR</t>
  </si>
  <si>
    <t>Montana - 0034026 - EASTON WETLAND/STREAM - Off site wetland mitigation reserve for Watershed #13 - Upper Yellowstone in Park County - WETLANDS</t>
  </si>
  <si>
    <t>Montana - 0071118 - ST MARYS RD-N &amp; S - US-93 near Stevensville - Reconstruction with Added Capacity - RECONSTRUCTION</t>
  </si>
  <si>
    <t>Montana - 0271009 - STRUCTURES-NE OF EKALAKA - Bridge Replacement Project on MT 7 North of Ekalaka - BRIDGE REPLACEMENT</t>
  </si>
  <si>
    <t>Montana - 0322016 - SCOBEY-NORTH (PHASE II S &amp; C) - 14.2 mile chip seal on MT 13 in Daniels County north of Scoby - CHIP SEAL</t>
  </si>
  <si>
    <t>Montana - 0341009 - PLENTYWOOD-NORTH - 15.3 mile overlay on MT  16 between Plentywood and the Port of Raymond in Sheridan County. - OVERLAY</t>
  </si>
  <si>
    <t>Montana - 0371033 - BUSBY-NE - Mill and fill 5.5 miles of US 212 in Big Horn County and within the Northern Cheyenne Reservation.  - REHAB - MAJOR</t>
  </si>
  <si>
    <t>Montana - 0391039 - NORTH OF LAME DEER-NORTH - 8.1 mile pavement preservation, minor widening &amp; pavement marking/guardrail upgrade on MT 39 in Rosebud County, just north of the Northern Cheyenne Reservation.    - OVERLAY - COLD MILL</t>
  </si>
  <si>
    <t>Montana - 0512004 - RICHEY-WEST - 9 mile overlay on MT 200 west of Richey, in Dawson County - OVERLAY</t>
  </si>
  <si>
    <t>Montana - 0861040 - BATTLE RIDGE-N &amp; S - 14.6 mile chip seal on MT 86 northeast of Bozeman in Gallatin County.  - CHIP SEAL</t>
  </si>
  <si>
    <t>Montana - 0907089 - BOULDER RIVER-WEST - 5 mile mill and resurface of I 90 in Sweet Grass County - MILL &amp; FILL</t>
  </si>
  <si>
    <t>Montana - 0908157 - PINEHILLS INTCH - WEST - Cold mill and overlay I -90 at the Pinehills Interchange and 3.2 miles to the west. - OVERLAY - COLD MILL</t>
  </si>
  <si>
    <t>Montana - 0909098 - BIG HORN COUNTY LINE-EAST - 13.3 mile full width overlay of I 90.  Ramps will be cold milled and overlaid.  The rest area parking lot will be crack sealed and s&amp;c.  - OVERLAY</t>
  </si>
  <si>
    <t>Montana - 0943059 - D4-INTERSTATE STR REHAB -  I 94 Bridge Deck Rehabilitation In Rosebud County                                                        - BRIDGE REHAB</t>
  </si>
  <si>
    <t>Montana - 0947028 - WIBAUX-EAST (EB) - 6.2 mile mill and fill on I 94 east of Wibaux, in Wibaux County.  - MILL &amp; FILL</t>
  </si>
  <si>
    <t>Montana - 1028004 - LOCKWOOD-SOUTHEAST - 1.4 mile overlay in Billings - OVERLAY</t>
  </si>
  <si>
    <t>Montana - 1031009 - CANYON CREEK NORTH - BILLINGS - Reconstruct a portion of Shilo Road from 2 lane to 4 lane - Billings - RECONSTRUCTION</t>
  </si>
  <si>
    <t>Montana - 1806008 - FRONT ST-MONTANA TO UTAH - 0.7 mile mill and fill in Butte - MILL &amp; FILL</t>
  </si>
  <si>
    <t>Montana - 2601005 - BOBTAIL JCT-WEST - 3.5 mile chip seal on S 260 north of Libby - CHIP SEAL</t>
  </si>
  <si>
    <t>Montana - 2711010 - POWELL COUNTY LINE-SOUTH - 2.3 mile chip seal on S 271 northeast of Drummond in Powell County - CHIP SEAL</t>
  </si>
  <si>
    <t>Montana - 2791013 - SF069-FLASHER-N OF HELENA - Installing post mounted flashers at the intersection of S-279 &amp; S 231 north of Helena - SAFETY</t>
  </si>
  <si>
    <t>Montana - 2801019 - SF069-FLASHERS-YORK RD-NE HLNA - Installing post mounted flashers on York Road northeast of Helena - SAFETY</t>
  </si>
  <si>
    <t>Montana - 3081026 - BELFRY-WEST - 7.7 mile overlay on S-308 in Carbon County west of Belfry - OVERLAY</t>
  </si>
  <si>
    <t>Montana - 3231029 - 40 KM S OF EKALAKA-S (PH III) - Pave State Secondary 323 from RP 24.83 to 37.1  This is the section that is currently under contract with a total reconstruct to a all weather gravel surface.   - RECONSTRUCTION</t>
  </si>
  <si>
    <t>Montana - 3275813 - MISSOULA - WEST - 2.6 mile seal and cover on a state highway west of Missoula.  - Seal and Cover</t>
  </si>
  <si>
    <t>Montana - 4241008 - KALISPELL-NORTH - 4.6 mile chip seal on S 424 west of Kalispell - CHIP SEAL</t>
  </si>
  <si>
    <t>Montana - 5031010 - S-503: SE OF FOYS LAKE - 3.5 mile chip seal on S 503 southwest of Kalispell - CHIP SEAL</t>
  </si>
  <si>
    <t>Montana - 5071008 - ALBERTON-EAST - 2.4 mile mill and fill on S 507 east of Alberton, Missoula County - Mill/Fill</t>
  </si>
  <si>
    <t>Montana - 5205024 - RIVER DR-1ST TO 9TH - 0.9 mile overlay in Great Falls - OVERLAY</t>
  </si>
  <si>
    <t>Montana - 5208002 - PARK DR-6TH ST-1ST AVE-N - 0.7 mile overlay in Great Falls. - OVERLAY</t>
  </si>
  <si>
    <t>Montana - 5209005 - 6TH ST N - 8TH TO CENTRAL - 0.6 mile overlay in Great Falls. - OVERLAY</t>
  </si>
  <si>
    <t>Montana - 5210018 - 1ST AVE N-WEST OF RIVER DR - 0.18 mile mill and fill in Great Falls - MILL &amp; FILL</t>
  </si>
  <si>
    <t>Montana - 5299080 - SIDEWALK PROGRAM-GTF PHASE 2 - Multiple Location sidewalk Improvment Project - Great Falls - ADA SIDEWALK RAMPS</t>
  </si>
  <si>
    <t>Montana - 5802012 - CUSTER-GRN MEADOW-MT - 1.09 mile mill and fill in Helena - MILL &amp; FILL</t>
  </si>
  <si>
    <t>Montana - 5805013 - BENTON-EUCLID TO GILBERT - 0.3 mile mill and fill in Helena - MILL &amp; FILL</t>
  </si>
  <si>
    <t>Montana - 5822002 - HAUSER-BENTON TO HENDERSON - 0.83 mile overlay in Helena - OVERLAY</t>
  </si>
  <si>
    <t>Montana - 7406007 - CHINOOK ST-C ST-GALLATIN ST - 0.7 mile mill and fill in Livingston - MILL &amp; FILL</t>
  </si>
  <si>
    <t>Montana - 8105014 - RUSSELL ST-FAIRVIEW TO 39TH - 0.8 mile mill and fill in Missoula - MILL &amp; FILL</t>
  </si>
  <si>
    <t>Montana - 8107019 - ORANGE-BWAY TO CLARK FORK BR - 0.17 mile mill and fill in Missoula - MILL &amp; FILL</t>
  </si>
  <si>
    <t>Montana - 8109002 - SCOTT ST OVERPASS-MSLA - On the Scott Street overpass in Missoula, Bridge deck repair and replacing the surface with a high strength epoxy concrete.   - BRIDGE REHAB</t>
  </si>
  <si>
    <t>Montana - 8113006 - HIGGINS-BWAY TO CLARK FORK BR - 0.3 mile mill and fill in Missoula - MILL &amp; FILL</t>
  </si>
  <si>
    <t>Montana - 8117006 - HIGGINS/HILL/BECKWITH-MISSOULA - Intersection &amp; Signal Improvement in Missoula - INT UPGRADE/SIGNALS</t>
  </si>
  <si>
    <t>Montana - 8120005 - SOUTH AVE-CLEMENTS TO RESERVE - 2 mile mill and fill in Missoula - MILL &amp; FILL</t>
  </si>
  <si>
    <t>Montana - 9003032 - MILK RIVER-E OF HARLEM - Bridge &amp; Approach Replacement without added Capacity  - BRIDGE REPLACEMENT</t>
  </si>
  <si>
    <t>Montana - 9013015 - STRUCTURES - NW OF BAKER - Bridge Replacement Project - BRIDGE REPLACEMENT</t>
  </si>
  <si>
    <t>Montana - TBD - DEARBORN REST AREA - I 15 Dearborn Rest Area Replacement - REST AREA</t>
  </si>
  <si>
    <t>Nebraska - 0055168 - North/South Rd., 'P' - Vine, Lincoln   - 6-Lane, Gr., Culv., Surf., S. Shld. - 4R Reconstruction, Added Capacity</t>
  </si>
  <si>
    <t>Nebraska - 0064125 - Hastings West - Mill, Resurf., S. Shld. - 4R Resurfacing</t>
  </si>
  <si>
    <t>Nebraska - 0151113 - Fairbury South Bridges - Br. - Bridge Replacement, No Added Capacity</t>
  </si>
  <si>
    <t>Nebraska - 0233105 - Loomis - Holdrege - Gr., Culv., Resurf., S. Shld. - 4R Resurfacing</t>
  </si>
  <si>
    <t>Nebraska - 0304148 - In Kearney - Urban - 4R Reconstruction, No Added Capacity</t>
  </si>
  <si>
    <t>Nebraska - 0344131 - Grand Island South - Resurf. - 4R Resurfacing</t>
  </si>
  <si>
    <t>Nebraska - 0346139 - Air Park - I-180, Lincoln                - Resurf., S. Shld. - 4R Resurfacing</t>
  </si>
  <si>
    <t>Nebraska - 0354118 - Hubbard North &amp; South - Gr., Culv., Br. - Bridge Replacement, No Added Capacity</t>
  </si>
  <si>
    <t>Nebraska - 0502128 - Syracuse North - Str., Resurf., S. Shld. - 4R Resurfacing</t>
  </si>
  <si>
    <t>Nebraska - 0704107 - Middle Loup Bridge, Arcadia - Br. - Bridge Replacement, No Added Capacity</t>
  </si>
  <si>
    <t>Nebraska - 0712109 - Nebraska/Colorado Line North - Resurf., Culv - 4R Resurfacing</t>
  </si>
  <si>
    <t>Nebraska - 0802090 - Chappell - Oshkosh - Mill, Resurf. - 4R Resurfacing</t>
  </si>
  <si>
    <t>Nebraska - 0802093 - Sidney - Chappell - Joint Seal, Grinding - 4R Restoration and Rehabilitation</t>
  </si>
  <si>
    <t>Nebraska - 0804104 - Maxwell Interchange - Br. Deck Overlay - Bridge Rehabilitation, No Added Capacity</t>
  </si>
  <si>
    <t>Nebraska - 0804129 - Darr Interchange - Br. Deck Overlay - Bridge Rehabilitation, No Added Capacity</t>
  </si>
  <si>
    <t>Nebraska - 0805069 - Lexington - Overton - Resurf., S. Shld. - 4R Resurfacing</t>
  </si>
  <si>
    <t>Nebraska - 0806097 - Wood River - Grand Island - Mill, Inlay - 4R Resurfacing</t>
  </si>
  <si>
    <t>Nebraska - 0809889 - Missouri River - 13th St, Omaha          - Gr., Str., Surf., S. Shld. - 4R Reconstruction, Added Capacity</t>
  </si>
  <si>
    <t>Nebraska - 0833106 - Thedford Viaduct - Viaduct - 4R Reconstruction, No Added Capacity</t>
  </si>
  <si>
    <t>Nebraska - 0913107 - Taylor East - Resurf. - 4R Resurfacing</t>
  </si>
  <si>
    <t>Nebraska - 0915121 - US-81 - Leigh - Resurf. - 4R Resurfacing</t>
  </si>
  <si>
    <t>Nebraska - 0916111 - Leigh - Colfax/Dodge Co. Line - Resurf. - 4R Resurfacing</t>
  </si>
  <si>
    <t>Nebraska - 1164102 - Concord Southwest - Br. - Bridge Replacement, No Added Capacity</t>
  </si>
  <si>
    <t>Minnesota - 09ES017 - Silver Cliff Tunnel and Lafayette Bluff Tunnels N of Two Harbors, Skid Treatment - TH 61: At Silver Cliff, Lafayette Bluff Tunnel, Skid Treatment - Safety</t>
  </si>
  <si>
    <t>Minnesota - 09ES018 - 3.7 Mi S of Jct TH 210 (Atkinson BR 09823 and 24), Living Snow Fence - I-35: 3.7 MI S OF TH 210, NEAR ATKINSON BR, LIVING SNOW FENCE (LANDSCAPING) - Landscaping and Other Scenic Beautification</t>
  </si>
  <si>
    <t xml:space="preserve">Minnesota - 09ES019 - Near Chisholm and Hibbing, Pavement Replacement over Subsidence Area -  - </t>
  </si>
  <si>
    <t>Minnesota - 09ES020 - Signal Replacement at Ridgeway in Bemidji and at Grant/Utley in Cass County - TH 197: IN BEMIDJI, AT RIDGEWAY AV NW &amp; TH 2: IN CASS LAKE, AT GRANT UTLEY - Safety</t>
  </si>
  <si>
    <t>Minnesota - 09ES021 - Warren to Thief River Falls (reclaim)  (RP 17.6-45.4) - TH 1: FR WARREN TO THIEF RIVER FALLS IN MARSHALL &amp; PENNINGTON CO's - BIT RECLAIM, MILL &amp; OVERLAY - 4R Resurfacing</t>
  </si>
  <si>
    <t xml:space="preserve">Minnesota - 09ES022 - Remove bridges 04003 &amp; 04004 (over abandoned railroad track) 0.5 Mi W of Jct TH 89 (RP 107.3 to 108.1) Lowering grade to improve safety.  -  - </t>
  </si>
  <si>
    <t>Minnesota - 09ES023 - Concrete Pavement Rehab and Diamond Grind from Stearns CSAH 75 to 1.5 Mi W of Jct TH 23 and from Stearns/Wright Co Line to TH 25 in Monticello and Striping from Stearns CSAH 75 to Wright/Hennepin County Line - I-94: CSAH 75 TO 1.5 MI W OF TH 23 &amp; STEARNS / WRIGHT CO LN TO TH 25, CONC PVMT REHAB / DIAMOND GRIND - 4R Reconstruction</t>
  </si>
  <si>
    <t>Minnesota - 09ES024 - Replace Deck and Paint BR 73806 Under Stearns Co CR 186, 1.3 Mi E of TH 71 Replace Deck and Paint BR 73842 CR 143, 11.7 Mi SW of St. Cloud - TH 94: 1.4 MI SE OF JCT TH 71 - REPLACE DECK &amp; PAINT BR #73806A &amp; 73842, MILL &amp; OVERLAY  TH 94: 1.4 MI SE OF JCT TH 71 - REPLACE DECK &amp; PAINT BR #73806A &amp; 73842, MILL &amp; OVERLAY - Bridge Rehabilitation</t>
  </si>
  <si>
    <t>Minnesota - 09ES025 - North Jct TH 59 to Grant County Line (EB &amp; WB)-concrete rehabilitation. Rest Area Parking/Site Preservation (Iverson, Hansel) - I-94 (EB &amp; WB): 0.132 MI N OF N JCT TH 59 TO 0.453 MI E OF OTTERTAIL / GRANT CO LN, CONC PVMT REHAB, REST AREA PRESERVATION - 4R Reconstruction, No Added Capacity</t>
  </si>
  <si>
    <t xml:space="preserve">Minnesota - 09ES026 - Bridge 9176 (local street flyover 90) in Austin -  - </t>
  </si>
  <si>
    <t>Minnesota - 09ES027 - Approach and Joint Bridge Work on 22803, 22804, 22806,  22815, 22816, 22825, 22826  - TH 90: FR 1.98 MI W OF TH 169 TO 0.6 MI E OF TH 22 - BR APPR, PANEL REPL, BR LOW SLUMP, OVERLAY &amp; BR JT REPAIRS - Bridge Rehabilitation</t>
  </si>
  <si>
    <t xml:space="preserve">Minnesota - 09ES029 - Replace Utilities, Reconstruct Pavement and Median, Aesthetics, and safety Improvements in City of St. Peter, Concrete from Jefferson St to Broadway Ave, Bituminous From Broadway Ave to Union St and S Jct TH 22 to Jefferson St -  - </t>
  </si>
  <si>
    <t xml:space="preserve">Minnesota - 09ES031 - Overlay Parking Lot and Rehab Curb/Walk (ADA) at 2 Rest Areas, Clear Lake and Des Moines Rest Area -  - </t>
  </si>
  <si>
    <t xml:space="preserve">Minnesota - 09ES032 - TH 19 Interchange, Living Snow Fence landscaping in Scott Co -  - </t>
  </si>
  <si>
    <t>Minnesota - 09ES033 - Unbonded concrete overlay from Montevideo to Clara City - TH 7: 2800' E OF CSAH 41 TO W END OF BR #12007, UNBONDED CONC OVLY - 4R Resurfacing</t>
  </si>
  <si>
    <t>Minnesota - 09ES035 - Milroy to Wabasso (Rural Sections Only) Mill and Overlay - TH 68: MILROY TO WABASSO (RURAL SECTIONS ONLY), MILL &amp; OVLY - 4R Resurfacing</t>
  </si>
  <si>
    <t>Minnesota - 09ES036 - 0.4 Mi E of Isanti CSAH 2 to Isanti/Chisago CO Mill and Overlay, incl Shoulder Paving. Line includes replacement of BR 92099 over stream - TH 95: 0.4 MI E OF CSAH 2 TO .779 MI E OF ISANTI / CHISAGO CO LN, MILL &amp; OVLY, REPL BR #92099 W #30X03, GUARDRAIL - 4R Resurfacing</t>
  </si>
  <si>
    <t>Minnesota - 09ES039 - Anderson Rd to Mesaba Ave in Duluth, Mill and Overlay, Drainage Repairs - TH194: ANDERSON RD TO MESABA AVE IN DULUTH - PVMT REPAIR - 4R Restoration and Rehabilitation</t>
  </si>
  <si>
    <t xml:space="preserve">Minnesota - 09ES040 - Fond Du Lac to Gary, Mill and Overlay, Drainage, Lighting -  - </t>
  </si>
  <si>
    <t xml:space="preserve">Minnesota - 09ES041 - 8.6 Mi N of N Jct TH 194 to 2.2 Mi N of Jct TH 33 (NB) and 0.33 Mi N of CSAH 8 to Jct TH 33 (SB), Bridge Repairs to BR 69062 (NB) -  - </t>
  </si>
  <si>
    <t xml:space="preserve">Minnesota - 09ES042 - Rest Area and Interchange Sign Replacement -  - </t>
  </si>
  <si>
    <t xml:space="preserve">Minnesota - 09ES043 - On TH 2 From Itasca CSAH 18 to 0.11 MI W of TH 46, Add third La From 0.11 Mi W of TH 46 to 2.3 Mi of TH 46 &amp; on TH 6 from N Lim on Deer River to 6.9 Mi S of TH 286 -  - </t>
  </si>
  <si>
    <t xml:space="preserve">Minnesota - 09ES044 - Low slump overlay on Br 60518, 0.5 mi SW of TH 2, over Red Lake River, (RP 23.300) (Mallory) -  - </t>
  </si>
  <si>
    <t xml:space="preserve">Minnesota - 09ES046 - UBO (SB only) From 0.5 Mi N of Rum River to 0.3 Mi N of CR 103/CSAH 19 S of Onamia -  - </t>
  </si>
  <si>
    <t xml:space="preserve">Minnesota - 09ES049 - Replace BR 6419 Over Snake River at S Limits of Grasston -  - </t>
  </si>
  <si>
    <t xml:space="preserve">Minnesota - 09ES059 - Near Alden, TH 22 to District 6 Boundary, Concrete Pavement Rehab and resurf Shoulders -  - </t>
  </si>
  <si>
    <t xml:space="preserve">Minnesota - 09ES060 - State Entry Sign Location Landscape Rehabilitation at Beaver Creek -  - </t>
  </si>
  <si>
    <t xml:space="preserve">Minnesota - 09ES061 - Living Snow Fence within MnDOT R/W in Crow Wing and Morrison Counties -  - </t>
  </si>
  <si>
    <t xml:space="preserve">Minnesota - 09ES062 - Thompson Hill Rest Area- Building and Site Preservation -  - </t>
  </si>
  <si>
    <t xml:space="preserve">Minnesota - 09ES063 - Aerial Lift Bridge L 6116 (Lake Ave), Bridge Painting and Rehab -  - </t>
  </si>
  <si>
    <t xml:space="preserve">Minnesota - 09ES064 - Rice Lake Road, Arrowhead Rd to Mesaba Ave, Mill and Overlay -  - </t>
  </si>
  <si>
    <t xml:space="preserve">Minnesota - 09ES066 - Lake Avenue from 3.9 Mi to 4.1 Mi NE of Jct TH 65, Replace BR 7238 and Approaches -  - </t>
  </si>
  <si>
    <t xml:space="preserve">Minnesota - 09ES067 - Replace Existing B 29509 on CSAH 9 Over the Schoolcraft River with New BR 29529 and Approach Grading and Bituminous Surfacing -  - </t>
  </si>
  <si>
    <t xml:space="preserve">Minnesota - 09ES068 - Replace BR 7083 and Approach Grading at N Branch of Two Rivers, 5 Mi N of Hallock -  - </t>
  </si>
  <si>
    <t xml:space="preserve">Minnesota - 09ES069 - Bemidji on Irvine Ave from 3rd St to TH 197, Bituminous Reclamation -  - </t>
  </si>
  <si>
    <t xml:space="preserve">Minnesota - 09ES070 - Replace Timber Bridge No 7445 with 2 Lines of Concrete Box Culvert -  - </t>
  </si>
  <si>
    <t xml:space="preserve">Minnesota - 09ES071 - Replace Timber Bridge No 7479 with 2 Lines of Concrete Box Culvert -  - </t>
  </si>
  <si>
    <t xml:space="preserve">Minnesota - 09ES072 - TH 27 to N City Lim, Street Reconstruction, Grading, Paving, Curb and Gutter -  - </t>
  </si>
  <si>
    <t xml:space="preserve">Minnesota - 09ES073 - Replace BR L2529 Over Stanchfield Creek 6.8 Mi W of Grandy -  - </t>
  </si>
  <si>
    <t xml:space="preserve">Minnesota - 09ES074 - TH 10 to CSAH 2, 6 Mi S of Motley -  - </t>
  </si>
  <si>
    <t xml:space="preserve">Minnesota - 09ES075 - Replace Ex BR7251 with Triple Box Culvert, Bituminous Surfacing -  - </t>
  </si>
  <si>
    <t xml:space="preserve">Minnesota - 09ES076 - N Limits of Brandon to S Limits of Millerville -  - </t>
  </si>
  <si>
    <t xml:space="preserve">Minnesota - 09ES077 - Replace Br 89468 with Box Culvert -  - </t>
  </si>
  <si>
    <t xml:space="preserve">Minnesota - 09ES078 - S Dakota State Line (MN W State Line) to TH 75 8 Mi N of Wheaton -  - </t>
  </si>
  <si>
    <t xml:space="preserve">Minnesota - 09ES079 - Replace BR 5789, Cedar Ave Over Maple Creek, Precast Concrete Beam Structure and Approach Grading -  - </t>
  </si>
  <si>
    <t xml:space="preserve">Minnesota - 09ES080 - 285th St to 1000' S of Featherstone Rd-Complete Reconstruction  -  - </t>
  </si>
  <si>
    <t xml:space="preserve">Minnesota - 09ES081 - Replace BR 89249 over CO D 3 and Related Approach Grading -  - </t>
  </si>
  <si>
    <t xml:space="preserve">Minnesota - 09ES082 - Replace BR 7191 1963 Steel Beam Concrete Deck Structure with three 12'x 8' Box Culverts.  -  - </t>
  </si>
  <si>
    <t xml:space="preserve">Minnesota - 09ES083 - Replace BR 7139 1954 Steel Beam Concrete Deck Structure with three 12' x 8' Box Culverts -  - </t>
  </si>
  <si>
    <t xml:space="preserve">Minnesota - 09ES084 - TH 60 to CSAH 18, Widen Oan Overlay to 10 Ton -  - </t>
  </si>
  <si>
    <t xml:space="preserve">Minnesota - 09ES085 - CSAH 12 Over the DM&amp;E RR, Construct New Bridge -  - </t>
  </si>
  <si>
    <t>Nevada - TBD - Central City Transit Terminal - Construct transit center to serve downtown Las Vegas  - Construct Downtown Transit Ctr.</t>
  </si>
  <si>
    <t>Nevada - TBD - Centrnnial Hills Park and Ride - Construct transit center to serve US95 Corridor - Construct Park and Ride Lots</t>
  </si>
  <si>
    <t>Nevada - TBD - I-15 From CA/NV Stateline to Milepost 17.00 CL0.00 to CL17.00 - Overlay Plantmix Bituminous Surface - Local Preservation Project on National Highway System</t>
  </si>
  <si>
    <t>Nevada - TBD - I-80 from 8.7 ME of Nightingale Intg. To Churhill/Pershing County Line. CH 12.83 TO CH 27.71. - Coldmill with Overlay Plantmix Bituminous Surface - Local Preservation Project on National Highway System</t>
  </si>
  <si>
    <t xml:space="preserve">Nevada - TBD - Eastern Ave. from I-215 to Chandler Ave. - 5/8" Inch Mill with 5/8" Inch Ultra-thin Asphalt Concrete Surface Course or Mill and Slurry - Local Preservation Project </t>
  </si>
  <si>
    <t xml:space="preserve">Nevada - TBD - Sahara Ave. from Nellis Blvd. to Las Vegas Wash Centerline - 5/8" Inch Mill with 5/8" Inch Ultra-thin Asphalt Concrete Surface Course or Mill and Slurry - Local Preservation Project </t>
  </si>
  <si>
    <t xml:space="preserve">Nevada - TBD - Pecos/McLeod Int. from Flamingo Rd. to Desert Inn Rd. - Pulverise and Pave - Local Preservation Project </t>
  </si>
  <si>
    <t xml:space="preserve">Nevada - TBD - Mountain Vista St. from Tropicana Ave. to Flamingo Rd. - Pulverise and Pave - Local Preservation Project </t>
  </si>
  <si>
    <t xml:space="preserve">Nevada - TBD - Eastern Ave. from Desert Inn Rd. to Sahara Ave. - Pulverise and Pave - Local Preservation Project </t>
  </si>
  <si>
    <t>New Hampshire - A000127 - Salem to Manchester - Mainline Reconstructuion - Expansion</t>
  </si>
  <si>
    <t>New Hampshire - A000258 - Beford-Manchester-Londonderry-Merrimack - Widen FE Everette Turnpike - New Construction</t>
  </si>
  <si>
    <t>New Hampshire - A000390 - Beford-Manchester-Londonderry-Merrimack - Earthwork Contract West of the Merrimack River - New Construction</t>
  </si>
  <si>
    <t>New Hampshire - A000620 - Epping to Exeter - 3.5" Pavement Overlay from Exit 6 in Epping to Squamscott River Bridge in Exeter  - Resurfacing</t>
  </si>
  <si>
    <t>New Hampshire - A000837 - Grantham - Microsurfacing of TW Exit 12A north to Exit 13  - Resurfacing</t>
  </si>
  <si>
    <t>New Hampshire - A000838 - CONCORD - NORTH MAIN STREET EAST TO NH9, MICROSURFACING OF TW ONLY (4.9 MILES) [Parent = IPPP*3927] [ARRA] - Resurfacing</t>
  </si>
  <si>
    <t>New Hampshire - A000839 - CONCORD - EXIT 14 NORTH TO EXIT 17, 1.5" TW INLAY WITH 1.5" FULL WIDTH OVERLAY (6.1 MILES) [Parents = IPPP*3927, BRPPI 6601 AND GRR 785] [ARRA] - Resurfacing</t>
  </si>
  <si>
    <t>New Hampshire - A000840 - NORTHFIELD - SANBORNTON - EXIT 19 NORTH TO EXIT 22, LEVEL .5" AND 1" OVERLAY (3.5 MILES) [PARENT = IPPP*3927 &amp; BRPPI*6601] [ARRA] - Resurfacing</t>
  </si>
  <si>
    <t>New Hampshire - A000841 - CAMPTON - I-93 NB AND SB; PAVEMENT REHABILITATION FROM EXIT 27 NORTH TO EXIT 28 (3.1 MILES) PARENT= IPPP*3927 &amp; BRPPI*6601] [ARRA] - Resurfacing</t>
  </si>
  <si>
    <t>New Hampshire - A000842 - PORTSMOUTH - PORTSMOUTH TRAFFIC CIRCLE TO HIGH LEVEL BRIDGE, LEVEL AND 1.5" OVERLAY (1.6 MILES) [PARENT = IPPP*3927] [ARRA] - Resurfacing</t>
  </si>
  <si>
    <t>New Hampshire - A000843 - WOODSTOCK - LINCOLN - EXIT 30 TO EXIT 32, 2" FULL WIDTH INLAY (5.4 MILES) [PARENT = IPPP*3927 &amp; BRPPI 6601] [ARRA] - Resurfacing</t>
  </si>
  <si>
    <t>New Hampshire - A000844 - SANBORNTON - NEW HAMPTON - EXIT 22 NORTH TO EXIT 23, .5" LEVEL AND 1" OVERLAY (7.8 MILES) [PARENT = IPPP*3927 &amp; BRPPI*6601] [ARRA] - Resurfacing</t>
  </si>
  <si>
    <t>New Hampshire - A000845 - NEW HAMPTON - ASHLAND - EXIT 23 NORTH TO EXIT 24, 1" OVERLAY WITH .5" LEVEL (6.1 MILES) [PARENT = IPPP*3927] [ARRA] - Resurfacing</t>
  </si>
  <si>
    <t>New Hampshire - A000846 - New London - 1.5" Full Width Pavement Inlay Exit 11 to Exit 12A - Resurfacing</t>
  </si>
  <si>
    <t>New Hampshire - A000871 - District 1 Resurfacing - District 1: Resurfacing and related work - Resurfacing</t>
  </si>
  <si>
    <t>New Hampshire - A000872 - District 2 Resurfacing - District 2: Resurfacing and related work - Resurfacing</t>
  </si>
  <si>
    <t>New Hampshire - A000873 - District 3 Resurfacing - District 3: Resurfacing and related work - Resurfacing</t>
  </si>
  <si>
    <t>New Hampshire - A000874 - DISTRICT 4 RESURFACING - RESURFACING &amp; OTHER RELATED WORK (BET-RES*581) [ARRA] - Resurfacing</t>
  </si>
  <si>
    <t>New Hampshire - A000875 - DISTRICT 5 RESURFACING - RESURFACING &amp; OTHER RELATED WORK (BET-RES*581) [ARRA] - Resurfacing</t>
  </si>
  <si>
    <t>New Hampshire - A000876 - DISTRICT 6 RESURFACING - RESURFACING &amp; OTHER RELATED WORK (BET-RES*581) [ARRA] - Resurfacing</t>
  </si>
  <si>
    <t xml:space="preserve">New Jersey -  - Rt 7 Hackensack River Wittpenn BR Contract 4, Design - Design work which will allow for construction phase of project to begin sooner. The construction phase (Contract 4 of 4)  will provide final bridge &amp; approach roadway segments for the vertical lift bridge &amp;  improvements to the interchange at Fish House R - To replace the existing Wittpenn Bridge; which is structurally deficient and functionally obsolete. The Route 7 interchange at Fish House Road will also be reconstructed. </t>
  </si>
  <si>
    <t>New Jersey -  - Rt 30 Cooper River Drainage Improvement - Drainage project including  the construction of inlets, pipes, detention basins and outfalls. In addition, milling and resurfacing of Rt 30  is included in the project scope of work to address the wet weather accidents. -  This project will alleviate a flooding condition. Traffic had to be detoured several times due to this flooding condition.</t>
  </si>
  <si>
    <t>New Jersey -  - I-287 Vicinity of Stelton Road to Vicinity of Main St, Resurfacing, construction - The project consist of milling and resurfacing and  upgrading guide rail will be upgraded to meet existing standards as necessary. Two deck replacement and one superstructure replacement. -  The pavement  is in fair to poor condition exhibiting moderate to high severity raveling, rutting fatigue cracking in wheel paths, and isolated patching. The outside shoulder is in fair to poor codition. Two decks and one superstructure are in bad condit</t>
  </si>
  <si>
    <t xml:space="preserve">New Jersey -  - Rt 1, Vicinity of D&amp;R Canal to North of CR 533, Resurfacing - Milling  and resurfacing of pavement to extend the usable life of the highway.  Existing underclearances will be maintained.  Drainage work will be limited to resetting of existing facilities. - Section is ranked 8 out of 239 on the Pavement Management System's FY 08 pavement projects list and  identified  as in need of repair due to high severity reflection cracking, deteriorated patches and construction joint deterioration. </t>
  </si>
  <si>
    <t>New Jersey -  - Bridge Deck Replacement Program Rt 4 over Flat Rock Brook, Design - Final design work for bridge deck replacement - The Structural Evaluation Unit and the Bridge Management System have identified the  structure as being in need of a deck replacement based on the deck condition ratings of 4 (poor).</t>
  </si>
  <si>
    <t>New Jersey -  - Bridge Deck Replacement Program                                               Smith Road (CR 656) over Route 440, Ramp, GW, Construction - Provides for new bridge deck construction. - Structurally Deficient due to deck condition</t>
  </si>
  <si>
    <t>New Jersey -  - Bridge Deck Replacement Program                                               Rote 72, Manahawkin Bay Bridge Deck Rehabilitation, Construction - The project involves deck repair, curb repair and applying deck overlay system on the entire deck of Rt.72 Over Manhawkin Bay bridge. - Structurally Deficient due to deck condition</t>
  </si>
  <si>
    <t>New Jersey -  - Bridge Deck Replacement Program I-80 EB &amp; WB over Berkshire Valley Road, Construction - Final design work for bridge deck replacement - Bridge decks for both bridges are in very poor condition due to extensive patched on the decks and spalls.  Spalls and fine cracks are also present on the underside of the decks.</t>
  </si>
  <si>
    <t>New Jersey -  - Bridge Deck Replacement Program                                               Grove Street over Route 46, Construction - This project consists of superstructure replacement over Route 46 in Clifton City, Passaic County. There will be cast in place concrete deck with new pier caps and bearings that will improve a bridge deck seat. Also included is some substructure repairs. -  Structurally deficient due to poor condition of the superstructure</t>
  </si>
  <si>
    <t>New Jersey -  - Bridge Deck Replacement Program I-287 NB over Rt 46, Construction - The project will construct improvements to restore the deck of the north bound structure.  Improvements will consist of rehabilitation that includes partial depth deck replacement and deck sealing over the entire length of the bridge. - Structure is structually deficient due to poor condition of deck. There are large areas of concrete repairs on the top of deck with concrete and bituminous patchs.  Sufficiency Rating 60 and Deck Rating 4.</t>
  </si>
  <si>
    <t xml:space="preserve">New Jersey -  - Bridge Deck Replacement Program Roff Avenue over Rt 46,  Construction - Superstructure replacement.  Roff Avenue goes over Rt. 46.  Rt. 46 is in a cut section with high retaining walls.  The Road itself is a historic district.    - Deteriorated structure.  </t>
  </si>
  <si>
    <t xml:space="preserve">New Jersey -  - Bridge Deck Replacement Program Rt 440, Ramp WK over Woodbridge Ave (CR 514), Construction - Replace the bridge decks of Rt 440 NB over Ramp WI and Ramp WK over CR 514.  Both bridges are within the interchange of RT 440, CR 514 and NJTA exit 10. - Replacing decks to extend the useful life of the bridges.  The decks have a poor sufficiency rating  whereas the overall sufficiency ratings of the bridges are satisfactory. </t>
  </si>
  <si>
    <t xml:space="preserve">New Jersey -  - Rt 295 &amp; 42/I-76 Direct Connection Camden County - ROW acquisition to allow for the construction of a new alignment to carry I-295 mainline through the interchange. The existing interchange does not provide a direct connection for I-295 thru traffic. - The purpose of this project is to improve safety and reduce congestion. The interchange is identified as one of the ten most congested locations in New Jersey. Segments of theinterchange have accident rates over 7 times the statewide average. </t>
  </si>
  <si>
    <t>New Jersey -  - I-80 Corridor Bridge Painting, Construction - Addresses painting needs for 20 bridges along the I-80 corridor.     - To ensure adequate painting and steel repair on 50 yr old structures to inhibit structure from reaching structural deficiency status</t>
  </si>
  <si>
    <t>New Jersey -  - I-78 Corridor Bridge Painting, Construction - Addresses painting needs for 9 bridges along the I-78 corridor.   - To ensure adequate painting and steel repair on 50 yr old structures to inhibit structure from reaching structural deficiency status</t>
  </si>
  <si>
    <t>New Jersey -  - Bridge Deck Replacement Program Main St (CR 543) over Rt 206, Construction - Deck replacement with minor Abutment repairs . - The deck contains more than 50% of type C repair requiring a total replacement.</t>
  </si>
  <si>
    <t>New Jersey -  - Bridge Deck Replacement Program I-78 Ramp A over I-78, Design - Final design work for bridge deck replacement - The Structural Evaluation Unit and the Bridge Management System have identified the structure as being in need of a deck replacement based on the deck condition ratings of 3 (critical).</t>
  </si>
  <si>
    <t>New Jersey -  - Bridge Deck Replacement Program CR 655(Salem St.) over Rt 10 - Final design work for bridge deck replacement - The Structural Evaluation Unit and the Bridge Management System have identified the structure as being in need of a deck replacement based on the deck condition ratings of 3 (critical).</t>
  </si>
  <si>
    <t>New Jersey -  - Bridge Deck Replacement Program Rt 18 0ver Rt 1, Desgin - Final design work for bridge deck replacement - The Structural Evaluation Unit and the Bridge Management System have identified the  structure as being in need of a deck replacement based on the deck condition ratings of 4 (poor).</t>
  </si>
  <si>
    <t xml:space="preserve">New Jersey -  - Transportation Enhancements - This program provides federal funding for projects such as scenic enhancements, historic preservation, and bicycle and pedestrian improvements - </t>
  </si>
  <si>
    <t>New Jersey -  - Rt I-295 Corridor Bridge Painting - This project will paint 49 bridges on Route I-295 - To ensure adequate painting and steel repair on 50 yr old structures to inhibit structure from reaching structural deficiency status</t>
  </si>
  <si>
    <t>New Jersey -  - Bridge Deck Replacement Program Rt 440 Ramp V/Boggs St. west Side Ave. State St &amp; NJ Transit, Desgin - Final design work for bridge deck replacement - The Structural Evaluation Unit and the Bridge Management System have identified the  structure as being in need of a deck replacement based on the deck condition ratings of 4 (poor).</t>
  </si>
  <si>
    <t>New Jersey - 0007109 - Rt 52 Causeway Replace &amp; Somers Pt Circle Elim Cont B - This project replaces the two bascule bridges located closest to Somers Point and Ocean City at Ship Channel and Beach Thorofare, respectively, with high level fixed span (55` clearance) bridges &amp; eliminates Somers Point Circle. - Bridges are structurally deficient and are geometrically obsolete. Bascule bridge openings are a major source of traffic delays during the summer tourist season. The circle will be replaced with a signalized intersection to improve traffic safety.</t>
  </si>
  <si>
    <t xml:space="preserve">New Jersey - 0016157 - Rt 30, Pavement Rehabilitation, Atlantic County, Construction - Project provides for milling and resurfacing within exiting pavement limits. - Location is on the top ten pavement needs list </t>
  </si>
  <si>
    <t>New Jersey - 0033247 - Rt 1&amp;9T Moveable Bridge Painting - This project will paint two Route 1&amp;9 Truck movable bridges over the Hackensack and Passaic Rivers. - To ensure adequate painting and steel repair on 50 yr old structures to inhibit structure from reaching structural deficiency status</t>
  </si>
  <si>
    <t xml:space="preserve">New Jersey - 0805087 - I-80 East Bound West of Madison Ave to Polifly Rd Resurfacing, Construction - This project will mill and resurface this section of I-80 between M.P. 58.9-65.4. There will be some deck patching performed. Guide rail upgrades will be included.  - This section of I-80 as one of the most critical in the state which requires immediate attention(Ranking=#14). Rideability, for smoothness and friction, slab settlement, deck spalls will need upgrading. </t>
  </si>
  <si>
    <t xml:space="preserve">New Jersey - 0805088 - I-80 Westbound East of South Beverwyck Rd to W of Rt 23 Intchg, Construction - This is a resurfacing project consists of milling 2" and repaved with 5" of Superpave Hot Mix Asphalt. Substandard guide rail will be upgraded. Existing vertical under-clearances will be maintained at all underpasses.  - Pavement Preservation project focused on extending pavement life and improving serceability. Pavement  is in poor condition with travel lanes exhibiting rutting, raveling, high severity wheel-path fatigue cracking, and localized patching. </t>
  </si>
  <si>
    <t>New Jersey - 2806103 - Rt I-280, Corridor Bridge Painting - This project will paint 49 bridges on Route I-280 - To ensure adequate painting and steel repair on 50 yr old structures to inhibit structure from reaching structural deficiency status</t>
  </si>
  <si>
    <t xml:space="preserve">New Jersey - 2952123 - Rt 295 Gloucester/Camden Rehabilitation, Rt 45 to Berlin- - I-295 pavement rehabilitation from Route 45 (Interchange 24) to Berlin-Haddonfield Rd (CR 561) (Interchange 32)  Milepost 24.5- 32.4; Bridge deck replacements on 4 mainline structures. - System preservation, bridge replacement and rehabilitation, interchange and intersection improvements, and congestion management.  </t>
  </si>
  <si>
    <t xml:space="preserve">New Jersey - 7044101 - Rt 35 Restoration Berkley Twp to Toms River , Design - Design work. Allows for the completion of final design.  Completing final design will allow the construction phase to begin sooner for pavement restoration and drainage improvements on Route 35.   - Allieviate pavement flooding and excessive runoff along the gutter line.  Flat topography of the area, minimum pipe slopes and velocities  result in silt build-up and clogging of the old and undersized existing drainage system. </t>
  </si>
  <si>
    <t>New Jersey - 7044102 - Rt 35 Restoration Toms River Twp to Mantoloking, Design - Design work. Allows for the completion of final design.  Completing final design will allow the construction phase to begin sooner for pavement restoration and drainage improvements on Route 35.   - Pavement constructed in 1929 is badly deteriorated and needs restoration.  Existing drainage system is poor/insufficient and causes flooding in project area several times a year.</t>
  </si>
  <si>
    <t xml:space="preserve">New Jersey - 7675115 - Rt 7 Hackensack River Wittpenn BR Contract 3, Design - Design work which will allow for construction phase of project to begin sooner. The construction phase will allow for a Rt. 7 project (Contract 3 of 4) to provide for the new vertical lift span over the Hackensack River.  - To replace the existing Wittpenn Bridge; which is structurally deficient and functionally obsolete. The interchange with Fish House Road will also be reconstructed. </t>
  </si>
  <si>
    <t>New Jersey - 7789102 - Bridge Deck Replacement Program Rt 159 WB over Rt 46 EB, Construction - This is a bridge superstructure replacement project.  Vertical underclearance will be improved for Rt. 46 EB - The existing bridge deck is in poor condition. Verticle underclearance is substandard.</t>
  </si>
  <si>
    <t>New Jersey - 7802160 - Rt 46 &amp; Main Street - Major roadway, structures and drainage improvements at the intersection of Rt. 46 and Main Street; two bridge replacements (Structures 0220157 and 0220158). - To address flooding and safety issues.  Flooding occurs approximately ten times each year impacting  vehicular traffic. Several accidents occour due to substandard ramps and the lack of acceleration and deceleration lanes.</t>
  </si>
  <si>
    <t>New Jersey - 8669101 - Bridge Deck Replacement Program Ramapo Avenue (CR 100) over Rt 17,  Construction - Partial deck replacement including re-profiling of the deck and roadway approaches to improve drainage, reconstruction of deteriorated concrete abutment headers, and patching of spalls in the underside of deck. - Concrete in deck in poor condition.</t>
  </si>
  <si>
    <t>New Mexico - 0062005 - US 62/180 4 lane - US 62, Texas State Line to Carlsbad, MP 16.25 - 26.25, construct new lanes - Construction of 2 additional lanes.</t>
  </si>
  <si>
    <t>New Mexico - 0127016 - NM 128 - NM 128, Jct NM31 E thru Jal to Texas S/L, MP 24.7 - 38.81 - 4R-Reconstruction on offset alignment</t>
  </si>
  <si>
    <t>New Mexico - 2851097 - US84/285 Corridor - US 84, Pojoaque to Espanola, Northern half of Corridor, MP 187.25 to MP 188.75 - 4-Lane Reconstruction</t>
  </si>
  <si>
    <t>New Mexico - 4911031 - US 491 Rehab - US 491, Rehab existing lanes on Southern segment of corridor, Phase II, MP 15.6-29.5 - Pavement Preservation</t>
  </si>
  <si>
    <t>New Mexico - ESG1955 - US84/285 Corridor - US 84, Pojoaque to Espanola, Northern half of Corridor, Arroyo Seco / La Puebla, MP 185.5-188.4 - 4-Lane Reconstruction with Frontage Roads</t>
  </si>
  <si>
    <t>New Mexico - ESG4013 - I-40 West Central Interchange - I-40, Paseo del Volcan / West Central / Access to Double Eagle II Airport Interchange, MP 150-151 - Interchange Reconstruction</t>
  </si>
  <si>
    <t xml:space="preserve">New York - 0016263 - NY112 REC PINE RD TO NY347                                  
 - NY112 RECONDITIONING AND PRESERVATION  FROM PINE RD. TO NY347 - CAPACTY, REHAB, SAFETY </t>
  </si>
  <si>
    <t xml:space="preserve">New York - 0808193 - PRIORITY SURFACE TREATMENT CONTRACT     - PRIORITY SURFACE TREATMENT CONTRACT AT VARIOUS LOCATIONS ON RT 25A AND NORTHERN STATE PKWY - PM     </t>
  </si>
  <si>
    <t xml:space="preserve">New York - 0808393 - CONCRETE PAVEMENT REPAIR CONTRACT  - CONCRETE PAVEMENT REPAIR CONTRACT AT VARIOUS 
LOCATION ON MEADEOW BROOK PKWAY,SAGTICKOS 
PKWY,SOUTHERN STATE PKWY, WATAGH STATE PKWY 
AND OCEAN PKWY - REHAB  </t>
  </si>
  <si>
    <t xml:space="preserve">New York - 0808503 - BRIDGE PAINTING - STEEL BRIDGE PAINTING  TO PROTECT STRUCTUREAL INTEGRITY IN TOWN OF ISLIP, BROOKHAVEN AND BABYLON   - PM     </t>
  </si>
  <si>
    <t xml:space="preserve">New York - 0808543 - PRIORITY SURFACE TREATMENT CONTRACT                          - PAVEMENT REHABILITATION ON NY110, NY27A, NY24, NY25 AND NY102, NASSAU AND SUFFOLK COUNTIES - PM     </t>
  </si>
  <si>
    <t xml:space="preserve">New York - 0808553 - LED REPLACEMENT BLOCK                                        - REPLACING INCANDANCENT TRAFFIC SIGNALS WITH 
LED THAT ARE MORE ENERGY EFFICIENT ON FEDERAL 
AID HIGHWAYS IN NASSAU AND SUFFOLK COUNTY. - SAFETY </t>
  </si>
  <si>
    <t xml:space="preserve">New York - 0808623 - CONCRETE PAVEMENT REPAIR                                     - REPAIR CONCRETE PAVEMENT BY UTILIZING VARIOUS TREATMENT OPTIONS AND DIAMOND GRINDING WHERE NEEDED ON NOTHERN STATE PARKWAY AND RT231 - REHAB  </t>
  </si>
  <si>
    <t>New York - 1755213 - BIN 3305570; CR3 (WARRENSBURG RD) OVER STONY CREEK           - BIN 3305570; CR3 WARRENSBURG RD./STONY CREEK, Town of Stony Creek, Bridge Replacement - Bridge Replacement</t>
  </si>
  <si>
    <t xml:space="preserve">New York - 1756613 - DELAWARE AVENUE ROAD RECONSTRUCTION - Reconstruction of DELAWARE AVENUE, FROM MADISON AVENUE TO THRUWAY BRIDG - REHAB  </t>
  </si>
  <si>
    <t>New York - 1757173 - BIN 3305560; GRIST MILL RD (TR13) BRIDGE OVER STONY CREEK    - BIN 3305560; TR13 GRISTMILL RD./STONY CREEK, WARREN CO., Town of Stony Creek, Bridge Replacement - Bridge Replacement</t>
  </si>
  <si>
    <t>New York - 2012043 - RT 169 / CSX RR &amp; ERIE CANAL   - RTE.169/CSX &amp; ERIE CANAL (BIN 4050290); CITY OF LITTLE FALLS, Bridge Preventative Maintenance, bridge deck treatment - PM</t>
  </si>
  <si>
    <t>New York - 2804843 - BRIDGE PAINTING PROJECT 8 - BRIDGE PAINTING PROJECT 8 (including but not limited to BINs 1002180 1026220 1042210 1051241). - PM</t>
  </si>
  <si>
    <t>New York - 2804853 - BRIDGE CLEANING PROJECT 8 - BRIDGE CLEANING PROJECT 8 - PM</t>
  </si>
  <si>
    <t>New York - 2804893 - PM PAVING PROJECT: RT 5A &amp; 69 - PM PAVING PROJECT: RTS 5A &amp; 69 - PM</t>
  </si>
  <si>
    <t>New York - 2805083 - BRIDGE JOINT REPAIR PROJECT 9  - BRIDGE JOINT REPAIRS, VARIOUS LOCATIONS IN ONEIDA COUNTY (BINS, INCLUDING BUT NOT LIMITED TO, 1002341 1073730 1002322 1002321) - PM</t>
  </si>
  <si>
    <t xml:space="preserve">New York - 2V09513 - PM PAVEMENT OGS, MONTGOMERY COUNTY                           - Highway Resurfacing on Route 67 in the Towns of Amsterdam and Mohawk, Montgomery County (Vendor Placed Paving) - PM     </t>
  </si>
  <si>
    <t xml:space="preserve">New York - 2V09613 - PM PAVEMENT OGS, ONEIDA &amp; MADISON                            - Highway Resurfacing on Routes 8, 12 and 20 in the Towns of Trenton, Stuben, Forestport, Cazenovia, Oneida County and the Town of Brookfield, Madison County (Vendor Placed Paving) - PM     </t>
  </si>
  <si>
    <t xml:space="preserve">New York - 2V09713 - PM PAVEMENT OGS, ONEIDA &amp; MADISON                            - Highway Resurfacing on Route 12B in the Towns of Marshall, Kirkland, Oneida County and in the Towns of Madison and Augusta, Madison County (Vendor Placed Paving) - PM     </t>
  </si>
  <si>
    <t xml:space="preserve">New York - 3501423 - BARTELL RD. OVER  I-81 - REPLACEMENT OF THE BARTELL RD. BRIDGE OVER I-81, BIN 1031740, TOWN OF CICERO, ONONDAGA CO. - REHAB  / CAPACTY </t>
  </si>
  <si>
    <t>New York - 3601923 - MBC - I690, TEALL AVE TO I481, CITY OF SYRACUSE, ONON CO  - RESURFACE  I690 AND ITS SERVICE ROADS, BETWEEN NORTH CLINTON ST AND  I481, CITY OF SYRACUSE,ONONDAGA CO - PM</t>
  </si>
  <si>
    <t xml:space="preserve">New York - 3602033 - VPP - RT 20, LAFAYETTE/POMPEY TOWN LN - MADISON CO LN, ONON  - RESURFACE RT 20, LAFAYETTE/POMPEY TOWN LN - MADISON CO LN, TOWN OF POMEY ONONDAGA CO., VENDOR PLACE PAVING PROJECT (VPP) - REHAB  </t>
  </si>
  <si>
    <t xml:space="preserve">New York - 3602043 - VPP - RT 11, ONON CO LN TO VIL OF CENTRAL SQ, OSWEGO CO      - RESURFACE VARIOUS FEDERAL AID ROUTES IN RURAL LOCATIONS IN REG 3, (VPP) BLOCK  - 3VPP09 - PM     </t>
  </si>
  <si>
    <t xml:space="preserve">New York - 3602063 - VPP-RT 79, TIOGA CO LN TO HARFORD RD, TOMPKINS CO            - RESURFACE RT 79, TIOGA CO LN TO BESNER HILL,TOWN OF CAROLINE TOMPKINS CO, VENDOR PLACE PAVING PROJECT (VPP) - PM     </t>
  </si>
  <si>
    <t xml:space="preserve">New York - 3602073 - VPP-RT 79, ITHACA W CTY LN TO W BORDER OF TOMP CO, TOMP CO   - RT 79, ITHACA W CITY LN TO W BORDER OF TOMPKINS CO, TOWNS OF ITHACA AND ENFIELD,TOMPKINS CO, VENDOR PLACE PAVING PROJECT (VPP) - PM     </t>
  </si>
  <si>
    <t xml:space="preserve">New York - 3602103 - VPP - RT 34, CAY CO LN TO RT 104, TOWN/HANNIBAL, OSWEGO CO   - RESURFACE VARIOUS FEDERAL AID ROUTES IN RURAL LOCATIONS IN REG 3, (VPP) BLOCK  - 3VPP09 - PM     </t>
  </si>
  <si>
    <t>Mississippi - 0791029 - US 45A from West Point to 1Mile North of SR 25 - US 45A from West Point to 1Mile North of SR 25 - Widen &amp; Overlay</t>
  </si>
  <si>
    <t>Mississippi - 0791029 - US 45A from West Point to 1 Mile north of SR 25 - US 45A from West Point to 1 Mile north of SR 25 - Mill &amp; Overlay</t>
  </si>
  <si>
    <t>Mississippi - 0791030 - US 45 A from Approx 9 Mile N of Noxubee CL to the Clay CL - US 45 A from Approx 9 Mile N of Noxubee CL to the Clay CL - Overlay</t>
  </si>
  <si>
    <t>Mississippi - 0792015 - US 45A from the S Mon CL to N Mon CL - US 45A from the S Mon CL to N Mon CL - Widen &amp; Overlay</t>
  </si>
  <si>
    <t>Mississippi - 0801015 - US 49 from Edwards St. to 31st Avenue - US 49 from Edwards St. to 31st Avenue - MILL &amp; OVERLAY</t>
  </si>
  <si>
    <t>Mississippi - 2714001 - POORHOUSE ROAD - POORHOUSE ROAD - Grade, Drain, Base &amp; Pave w/ two
 Bridge Replacements &amp; Approaches</t>
  </si>
  <si>
    <t>Mississippi - 6220027 - SR 438 From Hwy 61 through Arcola to Hwy 1 - SR 438 From Hwy 61 through Arcola to Hwy 1 - Overlay</t>
  </si>
  <si>
    <t>Mississippi - 7314022 - US 80 AND SHAW ROAD IN JACKSON, HINDS COUNTY, TRAFFIC SIGNAL - US 80 AND SHAW ROAD IN JACKSON, HINDS COUNTY, TRAFFIC SIGNAL - Traffic Signal</t>
  </si>
  <si>
    <t>Mississippi - 7314023 - US 80 from Springridge Rd to Terry RD - US 80 from Springridge Rd to Terry RD - Overlay</t>
  </si>
  <si>
    <t>Mississippi - 7570004 - SR 570 From W corp Limits of McComb East 0.9 Miles - SR 570 From W corp Limits of McComb East 0.9 Miles - Reconstruction</t>
  </si>
  <si>
    <t>Missouri - 0021032 - Cass &amp; Johnson Counties, Route 2 - Thin lift ovelay from Commercial St. to Rte. ZZ. - Maintenance Resurfacing</t>
  </si>
  <si>
    <t xml:space="preserve">Missouri - 0052029 - Laclede County, Route 5  - Construct five lanes in Lebanon. - Reconstruction Added capacity </t>
  </si>
  <si>
    <t>Missouri - 0053053 - Camden County, Route 5  - Widen to three lanes through Sunrise Beach.  - Reconstruction - added capacity</t>
  </si>
  <si>
    <t>Missouri - 0072039 - Benton County, Route 7    - Rehabilitation of bridges on Route 7 over Truman Lake (Osage Arm Bridge and Grand River Arm Bridge). - Bridge Rehabilitation - No added capacity</t>
  </si>
  <si>
    <t>Missouri - 0091015 - Platte County, Route 9 - Interchange improvements at Braircliff Parkway.  Addition of ramps, reconstruction of existing ramps and construction of roundabout.  (Suballocated MARC ARRA providing $2.5 million.) - Reconstruction-added capacity</t>
  </si>
  <si>
    <t>Missouri - 0091016 - Platte County, Route 9 - Replace bridge over White Aloe Branch, south of Rte. FF.  (Suballocated MARC ARRA providing $105,000) - Bridge Replacement-No added capacity</t>
  </si>
  <si>
    <t>Missouri - 0151011 - Monroe &amp; Audrain Counties, Route 15 - Pavement and shoulder improvements from Rte. 154 north junction to 1.1 miles north of Rte. 22.  - Maintenance Restoration &amp; Rehabilitation</t>
  </si>
  <si>
    <t>Missouri - 0151012 - Audrain County, Route 15 - Pavement improvements from 1.1 miles north of Rte. 22 to 0.2 mile north of Rte. 54. - Maintenance Restoration &amp; Rehabilitation</t>
  </si>
  <si>
    <t>Missouri - 0171009 - Texas &amp; Howell Counties, Route 17  - Thin lift overlay from Rte. 106 in Summersville to Rte. 60 in Mt. View.  - Maintenance Resurfacing</t>
  </si>
  <si>
    <t>Missouri - 0171010 - Howell County, Route 17 -  Thin lift overlay from Rte. 60 in Mt. View to Rte. 160. - Maintenance Resurfacing</t>
  </si>
  <si>
    <t>Missouri - 0172010 - Miller 17 - Replace bridge over the Osage River 1 mile east of Tuscumbia.  Project involves bridge J0719. - Bridge Replacement- No added capacity</t>
  </si>
  <si>
    <t>Missouri - 0172011 - Cole &amp; Miller Counties, Route 17 - Thin lift overlay from Rte. 54 to Brush Creek. - Maintenance Resurfacing</t>
  </si>
  <si>
    <t>Missouri - 0211018 - Washington &amp; Iron Counties, Route 21  -  Pavement improvements from 1.7 miles south of Rte. 8 in Potosi to Rte. N in Iron County. - Maintenance Restoration &amp; Rehabilitation</t>
  </si>
  <si>
    <t>Missouri - 0281009 - Maries/Pulaski 28  - Thin lift overlay from Rte. 63 to Dixon. - 4 R Maintenance Resurfacing</t>
  </si>
  <si>
    <t>Missouri - 0291111 - Platte I-29  - Pavement repair, resurface pavement and shoulders at various locations from Rte. 273 to Vivion Road.  Incorportates project 4I1819. - 4 R Maintenance Resurfacing</t>
  </si>
  <si>
    <t>Missouri - 0311005 - Buchanan County, Route 31 - Thin lift overlay from Rte. 36 to Rte. 169 - Maintenance Resurfacing</t>
  </si>
  <si>
    <t>Missouri - 0341035 - Wayne 34   - Grading, paving, drainage and resurfacing of Rte. 34 from Piedmont to Rte. 67. - Right of Way and Reconstruction No Added Capacity</t>
  </si>
  <si>
    <t>Missouri - 0352082 - Clinton I-35 - Resurface north of Shoal Creek to north of Rte. 116 near Lathrop. - 4 R Maintenance Resurfacing</t>
  </si>
  <si>
    <t>Missouri - 0362077 - Linn County, Bus. 36 - Thin lift overlay from Rte. 36 to Rte. 11 - Maintenance Resurfacing</t>
  </si>
  <si>
    <t>Missouri - 0391022 - Barry / Lawrence 39  - Thin lift overlay from Rte. 60 to 1.5 miles north of Rte. 248. - 4 R Maintenance Resurfacing</t>
  </si>
  <si>
    <t>Missouri - 0411003 - Carroll/  Saline 41  - Pavement and shoulder improvements from Rte. 24 to Rte. 240 in Saline and Carroll counties. - 4 R Maintenance Resurfacing</t>
  </si>
  <si>
    <t>Missouri - 0411004 - Saline 41  - Thin lift overlay from Rte. 240 to Rte. TT. - 4 R Maintenance Resurfacing</t>
  </si>
  <si>
    <t xml:space="preserve">Missouri - 0442223 - Phelps County, Route 44 - Major pavement rehabilitation/reconstruction on westbound lanes from Business Loop 44 (Rolla) to Sugartree Road Interchange.  - </t>
  </si>
  <si>
    <t>Missouri - 0442224 - Pulaski County, Loop 44 - Asphalt mill and fill from SP 44 to Rte. H/I-44 in St. Robert/Waynesville. - Maintenance Resurfacing</t>
  </si>
  <si>
    <t>Missouri - 0443100 - Crawford County, Route 44  - Pavement rehabilitation on westbound lanes from 0.6 mile west of Route H to the Phelps County line - Maintenance Restoration &amp; Rehabilitation</t>
  </si>
  <si>
    <t>Missouri - 0443101 - Franklin County, Route 44 - Rebuild pavement from Viaduct Street to Route 100 West - Reconstruction - No added capacity</t>
  </si>
  <si>
    <t>Missouri - 0451025 - Platte County, Route 45 - Thin lift overlay from Rte. 273 to Spur 45 south - Maintenance Resurfacing</t>
  </si>
  <si>
    <t>Missouri - 0512016 - Perry &amp; Bollinger Counties, Route 51 - Pavement improvements from I-55 to Rte. 72 - Maintenance Restoration &amp; Rehabilitation</t>
  </si>
  <si>
    <t>Missouri - 0521007 - Henry County, Route 52  - Thin lift overlay from the St. Clair County line to Rte. 13 - Maintenance Resurfacing</t>
  </si>
  <si>
    <t>Missouri - 0521008 - Bates County, Route 52  - Thin lift overlay from Rte. BB to 1.6 miles east of Rte. W.   - Maintenance Resurfacing</t>
  </si>
  <si>
    <t>Missouri - 0521009 - St. Clair County, Route 52 - Thin lift overlay from 1.0 mile west of Rte. P to 1.8 miles east of Rte. A. - Maintenance Resurfacing</t>
  </si>
  <si>
    <t>Missouri - 0551134 - New Madrid, Pemiscot I-55 - Pavement rehabilitation of north and south bound lanes from Rte. 84 to Scott County. - 4 R Maintenance Resurfacing</t>
  </si>
  <si>
    <t>Missouri - 0551135 - Pemiscot County, Route 55 - Pavement rehabilitation on the northbound lanes from the Arkansas state line to I-155. - Maintenance Restoration &amp; Rehabilitation</t>
  </si>
  <si>
    <t>Missouri - 0551136 - New Madrid County, Route 55 - Construction of new Welcome Center on I-55 at Marston. - Right of Way</t>
  </si>
  <si>
    <t>Missouri - 0591025 - Atchison County, Route 59 - Thin lift overlay from the Iowa State line to Rte. 136.    - Maintenance Resurfacing</t>
  </si>
  <si>
    <t>Missouri - 0601030 - Barry, Lawrence 60 - Resurface from 0.6 mile east of Bus. 60 West in Monett to 0.3 mile east of Rte. 14. - 4 R Maintenance Resurfacing</t>
  </si>
  <si>
    <t>Missouri - 0601031 - Barry, Lawrence, Christian, Greene 60 - Capacity improvements from east of Chapell Drive in Monett to Kansas Avenue in Republic.  - 4 R Maintenance Resurfacing</t>
  </si>
  <si>
    <t>Missouri - 0602067 - Greene County, Route 60 - Interchange improvements at James River Freeway and National Ave.  (Suballocated OTO ARRA providing $4.569 million.) - Reconstruction-added capacity</t>
  </si>
  <si>
    <t xml:space="preserve">New York - 4261063 - ROUTE 261 FROM ROUTE 104 TO ROUTE 18 VPP                    
 - RESURFACING OF VARIOUS FA ROUTES REGIONWIDE - 4VPP01 - PM     </t>
  </si>
  <si>
    <t xml:space="preserve">New York - 4262063 - RT 262 FROM RT 98 TO RT 237 VPP                              - RESURFACING OF VARIOUS FA ROUTES REGIONWIDE - 4VPP01 - PM     </t>
  </si>
  <si>
    <t xml:space="preserve">New York - 4332053 - RT 332 FROM RT 5 &amp; 20 TO CHAPEL STREET MBC  - Rt. 332 (Main St.)/RT. 942T (S. MAIN ST.), CHAPEL ST. TO 
RT. 5  AND RT. 20 TO LAKE SHORE DRIVE, CITY OF 
CANANDAIGUA, ONTARIO COUNTY, HIGHWAY 
RESURFACING - PM     </t>
  </si>
  <si>
    <t xml:space="preserve">New York - 4354063 - ROUTE 354 FROM ERIE COUNTY LINE TO ROUTE 98 VPP              - RESURFACING OF VARIOUS FA ROUTES REGIONWIDE - 4VPP01 - PM     </t>
  </si>
  <si>
    <t xml:space="preserve">New York - 4364023 - ROUTE 364 FROM GATEWAY TO ROUTE 5/20 VPP                     - RESURFACING OF VARIOUS FA ROUTES REGIONWIDE - 4VPP01 - PM     </t>
  </si>
  <si>
    <t xml:space="preserve">New York - 4488043 - RT 488 FROM RT 21 TO RT 96 VPP                               - RESURFACING OF VARIOUS FA ROUTES REGIONWIDE - 4VPP01 - PM     </t>
  </si>
  <si>
    <t xml:space="preserve">New York - 4805653 - CRACK SEALING FOR URBAN/HIGH VOLUME HIGHWAYS MBC - CRACK SEALING AT VARIOUS LOCATIONS IN GENESEE AND MONROE COUNTIES  - PM   </t>
  </si>
  <si>
    <t xml:space="preserve">New York - 4805693 - BRIDGE WASHING AND DECK SEALING FOR 2009  - BRIDGE WASHING AND DECK SEALING AT VARIOUS LOCATIONS REGIONWIDE - PM   </t>
  </si>
  <si>
    <t xml:space="preserve">New York - 4805733 - CRACK SEALING FOR RURAL/LOW-VOLUME LOCATIONS VPP             - RESURFACING OF VARIOUS FA ROUTES REGIONWIDE - 4VPP01 - PM     </t>
  </si>
  <si>
    <t xml:space="preserve">New York - 4947213 - RT 947A (LOSP) EASTBOUND FROM PAYNE BEACH ROAD TO RT 390 VPP - RESURFACING OF VARIOUS FA ROUTES REGIONWIDE - 4VPP01 - PM     </t>
  </si>
  <si>
    <t>New York - 5017283 - RT 242 CULVERT REPLACEMENTS   - RT 242 CONCRETE BLOCK CULVERT REPLACEMENTSTOWN OF LITTLE VALLEY - REHAB</t>
  </si>
  <si>
    <t>New York - 5101793 - MOF - RTS 219 &amp; 400, CULVERT REPAIRS - RTS 219 &amp; 400, CULVERT REPAIRS - PM</t>
  </si>
  <si>
    <t xml:space="preserve">New York - 5470243 - RT 198/DELAWARE AVE   - RT 198 BRIDGE REHABILITATION OVER DELAWARE AVE, CITY OF BUFFALO - SAFETY </t>
  </si>
  <si>
    <t xml:space="preserve">New York - 5806113 - SIGN REPLACEMENT; SFY 09/10                                  - Sign Replacement on Federal-Aid System at Various Locations in the City of Buffalo, Towns of Amherst and Cheektowaga, and the Village of Williamsville, Erie County - SAFETY </t>
  </si>
  <si>
    <t>New York - 5810433 - PMI-RT 417 &amp; 219     - RT 417 &amp; 219 REHABILITATION,  TOWN OF GREAT VALLEY &amp; CITY OF SALAMANCA - PM</t>
  </si>
  <si>
    <t>New York - 5810473 - PMI-RT 78;FRENCH TO GENESEE ST - RT. 78, FRENCH RD. TO VILLAGE OF DEPEW, TOWNS OF LANDASTER &amp; CHEEKTOWAGA, VILLAGE OF DEPEW, HIGHWAY RESURFACING - PM</t>
  </si>
  <si>
    <t xml:space="preserve">New York - 5810513 - PMI-RMSP; I-190 TO JB DALY BLVD                              - PAVEMENT PREVENTATIVE MAINTENANCE &amp; CORRECTIVE MAINTENANCE, RT. 957A, ROBERT MOSES PARKWAY, I190 TO JB DALY BLVD., CITY OF NIAGARA FALLS, NIAGARA CO. - PM     </t>
  </si>
  <si>
    <t xml:space="preserve">New York - 6037173 - RT 415 OVER WOLF RUN  - REPLACEMENT OF RT 415 BRIDGE OVER WOLF RUN CREEK, BIN 3334670, TOWN OF CAMPBELL, STEUBEN COUNTY. - REHAB  </t>
  </si>
  <si>
    <t xml:space="preserve">New York - 6066843 - I86/ 415 PAINTED POST - REPLACEMENT OF THE I-86 BRIDGE OVER ROUTE 415, CAMPBELL-PAINTED POST, BIN 1011219, TOWN OF ERWIN, STEUBEN COUNTY.  - REHAB  </t>
  </si>
  <si>
    <t xml:space="preserve">New York - 6803963 - DRAINAGE MBC RT 54A  - DRAINAGE MBC - REHAB  </t>
  </si>
  <si>
    <t>New York - 6804183 - BRIDGE WASHING  - BRIDGE WASHING AND DECK SEALING - PM</t>
  </si>
  <si>
    <t xml:space="preserve">New York - 6804283 - BRIDGE PAINTING                                              - I-86 &amp; I-390 BRIDGE PAINTING, VARIOUS LOCATIONS, BINS 1061641 &amp; 1090702, ALLEGANY &amp; STEUBEN COUNTIES. - PM     </t>
  </si>
  <si>
    <t xml:space="preserve">New York - 6804293 - BRIDGE DECK OVERLAY  - I-86 BRIDGE DECK OVERLAYS REHAB., VARIOUS LOCATIONS, BINS 1061382 &amp; 1062131, ALLEGANY &amp; STEUBEN COUNTIES. - PM     </t>
  </si>
  <si>
    <t>New York - 7753103 - OAK ST, N.CATH. (RT.22), PLATTSB VPP                         - OAK ST (RT 22) MILLING AND RESURFACING IN THE TOWN OF PLATTSBURGH - REHAB</t>
  </si>
  <si>
    <t>New York - 7753113 - ARSENAL &amp; WASH. (WATERTOWN) VPP                              - RESURFACE OF VARIOUS FEDERAL AID HIGHWAYS IN REGION 7, VENDOR PAVING PROJECTS (VPP) BLOCK - 7T0441 - REHAB</t>
  </si>
  <si>
    <t xml:space="preserve">New York - 7804393 - SIGNAL IMPROVEMENT PROJECT                                   - SIGNAL IMPROVEMENT PROJECT ON VARIOUS FEDERAL AID ROUTES IN REGION 7 - SAFETY </t>
  </si>
  <si>
    <t xml:space="preserve">New York - 7804453 - BRIDGE PAINTING    - BRIDGE PAINTING, BINS 1008601, 1008602, 1027470, 1027510, 3339020, 1043270, 1032251, 1032252, JEFFERSON AND ST LAWRENCE COUNTIES - PM     </t>
  </si>
  <si>
    <t xml:space="preserve">New York - 7804553 - CRACK SEALING WHEN &amp; WHERE                                   - CRACK SEALING ON VARIOUS FEDERAL AID ROUTES IN REG 7 - PM     </t>
  </si>
  <si>
    <t xml:space="preserve">New York - 7804573 - CULVERT REPAIRS    - CULVERT REPAIRS - REHAB  </t>
  </si>
  <si>
    <t xml:space="preserve">New York - 7804763 - BRIDGE JOB ORDER CONTR. #1                                   - BRIDGE MAINT. JOB ORDER CONTRACT #1, VARIOUS LOCATIONS, REG 7 - PM     </t>
  </si>
  <si>
    <t>New York - 7805033 - BRIDGE MAINT. BY CONTRACT - BRIDGE MAINT. BY CONTRACT,  RT 11B OVER E. BRANCH ST REGIS RIVER (BIN 1009170) AND RT 420 OVER RAQUETTE RIVER (BIN 1048260), TOWNS OF MASSENA AND HOPKINTON, ST LAWRENCE CO. - REHAB</t>
  </si>
  <si>
    <t xml:space="preserve">New York - 7805053 - RUSTIC GUIDERAIL REPLACEMENT                                 - REPLACEMENT OF LOW RATED RUSTIC GUIDERAILS WITH STANDARD GUIDERAILS AT VARIOUS LOCATIONS IN THE ADIRONDACK PARK, CLINTON, FRANKLIN, ST LAWRENCE COUNTIES - SAFETY </t>
  </si>
  <si>
    <t xml:space="preserve">New York - 7V09113 - RT.374, VILLAGE OF DANNEMORA                                 - RESURFACE OF VARIOUS FEDERAL AID HIGHWAYS IN REGION 7, VENDOR PAVING PROJECTS (VPP) BLOCK - 7T0441 - PM     </t>
  </si>
  <si>
    <t xml:space="preserve">New York - 7V09123 - RT.9, VILLAGE OF CHAMPLAIN                                   - RESURFACE OF VARIOUS FEDERAL AID HIGHWAYS IN REGION 7, VENDOR PAVING PROJECTS (VPP) BLOCK - 7T0441 - PM     </t>
  </si>
  <si>
    <t xml:space="preserve">New York - 7V09133 - RT.2U, US RT.11 - VERMONT STATE LINE                         - RESURFACE OF VARIOUS FEDERAL AID HIGHWAYS IN REGION 7, VENDOR PAVING PROJECTS (VPP) BLOCK - 7T0441 - PM     </t>
  </si>
  <si>
    <t xml:space="preserve">New York - 7V09243 - RT.374, CHATEAUGAY - BRAINARDSVILLE                          - RESURFACE OF VARIOUS FEDERAL AID HIGHWAYS IN REGION 7, VENDOR PAVING PROJECTS (VPP) BLOCK - 7T0441 - PM     </t>
  </si>
  <si>
    <t xml:space="preserve">New York - 7V09293 - RT.3, ST.LAW.CO.-TUPPER LAKE                                 - RESURFACE OF VARIOUS FEDERAL AID HIGHWAYS IN REGION 7, VENDOR PAVING PROJECTS (VPP) BLOCK - 7T0441 - PM     </t>
  </si>
  <si>
    <t xml:space="preserve">New York - 7V092A3 - RT.11, MALONE - CHATEAUGAY                                   - RESURFACE OF VARIOUS FEDERAL AID HIGHWAYS IN REGION 7, VENDOR PAVING PROJECTS (VPP) BLOCK - 7T0441 - PM     </t>
  </si>
  <si>
    <t xml:space="preserve">New York - 7V092B3 - RT.30, MALONE, ELM ST &amp; CONSTABLE ST                         - RESURFACE OF VARIOUS FEDERAL AID HIGHWAYS IN REGION 7, VENDOR PAVING PROJECTS (VPP) BLOCK - 7T0441 - PM     </t>
  </si>
  <si>
    <t xml:space="preserve">New York - 7V095A3 - RT.68, PIERREPONT - COLTON                                   - RESURFACE OF VARIOUS FEDERAL AID HIGHWAYS IN REGION 7, VENDOR PAVING PROJECTS (VPP) BLOCK - 7T0441 - PM     </t>
  </si>
  <si>
    <t xml:space="preserve">New York - 7V095B3 - RT.184, HEUVELTON VIL (UNION ST)                             - RESURFACE OF VARIOUS FEDERAL AID HIGHWAYS IN REGION 7, VENDOR PAVING PROJECTS (VPP) BLOCK - 7T0441 - PM     </t>
  </si>
  <si>
    <t xml:space="preserve">New York - 8093573 - PIP/ROUTE 202    - PALISADES INTERSTATE PARKWAY/ROUTE 202 BRIDGE REPLACEMENT.  PROJECT IS TO REPLACE BRIDGE WHICH CARRIES THE PIP OVER ROUTE 202.  TOWN OF HAVERSTRAW, ROCKLAND COUNTY. - SAFETY/REHAB   </t>
  </si>
  <si>
    <t>New York - 8099413 - ATMS/ATIS: WESTCHESTER COUNTY PARKWAYS TRAFFIC SENSORS   - AUTOMATED TRAFFIC MANAGEMENT SYSTEM: AUTOMATED TRAFFIC INFORMATION SYSTEM: INSTALL ACOUSTIC VEHICLE DETECTORS ON CROSS COUNTY PARKWAY IN WESTCHESTER COUNTY. - CAPACTY</t>
  </si>
  <si>
    <t>New York - 8177323 - ROUTE 209: STONE RIDGE R&amp;P  - ROUTE 209 STONE RIDGE REHABILITATION - TOWN OF MARBLETOWN - CAPACTY/PM/SAFETY</t>
  </si>
  <si>
    <t xml:space="preserve">New York - 8756673 - POPHAM ROAD / MNRR    - POPHAM ROAD BRIDGE REPLACEMENT OVER METRO NORTH RAILROAD HARLEM DIVISION - BIN 2265340.  VILLAGE OF SCARSDALE   - REHAB  </t>
  </si>
  <si>
    <t xml:space="preserve">New York - 8757723 - ODELL AVENUE/ABANDONED PUTNAM DIVISION RR  - REPLACEMENT OF BRIDGE (BIN 2254910) AT ODELL AVENUE BETWEEN THE SAW MILL RIVER PARKWAY AND SAW MILL RIVER ROAD OVER ABANDONED RAIL ROAD IN THE CITY OF YONKERS - CAPACTY/
REHAB  
</t>
  </si>
  <si>
    <t xml:space="preserve">New York - 8757733 - SOUTH FIRST AVENUE/MNRR    - SOUTH FIRST AVENUE OVER METRO NORTH RAILROAD BRIDGE REPLACEMENT IN KIND - BIN 7712470. CITY OF MOUNT VERNON - CAPACTY/
REHAB  
</t>
  </si>
  <si>
    <t xml:space="preserve">New York - 8809883 - Bridge Painting                          - SFY 09/10 STATE BRIDGE PAINTING AS NEEDED IN COLUMBIA, DUTCHESS, ORANGE, PUTNAM, ROCKLAND, ULSTER AND WESTCHESTER COUNTIES. - PM     </t>
  </si>
  <si>
    <t>New York - 8810893 - SFY 08/09 BRIDGE MAINTENANCE BY CONTRACT - SFY 08/09 BRIDGE MAINTENANCE BY CONTRACT - MINOR REHABILITATION AND REPAIRS TO SELECTED STATE BRIDGES THROUGHOUT WESTCHESTER COUNTY. - PM</t>
  </si>
  <si>
    <t xml:space="preserve">New York - 8810903 - SFY 09/10 PMI PAVING; COLUMBIA, DUTCHESS, PUTNAM COUNTIES   - SFY 09/10 PREVENTATIVE MAINTENANCE INITIATIVE  
(PMI) PAVING. THE WORK WILL BE DONE ONLY ON 
ELIGIBLE  FED-AID ROUTES ONLY THOUGH OUT DUTCHESS (1.4M ARRA) AND COLUMBIA (1.972M 
ARRA) COUNTIES - PM     </t>
  </si>
  <si>
    <t xml:space="preserve">New York - 8810993 - SFY 09/10 PMI PAVING; ORANGE AND ULSTER COUNTIES - SFY 09/10 PREVENTATIVE MAINTENANCE INITIATIVE (PMI) PAVING. THE WORK WILL BE DONE ONLY ON ELIGIBLE  FED-AID ROUTES ONLY THOUGH OUT ORANGE  AND ULSTER COUNTIES   - PM     </t>
  </si>
  <si>
    <t>New York - 8811003 - SFY 09/10 PMI PAVING; ROCKLAND AND WESTCHESTER COUNTIES   - SFY 09/10 PREVENTATIVE MAINTENANCE INITIATIVE (PMI) PAVING;  RUTTED PAVEMENT AT INTERSECTIONS FOR ROCKLAND AND WESTCHESTER COUNTIES   - PM</t>
  </si>
  <si>
    <t xml:space="preserve">New York - 9805633 - BRIDGE PAINTING, BROOME &amp; TIOGA COUNTIES                     - BRIDGE PAINTING AT VARIOUS LOCATIONS IN BROOME AND TIOGA CO. - PM     </t>
  </si>
  <si>
    <t xml:space="preserve">New York - 9805663 - MAINTENANCE BRIDGE REPAIRS (BROOME, CHENANGO, TIOGA )        - BRIDGE JOB ORDER CONTRACT (JOC), BROOME, CHENANGO, TIOGA COUNTIES - PM     </t>
  </si>
  <si>
    <t xml:space="preserve">New York - 9805673 - MAINT. BRIDGE REPAIRS (DELAWARE, OTSEGO, SCHOHARIE,SULLIVAN) - JOC BRIDGE MAINTENANCE CONTRACT, VARIOUS LOCATIONS, OTSEGO, ELEAWARE, SULLIVAN &amp; SCHOHARIE COUNTIES - PM     </t>
  </si>
  <si>
    <t>North Carolina - 0000224 - R-2719A - Grading and Structures for multi-lanes on new location - Provide an additional transportation corridor on the north side of Kinston to link the Global Trnspark to US 70</t>
  </si>
  <si>
    <t>North Carolina - 0001122 - R-5136 - Mill, Resurface - Strengthen pavement and improve ride quality</t>
  </si>
  <si>
    <t>North Carolina - 0001123 - R-5139 - Resurface, rehab - Strengthen pavement and improve ride quality</t>
  </si>
  <si>
    <t>North Carolina - 0001124 - R-5140 - Paved Shoulders - Extend pavement life and improve safety</t>
  </si>
  <si>
    <t>North Carolina - 0002188 - R-5114 - Rehabilitate Pavement - Strengthen pavement and improve ride quality</t>
  </si>
  <si>
    <t>North Carolina - 000S531 - B-5179 - Rehabilitate Bridge Decks (43) - Preventative Maintenance</t>
  </si>
  <si>
    <t>North Carolina - 000S533 - EB-4993 - Construct Greenway - Improve safety &amp; connectivity for pedestrians and bicyclists</t>
  </si>
  <si>
    <t>North Carolina - 0011015 - R-5128 - Resurface - Strengthen pavement and improve ride quality</t>
  </si>
  <si>
    <t>North Carolina - 0012037 - EB-5000 - Multi-Use Asphalt Trail - Improve access and safety for pedestrians and bicyclists</t>
  </si>
  <si>
    <t>North Carolina - 0013028 - R-5121 - Strengthening, Resurfacing - Strengthen pavement and improve ride quality</t>
  </si>
  <si>
    <t>North Carolina - 0016045 - U-2510A - project landscaping - Strengthen the aesthetic, and environmental aspects of the roadway</t>
  </si>
  <si>
    <t>North Carolina - 0017089 - R-5134 - Resurface - Strengthen pavement and improve ride quality</t>
  </si>
  <si>
    <t>North Carolina - 0024036 - R-2107B - Widen to Multi-lanes - Increase traffic carrying capacity &amp; safety</t>
  </si>
  <si>
    <t>North Carolina - 0024037 - R-5142 - Widen, Strengthen, add turn lanes - Strengthen pavement, improve ride quality and safety</t>
  </si>
  <si>
    <t>North Carolina - 0029044 - R-5138 - Concrete Rehabilitation and Shoulder Reconstruction - Strengthen pavement and improve ride quality</t>
  </si>
  <si>
    <t>North Carolina - 0035005 - R-5126 - Resurface - Strengthen pavement and improve ride quality</t>
  </si>
  <si>
    <t>North Carolina - 0048006 - R-5127 - Resurface - Strengthen pavement and improve ride quality</t>
  </si>
  <si>
    <t>North Carolina - 0051028 - U-3447 - Widen to Multi-lanes - Increase traffic carrying capacity</t>
  </si>
  <si>
    <t>North Carolina - 0064117 - R-5120 - Resurface - Strengthen pavement and improve ride quality</t>
  </si>
  <si>
    <t>North Carolina - 0064117 - R-5120 - Mill/Resurface - Strengthen pavement and improve ride quality</t>
  </si>
  <si>
    <t>North Carolina - 0064118 - R-5124 - Resurface - Strengthen pavement and improve ride quality</t>
  </si>
  <si>
    <t>North Carolina - 0064119 - R-5132 - Resurface - Strengthen pavement and improve ride quality</t>
  </si>
  <si>
    <t>North Carolina - 0064120 - R-5137 - Mill, Resurface - Strengthen pavement and improve ride quality</t>
  </si>
  <si>
    <t>North Carolina - 0064121 - R-5143 - Microsurface Overlay - Strengthen pavement and improve ride quality</t>
  </si>
  <si>
    <t>North Carolina - 0064122 - R-5147 - Pavement Rehab - Strengthen pavement and improve ride quality</t>
  </si>
  <si>
    <t>North Carolina - 0064123 - R-5148 - Pavement Rehab - Strengthen pavement and improve ride quality</t>
  </si>
  <si>
    <t>North Carolina - 0073018 - B-4276 - Replace Bridge #33 over Long Creek - To improve safety and load carrying capacity</t>
  </si>
  <si>
    <t>North Carolina - 0074104 - R-5144 - Resurface - Strengthen pavement and improve ride quality</t>
  </si>
  <si>
    <t>North Carolina - 0074105 - R-5145 - Pavement Rehabilitation - Strengthen pavement and improve ride quality</t>
  </si>
  <si>
    <t>North Carolina - 0078004 - R-5141 - Widen to 3 lanes - To improve safety and capacity</t>
  </si>
  <si>
    <t>North Carolina - 0098025 - U-5122 - Mill, resurface - Strengthen pavement and improve ride quality</t>
  </si>
  <si>
    <t>North Carolina - 0100017 - X-0002B                     U-2519E - Freeway on New Location - Provide an additional transportation corridor on the north side of Fayetteville to link Fort Bragg with I-95.</t>
  </si>
  <si>
    <t>North Carolina - 0158040 - R-2414A - Widen to Multi-lanes - To increse capacity and safety</t>
  </si>
  <si>
    <t>North Carolina - 0158043 - R-5001 - Pavement Strengthen and Resurface - Strengthen pavement and improve ride quality</t>
  </si>
  <si>
    <t>North Carolina - 0176006 - U-5123 - Pavement Rehabilitation - Strengthen pavement and improve ride quality</t>
  </si>
  <si>
    <t>North Carolina - 0215004 - W-5120 - Install and Revise Guardrail - Improve safety</t>
  </si>
  <si>
    <t>North Carolina - 0258015 - R-5122 - Strengthening, Resurfacing - Strengthen pavement and improve ride quality</t>
  </si>
  <si>
    <t>North Carolina - 0261083 - I-5122 - Mill and Resurface - Strengthen pavement and improve ride quality</t>
  </si>
  <si>
    <t>North Carolina - 0264039 - R-5125 - Resurface - Strengthen pavement and improve ride quality</t>
  </si>
  <si>
    <t>North Carolina - 0274007 - U-3405 - Widen to Five Lanes with Curb and Gutter - Increase traffic carrying capacity and safety</t>
  </si>
  <si>
    <t>North Carolina - 0276008 - R-5146 - Install paved shoulders/ Rehab Pavement - Strengthen pavement and improve safety and ride quality</t>
  </si>
  <si>
    <t>North Carolina - 0305001 - R-5133 - Mill, Strengthen, Resurface - Strengthen pavement and improve ride quality</t>
  </si>
  <si>
    <t>North Carolina - 0308004 - R-5129 - Resurface - Strengthen pavement and improve ride quality</t>
  </si>
  <si>
    <t>North Carolina - 0308005 - R-5130 - Resurface - Strengthen pavement and improve ride quality</t>
  </si>
  <si>
    <t>North Carolina - 0308006 - R-5131 - Resurface - Strengthen pavement and improve ride quality</t>
  </si>
  <si>
    <t>North Carolina - 0332034 - EB-5121 - Construct Greenway - Improve safety &amp; connectivity for pedestrians and bicyclists</t>
  </si>
  <si>
    <t>North Carolina - 0402142 -  I-0910A - Microsurface - Strengthen pavement and improve ride quality</t>
  </si>
  <si>
    <t>North Carolina - 0402142 - I-0801A - Microsurface - Strengthen pavement and improve ride quality</t>
  </si>
  <si>
    <t>North Carolina - 0403122 - I-4717 - Pavement rehabilitation - Strengthen pavement and improve ride quality</t>
  </si>
  <si>
    <t>North Carolina - 0403123 - I-5118 - Mill and Resurface - Strengthen pavement and improve ride quality</t>
  </si>
  <si>
    <t>North Carolina - 0405052 - I-5001AB - Mill and Resurface - Strengthen pavement and improve ride quality</t>
  </si>
  <si>
    <t>North Carolina - 0405053 - I-5123 - Pavement Rehab - Strengthen pavement and improve ride quality</t>
  </si>
  <si>
    <t>North Carolina - 0431047 - U-4020 - Widen to Multi-lanes - Increase traffic carrying capacity and safety</t>
  </si>
  <si>
    <t>North Carolina - 0440006 - I-5114 - Replace Bonded Overlay - Strengthen pavement and improve ride quality</t>
  </si>
  <si>
    <t>North Carolina - 0440007 - I-5115 - Mill, resurface - Strengthen pavement and improve ride quality</t>
  </si>
  <si>
    <t>North Carolina - 0540016 - I-5116 - Mill, Resurface - Strengthen pavement and improve ride quality</t>
  </si>
  <si>
    <t>North Carolina - 0771192 - I-5103 - Pavement Rehabilitation - Strengthen pavement and improve ride quality</t>
  </si>
  <si>
    <t>North Carolina - 0852067 - I-5119 - Rehabilitate Pavement - Strengthen pavement and improve ride quality</t>
  </si>
  <si>
    <t>North Carolina - 0852068 - I-5121 - Mill and Resurface - Strengthen pavement and improve ride quality</t>
  </si>
  <si>
    <t>North Carolina - 0853195 - I-5117 - Mill and Resurface - Strengthen pavement and improve ride quality</t>
  </si>
  <si>
    <t>North Carolina - 1004039 - R-5135 - Widening, Resurfacing - Strengthen pavement, improve ride quality and safety</t>
  </si>
  <si>
    <t>North Carolina - 1222012 - B-4094 - Replace Bridge # 28
over Shingle Landing Creek. - To improve safety and load carrying capacity</t>
  </si>
  <si>
    <t>North Carolina - 1306020 - U-3303 - Widen to Multi-lanes - To improve safety and capacity</t>
  </si>
  <si>
    <t>North Carolina - 1357005 - U-3462 - Realign intersection to eliminate offset
(new location) - Improve safety and connectivity</t>
  </si>
  <si>
    <t>North Carolina - 1393004 - B-4071 - Replace Bridge - To improve safety and load carrying capacity</t>
  </si>
  <si>
    <t>North Carolina - 1542009 - U-3300B - Two Lanes, some New Location - Improve safety and connectivity</t>
  </si>
  <si>
    <t>North Carolina - 1611007 - R-2201 - Widen to multi lanes and reconstruct
interchange at US 52 - Increase capacity and safety</t>
  </si>
  <si>
    <t>North Carolina - 1674005 - U-5027 - Widen, Resurface and Improve - To improve pavement condition, safety and capacity</t>
  </si>
  <si>
    <t>North Carolina - 1923009 - U-3334A - Two Lanes, some New Location - Provide another flood free crossing of the Neuse River, provide antoher east-west thoroughfare in Smithfield, and improve access between north and west Smithfield.</t>
  </si>
  <si>
    <t>North Carolina - TBD - EB-4829 - Construct section of Neuse River Greenway - Improve access and safety for pedestrians and bicyclists</t>
  </si>
  <si>
    <t>North Carolina - TBD - K-3804 - landscaping - Strengthen the aesthetic, and environmental aspects of the rest area</t>
  </si>
  <si>
    <t>North Carolina - TBD - R-4436 AC - Saltwater Stormwater Wetland in Manteo - Stormwater runoff mgmt</t>
  </si>
  <si>
    <t>North Carolina - TBD - EB-5118 - Statewide Bike and Pedestrian Facility Development - Improve safety &amp; connectivity for pedestrians and bicyclists</t>
  </si>
  <si>
    <t>North Carolina - TBD - ER-5100 - Roadside Environmental Projects and Tree Plantings - Strengthen the aesthetic, and environmental aspects of the roadway</t>
  </si>
  <si>
    <t>North Dakota - 0009030 - Off-System Bridge - Maple River, 6 miles East &amp; 6 miles south of Alice - APPROX. 0.047 MILES OF Structure - 11 - Bridge Replacement, no added capacity</t>
  </si>
  <si>
    <t>North Dakota - 0221069 - CMC 221 - From10 Miles South of Valley City, N - APPROX. 9.607 MILES OF Microsurfacing - 6 - 4R; Maintenance Restoration &amp; Rehabilitation</t>
  </si>
  <si>
    <t>North Dakota - 0520055 - CMC 0520 - From the Souris River, E - APPROX. 4.56 MILES OF Microsurfacing - 6 - 4R; Maintenance Restoration &amp; Rehabilitation</t>
  </si>
  <si>
    <t>North Dakota - 0918055 - CMC 0918 - From 8 Miles West of ND 18, E - APPROX. 8.039 MILES OF Overlay - 6 - 4R; Maintenance Restoration &amp; Rehabilitation</t>
  </si>
  <si>
    <t>North Dakota - 1017061 - CMC 1017 - From ND 5, N to Wales - APPROX. 8.966 MILES OF Chip seal - 6 - 4R; Maintenance Restoration &amp; Rehabilitation</t>
  </si>
  <si>
    <t>North Dakota - 1112062 - CMC 1112 - From 16 Miles West of Oakes, E - APPROX. 15.226 MILES OF Microsurfacing - 6 - 4R; Maintenance Restoration &amp; Rehabilitation</t>
  </si>
  <si>
    <t>North Dakota - 1249059 - CMC 1249 - From 9 &amp; 18 Miles South of Noonan, N - APPROX. 6.127 MILES OF Chip seal - 6 - 4R; Maintenance Restoration &amp; Rehabilitation</t>
  </si>
  <si>
    <t>North Dakota - 2013028 - ND  13 - FROM JCT 30 E TO E JCT 56  - APPROX. 19.7632 MILES OF Thin Overlay  - 6 - 4R; Maintenance Restoration &amp; Rehabilitation</t>
  </si>
  <si>
    <t>North Dakota - 2215054 - CMC 2215 - From 5 Miles South of ND 36, N - APPROX. 5.17 MILES OF HBP - 6 - 4R; Maintenance Restoration &amp; Rehabilitation</t>
  </si>
  <si>
    <t>North Dakota - 2281034 - US  281 - FROM EDGELEY TO 1.345 MI N JCT 46  - APPROX. 20.3331 MILES OF Slurry Seal  - 6 - 4R; Maintenance Restoration &amp; Rehabilitation</t>
  </si>
  <si>
    <t>North Dakota - 2511055 - CMC 2511 - From 7 Miles North of Granville, N - APPROX. 5.006 MILES OF Microsurfacing - 6 - 4R; Maintenance Restoration &amp; Rehabilitation</t>
  </si>
  <si>
    <t>North Dakota - 2755053 - CMC 2755 - From 4.5 Miles North of Keene, N - APPROX. 6.275 MILES OF HBP - 6 - 4R; Maintenance Restoration &amp; Rehabilitation</t>
  </si>
  <si>
    <t>North Dakota - 3204064 - CMC 3204 - From ND 1, E - APPROX. 9.993 MILES OF Chip seal - 6 - 4R; Maintenance Restoration &amp; Rehabilitation</t>
  </si>
  <si>
    <t>North Dakota - 3521058 - CMC 3521 - City of Rugby - APPROX. 2.807 MILES OF Chip seal - 6 - 4R; Maintenance Restoration &amp; Rehabilitation</t>
  </si>
  <si>
    <t>North Dakota - 3521059 - CMC 3521 - City of Rugby  CMC 3521 Spur - APPROX. 1.116 MILES OF Chip seal - 6 - 4R; Maintenance Restoration &amp; Rehabilitation</t>
  </si>
  <si>
    <t>North Dakota - 3705055 - CMC 3705 - 8 miles south of ND 46, N - APPROX. 8.022 MILES OF Chip seal - 6 - 4R; Maintenance Restoration &amp; Rehabilitation</t>
  </si>
  <si>
    <t>North Dakota - 4006060 - CMC 4006 - From 5.7 Miles West of St. John, E - APPROX. 5.667 MILES OF HBP - 6 - 4R; Maintenance Restoration &amp; Rehabilitation</t>
  </si>
  <si>
    <t>North Dakota - 4023009 - ND  23 - FROM JCT 8 E TO MAKOTI  - APPROX. 24.3023 MILES OF Thin Overlay - 6 - 4R; Maintenance Restoration &amp; Rehabilitation</t>
  </si>
  <si>
    <t>North Dakota - 4023010 - ND  23 - FROM MAKOTI E TO JCT US 83  - APPROX. 24.8697 MILES OF Thin Overlay - 6 - 4R; Maintenance Restoration &amp; Rehabilitation</t>
  </si>
  <si>
    <t>North Dakota - 4037012 - ND  37 - FROM JCT 23-PARSHALL-S TO 1 MI W ND 1804  - APPROX. 15.693 MILES OF Thin Overlay - 6 - 4R; Maintenance Restoration &amp; Rehabilitation</t>
  </si>
  <si>
    <t>North Dakota - 4037013 - ND  37 - FROM 1 MI W JCT 1804 E &amp; S TO EMMET COR  - APPROX. 28.1129 MILES OF Thin Overlay - 6 - 4R; Maintenance Restoration &amp; Rehabilitation</t>
  </si>
  <si>
    <t>North Dakota - 4083053 - US 83 - FROM NEAR JCT 37 N TO 0.6 MI N MAX-SB - APPROX. 13.4 MILES OF GRADE AGGREGATE BASE - 6 - 4R; Maintenance Restoration &amp; Rehabilitation</t>
  </si>
  <si>
    <t>North Dakota - 4718058 - CMC 4718 - From Buchanan, E - APPROX. 7.141 MILES OF Chip seal - 6 - 4R; Maintenance Restoration &amp; Rehabilitation</t>
  </si>
  <si>
    <t>North Dakota - 4718059 - CMC 4718 - From ND 20, E - APPROX. 8.01 MILES OF Chip seal - 6 - 4R; Maintenance Restoration &amp; Rehabilitation</t>
  </si>
  <si>
    <t>North Dakota - 5000009 - CMC 5018 &amp; 5047 - County Wide - APPROX. 12.494 MILES OF Chip seal - 6 - 4R; Maintenance Restoration &amp; Rehabilitation</t>
  </si>
  <si>
    <t>North Dakota - 5094045 - I 94 - FROM Youngmans Butte to near Eagles Nest - APPROX. 12.89 MILES OF PCC Paving - 6 - 4R; Maintenance Restoration &amp; Rehabilitation</t>
  </si>
  <si>
    <t>North Dakota - 5094067 - I  94 - FROM FRYBURG TO BELFIELD  - APPROX. 7.1751 MILES OF Slurry Seal  - 6 - 4R; Maintenance Restoration &amp; Rehabilitation</t>
  </si>
  <si>
    <t>North Dakota - 5351053 - CMC 5351 - FROM From 4 Miles South of US 2, N - APPROX. 3.968 MILES OF HBP - 6 - 4R; Maintenance Restoration &amp; Rehabilitation</t>
  </si>
  <si>
    <t>North Dakota - 6986087 - Grand Forks - Intersection of 47th Ave S and Washington Street - APPROX. 0.06 MILES OF Traffic Signal - 6 - 4R; Maintenance Restoration &amp; Rehabilitation</t>
  </si>
  <si>
    <t>North Dakota - 7023027 - ND  23 - FROM WATFORD CITY EAST TO JCT 73  - APPROX. 16.4088 MILES OF Hot Bit Pave  - 6 - 4R; Maintenance Restoration &amp; Rehabilitation</t>
  </si>
  <si>
    <t>North Dakota - 7023029 - ND  23 - FROM JCT 73 N&amp;E TO RESERVATION BOUNDARY  - APPROX. 19.2917 MILES OF Thin Overlay  - 6 - 4R; Maintenance Restoration &amp; Rehabilitation</t>
  </si>
  <si>
    <t>North Dakota - 7804034 - ND  1804 - FROM BEAVER CREEK W TO E BN OVERPASS  - APPROX. 28.8011 MILES OF Thin Overlay  - 6 - 4R; Maintenance Restoration &amp; Rehabilitation</t>
  </si>
  <si>
    <t>North Dakota - 8029099 - I  29 - FROM ND 13 N TO CHRISTINE INTERCHANGE  - APPROX. 21.5657 MILES OF CPR  - 6 - 4R; Maintenance Restoration &amp; Rehabilitation</t>
  </si>
  <si>
    <t>North Dakota - 8029104 - I  29 - FROM ND 13 N TO CHRISTINE INTR  - APPROX. 21.5629 MILES OF CPR  - 6 - 4R; Maintenance Restoration &amp; Rehabilitation</t>
  </si>
  <si>
    <t>Ohio -  - BRO SR 221 0.00 Stimulus - It is proposed to overlay the existing asphalt surface w/asphalt concrete in order to preserve and maintain the existing roadway. - 4R Maintenance - Resurfacing</t>
  </si>
  <si>
    <t>Ohio - 1601002 - WAS CR 9 8.550 - Full depth pavement restoration, guardrail and pavement marking.  CR 9 8.55-10.89.  Includes Forest Highway Funds.   Federal Project Number for this Project is OH PFH 16-1(002).  ARRA ID 8439 - 4R Maintenance - Restoration &amp; Rehabilitation</t>
  </si>
  <si>
    <t>Ohio - E032244 - CUY SR 252 00.05 - Construct a grade separation at Columbia Road (SR-252) and the CSX RailroadCompany tracks in the City of Olmsted Falls.SAFETEA-LU Earmark(NEW BRIDGE, SFN 1810391) - Bridge - New Construction</t>
  </si>
  <si>
    <t>Ohio - E033177 - LAK WILLOWICK SIGNALS - UPGRADE &amp; INTERCONNECT THE TRAFFIC SIGNAL SYSTEM @ APPROX. 15 LOCATIONS ALONG LAKESHORE BLVD, VINE ST, &amp; E.305TH STREET IN WILLOWICK. - Safety</t>
  </si>
  <si>
    <t>Ohio - E036720 - CUY West 77th STREET - Major rehabilitation of the West 77th Street bridge over NS RR and GCRTA located between Franklin Avenue and Madison Avenue in the City of Cleveland.  * SFY 2010 Municipal Bridge Program. - Bridge Replacement - No Added Capacity</t>
  </si>
  <si>
    <t>Ohio - E040008 - MIA IR 75 0.00 - PLANE AND RESURFACE THE EXISTING ROADWAY WITH ASPHALT CONCRETE AND OTHER ROADWAY RELATED ITEMS. - 4R Maintenance - Resurfacing</t>
  </si>
  <si>
    <t>Ohio - E040571 - HAN IR 75 22.42 - Minor Rehabilitation Of IR75, Grind And Pave From North Of The CR109 Jct. To The Wood County Line. - 4R Maintenance - Resurfacing</t>
  </si>
  <si>
    <t>Ohio - E040577 - HAR SR 37/53 0.00/1.92 - Resurfacing on SR37 and SR53.  Includes resurfacing in the Village of Forrest. - 4R Maintenance - Resurfacing</t>
  </si>
  <si>
    <t>Nebraska - 1365111 - Gilead East &amp; West - Resurf. - 4R Resurfacing</t>
  </si>
  <si>
    <t>Nebraska - 1366116 - Beatrice West - Resurf., S. Shld. - 4R Resurfacing</t>
  </si>
  <si>
    <t>Nebraska - 1366118 - Gilead East - Resurf. - 4R Resurfacing</t>
  </si>
  <si>
    <t>Nebraska - 1367122 - Brownville Bridge                        - Br. Repair - Bridge Rehabilitation, No Added Capacity</t>
  </si>
  <si>
    <t>Nebraska - 2280005 - O'Neill East - Culv. - 4R Reconstruction, No Added Capacity</t>
  </si>
  <si>
    <t>Nebraska - 3340007 - Waverly Southeast                        - Br. - Bridge Replacement, No Added Capacity</t>
  </si>
  <si>
    <t>Nebraska - 3854129 - L-7E North - Resurf., S. Shld. - 4R Resurfacing</t>
  </si>
  <si>
    <t>Nebraska - 4809776 - SB US-75 over 30th St. Exit, Omaha        - Br. - Bridge Replacement, No Added Capacity</t>
  </si>
  <si>
    <t>Nebraska - 4809777 - WB Br. over 24th St., Omaha                - Br. - Bridge Replacement, No Added Capacity</t>
  </si>
  <si>
    <t>Nebraska - 4809778 - I-480 WB / US-75 SB Interchange          - Gr., Culv., Surf., Br. Removal - 4R Reconstruction, Added Capacity</t>
  </si>
  <si>
    <t>Nebraska - 4809787 - SB US-75 over Burt &amp; Cuming, Omaha       - Br. - Bridge Replacement, No Added Capacity</t>
  </si>
  <si>
    <t>Nebraska - 5254009 - Superior St. Bridge, Lincoln - Br. Repair - Bridge Rehabilitation, No Added Capacity</t>
  </si>
  <si>
    <t>Nebraska - S18B104 - Edgar Spur - Gr., Culv., Resurf. - 4R Resurfacing</t>
  </si>
  <si>
    <t xml:space="preserve">Nevada - 0003115 - Nevada Way, Wyoming St. and Utah St. - Pulverise and Pave - Local Preservation Project </t>
  </si>
  <si>
    <t xml:space="preserve">Nevada - 0003117 - Pecos Rd. and Lake Mead Blvd. - Resurface with Upgrade ADA Compliance - Local Preservation Project </t>
  </si>
  <si>
    <t xml:space="preserve">Nevada - 0003118 - American Pacific from Stephanie St. to Gibson Rd. - Roadway Rehabilitation - Local Preservation Project </t>
  </si>
  <si>
    <t xml:space="preserve">Nevada - 0003119 - Lamb Blvd. from Charleston Blvd. to Owens Ave. - 1" Inch Mill with Ultra-thin Asphalt Concrete Surface Course and ADA upgrades - Local Preservation Project </t>
  </si>
  <si>
    <t xml:space="preserve">Nevada - 0003120 - Alexander Rd. from Cimarron Rd. to US95 - 1" Inch Mill with Ultra-thin Asphalt Concrete Surface Course and ADA upgrades - Local Preservation Project </t>
  </si>
  <si>
    <t xml:space="preserve">Nevada - 0003121 - Durango Rd. from Cheyenne Rd. to Alexander Rd.  - 1" Inch Mill with Ultra-thin Asphalt Concrete Surface Course and ADA upgrades - Local Preservation Project </t>
  </si>
  <si>
    <t xml:space="preserve">Nevada - 0003122 - Hills Center Dr. from Village Center Circle to Lake Mead - 1" Inch Mill with Ultra-thin Asphalt Concrete Surface Course and ADA upgrades - Local Preservation Project </t>
  </si>
  <si>
    <t xml:space="preserve">Nevada - 0003123 - Green Valley from Horizon Ridge Pkwy to UPRR - Roadway Rehabilitation - Local Preservation Project </t>
  </si>
  <si>
    <t xml:space="preserve">Nevada - 0003124 - Volunteer Blvd from Executive Airport Entry to Anthern Boundary - Roadway Rehabilitation - Local Preservation Project </t>
  </si>
  <si>
    <t xml:space="preserve">Nevada - 0003125 - Pecos Rd., Desert Inn Rd., Jones Blvd. and Hacienda - Pulverise and Pave - Local Preservation Project </t>
  </si>
  <si>
    <t>Nevada - 0003126 - Hillside Dr. from Sandhill Blvd. to Arizona State Line and Hafen from Abbott Wash to Town Wash - 2" Inch Milling and 3" Inch Overlay - Reconstruct of residential driveways and Upgrade to ADA Compliance</t>
  </si>
  <si>
    <t xml:space="preserve">Nevada - 0003127 - Stewart Ave. Phase II from Las Vegas Blvd. to Main St.  - Pavement Rehabilitation and Utility Upgrades - Local Preservation Project </t>
  </si>
  <si>
    <t xml:space="preserve">Nevada - 0003129 - Sandhill Rd. and Paradise Rd. - Pulverise and Pave - Local Preservation Project </t>
  </si>
  <si>
    <t xml:space="preserve">Nevada - 0003130 - Lamb Blvd., Twain Ave., Paradise Rd. and Jones Blvd.  - 5/8" Inch Mill with 5/8" Inch Ultra-thin Asphalt Concrete Surface Course or Mill and Slurry - Local Preservation Project </t>
  </si>
  <si>
    <t>Nevada - 0013019 - (US95/SR289) FR HU20 to Winnemucca Blvd. - Cold in Place Recycle - Local Preservation Project on the National Highway System</t>
  </si>
  <si>
    <t>Nevada - 0032071 - Virginia &amp; Truckee Railroad from near the Bertagnolli pit to CC/LY County Line. Phase III - Continuation of Rail Line for Historic Rail Road - Local Enhancement Project</t>
  </si>
  <si>
    <t>Nevada - 0152038 - I-15 from .369 MN of East Mesa  Intg. To 1.033 MW of the Bunkerville Intg. from 1.033 MW of Bunkerville Intg. To 1.889 MS of West Mesquite Intg. - Overlay Plantmix Bituminous Surface - Local Preservation Project on National Highway System</t>
  </si>
  <si>
    <t>Nevada - 0289001 - (US95/SR289) from Melarkey to Junction of I-80   - Cold in Place Recycle - Local Preservation Project on the National Highway System</t>
  </si>
  <si>
    <t>Nevada - 0318013 - SR 318, Sunnyside Cutoff, from 18.5 MS of the LN/NY County Line to the LN/NY County Line - Overlay Plantmis Bituminous Surface - Local Preservation Project on National Highway System</t>
  </si>
  <si>
    <t>Nevada - 0802052 - I-80 W. of Rye Patch Intg. To E. of Humboldt Intg - Overlay Plantmix Bituminous Surface - Local Preservation Project on Interstate 80 System</t>
  </si>
  <si>
    <t>Nevada - 0803059 - I-80 in Lander County from 1.10 ME of the HU/LA County Line to 3.4 ME of HU/LA County Line - Overlay Plantmix Bituminous Surface - Local Preservation Project on National Highway System</t>
  </si>
  <si>
    <t>Nevada - 0935006 - US93 11.07 MS to 5.60 MN of Elko Street in Contact, NV - Overlay Plantmix Bituminous Surface - Local Preservation Project on National Highway System</t>
  </si>
  <si>
    <t>Nevada - 0935021 - US 93 at 10.0 MN of Wells, NV - Construct a Wildlife Overpass - Local Safety Project on National Highway System</t>
  </si>
  <si>
    <t>Nevada - 0952054 - US 95 from 0.737 MN of SR157, Charleston Park Road. then 0.899 MN of SR157, Charleston Park Road to 7.716 MN of SR156, Lee Canyon Road - Overlay Plantmix Bituminous Surface - Local Preservation Project on National Highway System</t>
  </si>
  <si>
    <t>Nevada - 0952055 - US 95 Landscaping from Martin Luther King Blvd. to Rainbow Blvd - Various landscaping and aesthetic proejct on US95 in Clark County, NV. - Landscaping project on US95 National Highway System Corridor.</t>
  </si>
  <si>
    <t>Nevada - 0956007 - (US95/SR289) from Potato Rd. to Melarkey - Cold in Place Recycle - Local Preservation Project on the National Highway System</t>
  </si>
  <si>
    <t>Nevada - 0956008 - (US95/SR289) US95 from Roadside Park (RP HU52) to 5.29 MN of Winnemucca Roadside Park - Cold in Place Recycle - Local Preservation Project on the National Highway System</t>
  </si>
  <si>
    <t>Nevada - TBD - Boulder Hwy. ACE - Construct Bus Rapid Transit from Horizon Way to Downtown Las Vegas - Construct Bus Rapid transit lanes and Shelters</t>
  </si>
  <si>
    <t>Nevada - TBD - I-580/US395 at Meadowood Mall Way. - Add SB off and NB on ramps, add frontage roads and extend Meadowood Mall Way to Kietzke Lane.  - Safety and Capacity</t>
  </si>
  <si>
    <t>Ohio - E070483 - UNI TR 99 0.24 - CEAO FUNDED BRIDGE REPLACEMENT PROJECT.UNI-TR99-0.24 (THOMPSON ROAD) OVER MILL CREEK. MILL CREEK TOWNSHIP. - Bridge Replacement - No Added Capacity</t>
  </si>
  <si>
    <t>Ohio - E070642 - GEA WASHINGTON STREET (A&amp;B) - Washington Street (A&amp;B) resurfacing project. - 4R Maintenance - Resurfacing</t>
  </si>
  <si>
    <t>Ohio - E070646 - GEA WILSON MILLS ROAD (A-C) - Wilson Mills Road (A-C) resurfacing project. - 4R Maintenance - Resurfacing</t>
  </si>
  <si>
    <t>Ohio - E070781 - DAR SR 571 20.67 - RESURFACE THE EXISTING ROADWAY WITH ASPHALT CONCRETE. - 4R Maintenance - Resurfacing</t>
  </si>
  <si>
    <t>Ohio - E070951 - GUE IR 77 00.00 - 3" mill &amp; fill with 1-3/4" intermediate and 1-1/4" surface and associated additional work on a portion of Interstate Route 77 in Guernsey County - 4R Maintenance - Resurfacing</t>
  </si>
  <si>
    <t>Ohio - E071111 - SUM IR 0271 7.56/09.30 Slope - Subsurface investigation of embankment slope failure along IR-271, southwest of Boston Heights in Summit County. - Other</t>
  </si>
  <si>
    <t>Ohio - E080129 - MED SR 0301 15.885 - REPLACE DEFICIENT 68' STRUCTURE (9.88) OVER RUDD CREEK** Selected Stimulus project ** - Reconstruction -  No Added Capacity</t>
  </si>
  <si>
    <t>Ohio - E080130 - LOR SR 0083 10.32 - REPLACE DEFICIENT 38' STRUCTURE OVER CARPENTER DITCH** Selected Stimulus project ** - Bridge Replacement - No Added Capacity</t>
  </si>
  <si>
    <t>Ohio - E080278 - LOR CR 0057 03.05 (Russia Rd) - mill and fill - 4R Maintenance - Resurfacing</t>
  </si>
  <si>
    <t>Ohio - E080298 - CUY BAINBRIDGE ROAD - The project consist of reconstructing approximately 2.44 miles of Bainbridge Road within the City of Solon. The work includes a new flexible pavement, integral bike lanes, new curb and a new closed drainage system. - Reconstruction -  No Added Capacity</t>
  </si>
  <si>
    <t>Ohio - E080519 - MIA GR. MIA. BW Connection SOUTH - CONSTRUCT A MISSING LINK ON THE RIVER CORRIDOR BIKEWAY IN MIAMI COUNTY.  PE AND SOME RW UNDER PID 77342. - Facilities for Pedestrians &amp; Bicycles</t>
  </si>
  <si>
    <t>Ohio - E080582 - SHE SR 47 0.87 - Replace deficient (9-ft x 5-ft) bridge-type concrete culvert with a 4-sided precast concrete box. - Reconstruction -  No Added Capacity</t>
  </si>
  <si>
    <t>Ohio - E080587 - CAR SR 39 23.410 - general system resurfacing.  ARRA ODOT Tracking ID is 5985. - 4R Maintenance - Resurfacing</t>
  </si>
  <si>
    <t>Ohio - E080683 - LOR SR 0611 05.66 (Colorado Ave) - UPGRADE SR611 TO THREE LANES TO PROVIDE ADEQUATE CAPACITY INCL 4' PAVED SHOULDER - Bridge Replacement - Added Capacity</t>
  </si>
  <si>
    <t>Ohio - E080699 - ERI SR 0061 01.89 - REPLACE TWIN 10 FT CMP ARCH OVER OLD WOMANS CREEK** Selected Stimulus project ** - Reconstruction -  No Added Capacity</t>
  </si>
  <si>
    <t>Ohio - E080712 - HAS SR 9 9.380 - HAS-9- B-3/4 Str. O.L. (3 ") with repairs - HAS-799- B8- Low Vol. OL (1 3/4") w/ chip seal  and up to 5% repair.  ARRA ODOT Tracking ID is 5715. - 4R Maintenance - Resurfacing</t>
  </si>
  <si>
    <t>Ohio - E080747 - DAR US 36 16.58 - Perform a hill cut on US 36 to improve intersection sight distance to meet sight distance requirements for a 55 mph roadway, per L&amp;D Manual.2008 Safety Application Approved - Safety</t>
  </si>
  <si>
    <t>Ohio - E080790 - MEG SR 7 11.350 - Two-Lane resurfacing project using a double-microsurfacing treatment.  MEG 7 11.35-18.64. ARRA ID 5769 - 4R Maintenance - Resurfacing</t>
  </si>
  <si>
    <t>Ohio - E080796 - WYA US 23 6.69 - Grind and pave US 23 on both mainline and shoulders - 4R Maintenance - Resurfacing</t>
  </si>
  <si>
    <t>Ohio - E080895 - STA IR 0077 08.40 - Rehabilitation of 10 mainline structures to pave the roadway  between the structures. - Bridge Rehabilitation - No Added Capacity</t>
  </si>
  <si>
    <t>Ohio - E081064 - BUT SR 4B 1.90 (Phase 3) - Construct Superstreet Intesection at Tylersville Road and SR 4B and associated widening of SR 4B with tapers. - Reconstruction -  Added Capacity</t>
  </si>
  <si>
    <t>Ohio - E090118 - STA SR 0800 00.00 - Resurfacing. - 4R Maintenance - Resurfacing</t>
  </si>
  <si>
    <t>Ohio - E090320 - CLI US 22 7.44 - STIMULUS PROJECT FOR THE CITY OF WILMINGTON.  RESURFACING, SIDEWALK, and CURB/GUTTER ON US 22 (Main St) FROM JUST EAST OF DANA (SLM 7.44) TO THE INTERSECTION OF WALL ST (9.35) AND ON US22D (Locust St) FROM MULBERRY ST (SLM 0.96) TO THE INTERSECTION OF WAL - 4R Maintenance - Resurfacing</t>
  </si>
  <si>
    <t>Ohio - E090325 - STA US 0062 04.04 - Resurfacing. - 4R Maintenance - Resurfacing, Bridge Rehabilitation - No Added Capacity</t>
  </si>
  <si>
    <t>Ohio - E090387 - VAN/PAU SR 49 19.83/0.00 - 2-LANE RESURFACING IN VAN WERT AND PAULDING COUNTIES. - 4R Maintenance - Resurfacing</t>
  </si>
  <si>
    <t>Ohio - E090546 - CUY IR 090 15.24L New Bridge - CUY IR 090 Innerbelt Bridge - Stimulus ProjectDesign-build project to build a new westbound I-90 structure over the Cuyahoga River Valley in Cleveland north of the existing structure.  Work will include all approach pavement - Bridge - New Construction, Landscaping &amp; Other Scenic Beautification, New Construction, Reconstruction -  Added Capacity</t>
  </si>
  <si>
    <t>Oklahoma - STIM001 - IM -STIM (001) - I-40: FR MILE POST 281.67 TO 288.22 - Grade,Draining,Bridge &amp; Surface</t>
  </si>
  <si>
    <t>Oklahoma - STIM008 - NH -STIM (008) - US-271: FR SH-112 WEST TO SH-9A (4 LN DIVIDED) REPLACE BR &amp; REHB EXISTING LANES - Grade,Draining,Bridge &amp; Surface</t>
  </si>
  <si>
    <t>Oklahoma - STIM009 - NH -STIM (009) - SH-3: FROM 0.33 MI WEST OF THE PUSHMATAHA C/L EAST 1.82 MI - Grade, Drain &amp; Surface</t>
  </si>
  <si>
    <t>Oklahoma - STIM010 - IM -STIM (010) - I-35: FROM SH-29, NORTH 6.57 MI TO SH-19(MP 66.19 TO MP 72.76) - Pavement Rehabilitation</t>
  </si>
  <si>
    <t>Oklahoma - STIM011 - IM -STIM (011) - I-40: FROM 4.0 MI EAST OF SH 99, EAST 2.47 MI(MP 204.22 TO MP 206.69) - Pavement Rehabilitation</t>
  </si>
  <si>
    <t>Oklahoma - STIM013 - IM -STIM (013) - I-44: FROM US-62 (END OF HE BAILEY TP), NORTH 7.5 MI(MP 106.92 TO MP 114.42) - Reconstruct-No Added Lanes</t>
  </si>
  <si>
    <t>Oklahoma - STIM015 - IM -STIM (015) - I-40: FROM FROM MILE MARKER 132 TO MILE MARKER 136(PAVE &amp; BR REHAB) - Pavement Rehabilitation</t>
  </si>
  <si>
    <t>Oklahoma - STIM019 - IM -STIM (019) - I-35 BEGINNING AT MILEPOST 224.43 &amp; EXTENDING NORTH TO MILEPOST 229.33 - Reconstruct-No Added Lanes</t>
  </si>
  <si>
    <t>Oklahoma - STIM024 - IM -STIM (024) - I-40: RESURFACE FROM MILEPOST 25 TO 33 - Pavement Rehabilitation</t>
  </si>
  <si>
    <t>Oklahoma - STIM028 - NH -STIM (028) - US-412: FROM 0.12 MI EAST OF US-54, EAST 7.3 MI - Resurface</t>
  </si>
  <si>
    <t>Oklahoma - STIM031 - NH -STIM (031) - US 64: FROM 7.5 MI EAST OF SH-56 EXTEND EAST 8.0 MILES (ADD ALTERNATE) - Pavement Rehabilitation</t>
  </si>
  <si>
    <t>Oklahoma - STIM033 - NH -STIM (033) - US 64: FROM THE TX CO LN, EXTEND EAST 4.5 MILES - Pavement Rehabilitation</t>
  </si>
  <si>
    <t>Oklahoma - STIM034 - STP -STIM (034) - US-283: OVER TWENTYFIVE MILE CREEK, 0.5 MILES NORTH OF JCT SH-15 - Bridge &amp; Approaches</t>
  </si>
  <si>
    <t>Oklahoma - STIM037 - STP -STIM (037) - SH-7: OVER BEAVER CR, 2.4 MI WEST OF THE COMANCHE/STEPHENS C/L(1.6 MI EAST OF SH 65) - Bridge &amp; Approaches</t>
  </si>
  <si>
    <t>Oklahoma - STIM038 - STP -STIM (038) - US-70: OVER RED OAK CR. APPROX. 1.8 MI. E. OF THE JEFFERSON C/L.(RDY= 09247(15) - Bridge &amp; Approaches</t>
  </si>
  <si>
    <t>Oklahoma - STIM039 - NH -STIM (039) - US-81: INTERCHANGE @ BOIS D'ARC AVE. - Interchange</t>
  </si>
  <si>
    <t>Oklahoma - STIM040 - STP -STIM (040) - US-70 BEG @ JEFFERSON C/L &amp; EXTENDING EAST 3.08 MILEBR=09247(14) - Grade, Drain &amp; Surface</t>
  </si>
  <si>
    <t>Oklahoma - STIM047 - IM -STIM (047) - I-244 FROM US-75 INTERCHANGE NORTH TO THE US-64 INTERCHANGE IN TULSA(N.B. LANES OF WEST LEG OF IDL)(DEL FR 03-09, ADD TO ??-??; AS PER O.E.) - Reconstruct-No Added Lanes</t>
  </si>
  <si>
    <t>Oklahoma - STIM048 - IM -STIM (048) - I-244 FROM US-75 INTERCHANGE NORTH TO THE US-64 INTERCHANGE IN TULSA(S.B. LANES OF WEST LEG OF IDL)(DEL FR 03-09, ADD TO ??-??; AS PER O.E.) - Reconstruct-No Added Lanes</t>
  </si>
  <si>
    <t>Oklahoma - STIM049 - IM -STIM (049) - I-244 FROM US-64 INTERCHANGE EAST TO THE US-75 INTERCHANGE IN TULSA(E.B. LANES OF NORTH LEG OF IDL)(DEL FR 03-09, ADD TO ??-??; AS PER O.E.) - Reconstruct-No Added Lanes</t>
  </si>
  <si>
    <t>Oklahoma - STIM050 - IM -STIM (050) - I-244 FROM US-64 INTERCHANGE EAST TO THE US-75 INTERCHANGE IN TULSA(W.B. LANES OF NORTH LEG OF IDL)(DEL FR 03-09, ADD TO ??-??; AS PER O.E.) - Reconstruct-No Added Lanes</t>
  </si>
  <si>
    <t>Oklahoma - STIM061 - STP -STIM (061) - SH-151 OVER SH-51 &amp; OVER SL&amp;SF RR APPROX 1.5 MI EAST OF THE CREEK C/L - Bridge &amp; Approaches</t>
  </si>
  <si>
    <t>Oklahoma - STIM062 - NH -STIM (062) - US-169 BEGIN APPROX 6.0 MILE SOUTH OF THE KANSAS S/L &amp; EXT NORTH 6.0 MILETO THE KANSAS S/L. - Pavement Rehabilitation</t>
  </si>
  <si>
    <t>Oklahoma - STIM063 - STP -STIM (063) 3R - US-281: BEGIN 4.5 MILES NORTH OF THE WOODS/MAJOR COUTY LINE AND EXTENDSOUTH 3.7 MILES. - Resurface</t>
  </si>
  <si>
    <t>Oklahoma - STIM065 - NH -STIM (065) 3R - US-54: BEGIN APPROX 9.8 MILES NE OF THE TX ST LN, EXTEND NE 1.6 MILES (GOODWELL CITY LIMITS) - Resurface</t>
  </si>
  <si>
    <t>Oklahoma - STIM066 - NH -STIM (066) 3R - US-54: BEGIN APPROX 11.4 MILES NE OF THE TX ST LN, EXTEND NE 7.0 MILES (SOUTHBOUND LANES ONLY) - Resurface</t>
  </si>
  <si>
    <t>Oklahoma - STIM067 - STP -STIM (067) 3R - SH-45: BEGIN 4.6 MILES EAST OF THE US-281 JCT., EXTEND EAST 3.5 MILES - Resurface</t>
  </si>
  <si>
    <t>Oklahoma - STIM069 - NH -STIM (069) 3R - US-183: FROM 0.33 MI NORTH OF THE SH-33 EAST JCT, EXTEND NORTH 5.96 MI - Resurface</t>
  </si>
  <si>
    <t>Oklahoma - STIM070 - NH -STIM (070) 3R - US-183: BEGIN 0.17 MILE NORTH OF THE SH-47 EAST JCT AND EXTEND NORTH 4.66MILES. (INCLUDES 2 ADD ALTERNATES) - Resurface</t>
  </si>
  <si>
    <t>Oklahoma - STIM071 - NH -STIM (071) 3R - US-62: BEGIN 2.37 MILES EAST OF THE US-283 JCT AND EXTEND EAST 7.7 MILES.(WEST BOUND LANES ONLY) - Resurface</t>
  </si>
  <si>
    <t>Oklahoma - STIM086 - NH -STIM (086) 3R - US-62: BEGIN AT THE TILLMAN/JACKSON COUNTY LINE AND EXTEND EAST 3.92 MILES.(WEST BOUND LANES ONLY) - Resurface</t>
  </si>
  <si>
    <t>Oklahoma - STIM087 - NH -STIM (087) 3R - US-62: BEGIN 3.92 MILES EAST OF THE TILLMAN/JACKSON COUNTY LINE AND EXTEND EAST (WEST BOUND LANES ONLY) - Resurface</t>
  </si>
  <si>
    <t>Oklahoma - STIM088 - NH -STIM (088) 3R - US-412 BEGIN MCCLELAN KERR NAVIGATION CHANNEL, EXTEND EAST APPOX. 5 MILESTO THE END OF ASHALT PAVING - Resurface</t>
  </si>
  <si>
    <t>Oklahoma - STIM093 - IM -STIM (093) 3R - I-40: FROM SEMINOLE C/L EXTEND EAST 8.0 MI. (ADD ALTERNATE) - Resurface</t>
  </si>
  <si>
    <t>Oklahoma - STIM095 - IM -STIM (095) 3R - I-40: FROM SH-18 EXTEND EAST 7.72 MI. TO SEMINOLE C/L - Resurface</t>
  </si>
  <si>
    <t>Oklahoma - STIM096 - IM -STIM (096) 3R - I-40: FROM POTTAWATOMIE C/L EXTEND EAST 6.46 MI. - Resurface</t>
  </si>
  <si>
    <t>Oklahoma - STIM120 - IM -STIM (120) 3R - I-35: BEGINNING AT THE CARTER C/L EXTEND N. 6.56 MILES - Resurface</t>
  </si>
  <si>
    <t>Oklahoma - STIM121 - NH -STIM (121) 3R - US-70: BEGINNING 2.67 MILES E. OF I-35, EXTEND E. 8.0 MILES - Resurface</t>
  </si>
  <si>
    <t>Oklahoma - STIM150 - NH -STIM (150) 3R - US-69 BEG APPROX 1.44 MILE NORTH OF SH-75W &amp; EXT NORTH APPROX 3.8 MILE.WITH 412 FOOT EXCEPTION FOR NORTH BOGGY RIVER BRIDGE, NORTHBOUND ONLY - Pavement Rehabilitation</t>
  </si>
  <si>
    <t>Oklahoma - STIM152 - NH -STIM (152) 3R - US-69 BEG APPROX 0.21 MI NORTH OF TEXAS S/L, EXTEND NORTH APPROX 5.26 MILE(NORTH &amp; SOUTHBOUND LANES) - Pavement Rehabilitation</t>
  </si>
  <si>
    <t>Oklahoma - STIM153 - IM -STIM (153) 3R - I-40 BEG @ MILE MARKER 108 &amp; EXTEND EAST TO MILE MARKER 115. - Resurface</t>
  </si>
  <si>
    <t>Oklahoma - STIM154 - IM -STIM (154) 3R - I-40 BEG @ MILE MARKER 115 &amp; EXTEND EAST APPROX 4.2 MILE(EAST &amp; WESTBOUND LANES) - Resurface</t>
  </si>
  <si>
    <t>Oklahoma - STIM156 - STP -STIM (156) 3R - SH-76 BEG @ THE CARTER C/L &amp; EXT NORTH APPROX 8.0 MILE TO SH-29. - Resurface</t>
  </si>
  <si>
    <t>Oklahoma - STIM157 - STP -STIM (157) 3R - SH-9 BEG APPROX 11.3 MILE EAST OF SH-2 &amp; EXTEND EAST APPROX 1.1 MILE. - Pavement Rehabilitation</t>
  </si>
  <si>
    <t>Oklahoma - STIM158 - STP -STIM (158) 3R - SH-2 BEG APPROX 14.3 MILE NORTH OF HASKELL C/L &amp; EXT NORTH APPROX 1.75 MILE - Pavement Rehabilitation</t>
  </si>
  <si>
    <t>Oklahoma - STIM159 - NH -STIM (159) 3R - US-75 BEG @ I-40 &amp; EXTEND NORTH APPROX 2.44 MILES - Pavement Rehabilitation</t>
  </si>
  <si>
    <t>Oklahoma - STIM163 - NH -STIM (163) 3R - US-69 BEG 0.5 MI NORTH OF SH-51 &amp; EXT NORTH 7.84 MILE TO THE MAYES C/L - Pavement Rehabilitation</t>
  </si>
  <si>
    <t>Oklahoma - STIM164 - NH -STIM (164) 3R - US-69 BEG 0.25 MI SOUTH OF SH-51 &amp; EXT NORTH 0.75 MILES - Pavement Rehabilitation</t>
  </si>
  <si>
    <t>Oklahoma - STIM169 - NH -STIM (169) - US 59 FROM SH 9 EXTEND NORTH 5 MILES - Grade,Draining,Bridge &amp; Surface</t>
  </si>
  <si>
    <t>Oklahoma - STIM172 - STP -STIM (172) 3R - US-270B BEG AT SH-48 &amp; EXT EAST 1.96 MILE TO US-270. - Pavement Rehabilitation</t>
  </si>
  <si>
    <t>Oklahoma - STIM173 - STP -STIM (173) 3R - SH-105 BEG @ US-177 &amp; EXT EAST APPROX 8.0 MILE T0 SH-18. - Resurface</t>
  </si>
  <si>
    <t>Oklahoma - STIM174 - STP -STIM (174) 3R - SH-18 BEG @ SH-105 &amp; EXT NORTH APPROX 5.0 MILE TO PAYNE C/L - Resurface</t>
  </si>
  <si>
    <t>Oklahoma - STIM175 - NH -STIM (175) 3R - US-69 BEG APPROX 4.5 MILE SOUTH OF THE CRAIG C/L &amp; EXT NORTH TO COUNTY LINE - Resurface</t>
  </si>
  <si>
    <t>Oklahoma - STIM176 - IM -STIM (176) 3R - I-35 BEG APPROX 1.2 MILE NORTH OF PAYNE C/L &amp; EXT NORTH APPROX 6.0 MILE(NORTH &amp; SOUTH BOUND LANES) - Resurface</t>
  </si>
  <si>
    <t>Oklahoma - STIM177 - IM -STIM (177) 3R - I-235 BEG @ NORTH END OF OKLA RIVER BR &amp; EXT NORTH APPROX 3.5 MILE TO NEWCONCRETE @ 36TH ST. (NORTH &amp; SOUTH BOUND LANES) - Pavement Rehabilitation</t>
  </si>
  <si>
    <t>Oklahoma - STIM178 - NH -STIM (178) 3R - US-69 BEG @ ATOKA C/L &amp; EXT NORTH APPROX 3.0 MILE. NORTH BOUND - Pavement Rehabilitation</t>
  </si>
  <si>
    <t>Oklahoma - STIM179 - NH -STIM (179) 3R - US-69 BEG APPROX 0.3 MI N OF ATOKA C/L &amp; EXT N APPROX 4.65 MI(SOUTHBND LNS)US-69 BEG APPROX 3.08 MI N OF ATOKA C/L, EXT N APPROX 1.05 MI(NORTHBND LNS) - Pavement Rehabilitation</t>
  </si>
  <si>
    <t>Oklahoma - STIM180 - STP -STIM (180) 3R - SH-266 BEG @ SH-167 &amp; EXT EAST APPROX 6.0 MILE. - Resurface</t>
  </si>
  <si>
    <t>Oklahoma - STIM181 - STP -STIM (181) 3R - SH-56 BEG APPROX. 5.1 MILE EAST OF SH-99 &amp; EXTEND EAST APPROX 4.8 MILE - Resurface</t>
  </si>
  <si>
    <t>Oklahoma - STIM182 - STP -STIM (182) 3R - US-183/US-70 BEG APPROX 8.0 MILE NORTH OF TEXAS S/L &amp; EXT NORTH APPROX4.0 MILE TO SOUTH EDGE OF FREDERICK. - Resurface</t>
  </si>
  <si>
    <t>Oklahoma - STIM183 - BRO -STIM (183) CO - County Bridge: Over Chouteau Creek, approximately 0.3 miles south and 2.3 miles east of Chouteau - Bridge &amp; Approaches</t>
  </si>
  <si>
    <t>Oklahoma - STIM184 - BRO -STIM (184) CO - County Bridge: Over Brushy Creek approximately 2.2 miles south and 2.5 miles west of the US-412/US-69 junction - Bridge &amp; Approaches</t>
  </si>
  <si>
    <t>Oklahoma - STIM185 - BRO -STIM (185) CO - County Bridge: Over Delaware Creek Overflow on Cincinnati Avenue 0.5 miles south of 86th Street north - Bridge &amp; Approaches</t>
  </si>
  <si>
    <t>Oklahoma - STIM186 - STP -STIM (186) CO - County Bridge: Over unnamed creek on N401, 0.6 miles south and 4.2 miles east of junction US-75 and Kansas State Line (replace low water crossing) - Bridge &amp; Approaches</t>
  </si>
  <si>
    <t>Oklahoma - STIM187 - BRO -STIM (187) CO - County Bridge: Over Brush Creek approximately 0.8 miles south and 2.0 miles east of US-75/SH-10 East junction (replace low water crossing) - Bridge &amp; Approaches</t>
  </si>
  <si>
    <t>Oklahoma - STIM188 - BRO -STIM (188) CO - County Road: (Peavine Road) 4 miles north and 0.2 miles east of north junction US-59/SH-51(replace low water crossing) - Bridge &amp; Approaches</t>
  </si>
  <si>
    <t>Oklahoma - STIM189 - BRF -STIM (189) CO - County Bridge: Over Telamay Hollow Creek, 3.2 miles east and 0.5 miles north of Moody - Bridge &amp; Approaches</t>
  </si>
  <si>
    <t>Oklahoma - STIM190 - BRO -STIM (190) CO - County Bridge: Over Flat Rock Creek, 0.1 mile north of Raiford - Bridge &amp; Approaches</t>
  </si>
  <si>
    <t>Oklahoma - STIM191 - BRO -STIM (191) CO - County Bridge: Over Cloud Creek, 1.3 miles north and 1.6 miles east of Boyton - Bridge &amp; Approaches</t>
  </si>
  <si>
    <t>Oklahoma - STIM192 - BRO -STIM (192) CO - County Bridge: Over unnamed creek, 4.2 miles east and 2.0 miles north of US-75/SH-16 junction - Bridge &amp; Approaches</t>
  </si>
  <si>
    <t>Oklahoma - STIM193 - BRO -STIM (193) CO - County Bridge: (NS-467) Over Prairie Creek approximately 1.6 miles south and 1.0 mile west of Akins (replace existing low water crossing) - Bridge &amp; Approaches</t>
  </si>
  <si>
    <t>Oklahoma - STIM194 - BRO -STIM (194) CO - County Bridge: 1.0 mile north and 4.25 miles west of US-69/SH-51 in Wagoner - Bridge &amp; Approaches</t>
  </si>
  <si>
    <t>Oklahoma - STIM195 - BRF -STIM (195) CO - County Bridge: Over Island Bayou and tributary, approximately 2.6 miles north of SH-78 on NS-380 - Bridge &amp; Approaches</t>
  </si>
  <si>
    <t>Oklahoma - STIM196 - BRO -STIM (196) CO - County Bridge: Over Red Branch Creek approximately 1.0 mile north and 1.5 miles east of Smith-Lee - Bridge &amp; Approaches</t>
  </si>
  <si>
    <t>Oklahoma - STIM197 - BRO -STIM (197) CO - County Bridge: Over Peachland Creek, approximately 0.7 miles north and 2.0 miles west of Bengal - Bridge &amp; Approaches</t>
  </si>
  <si>
    <t>Oklahoma - STIM198 - BRO -STIM (198) CO - County Bridge: Over Fourche Maline Creek, 1.5 miles north and 2.3 miles east of Leflore - Bridge &amp; Approaches</t>
  </si>
  <si>
    <t>Oklahoma - STIM199 - BRF -STIM (199) CO - County Bridge: Over unnamed creek approximately 2.0 miles north and 3.7 miles west of Quinton - Bridge &amp; Approaches</t>
  </si>
  <si>
    <t>Oklahoma - STIM200 - BRO -STIM (200) CO - County Bridge: Over Coal Creek 2.5 miles east and 2.2 miles south of Lehigh, on NS-384 - Bridge &amp; Approaches</t>
  </si>
  <si>
    <t>Oklahoma - STIM201 - BRO -STIM (201) CO - County Bridge: Over tributary to Keel Creek, 7.8 miles north and 7.2 miles east of Coalgate - Bridge &amp; Approaches</t>
  </si>
  <si>
    <t>Oklahoma - STIM202 - BRF -STIM (202) CO - County Bridge: Over Big Creek, 0.3 miles north and 3.6 miles east of Allen (Local # 38a) - Bridge &amp; Approaches</t>
  </si>
  <si>
    <t>Oklahoma - STIM203 - BRO -STIM (203) CO - County Bridge: Over Spring Creek, 1.0 mile west and 0.7 miles south of US-177/SH-66 junction - Bridge &amp; Approaches</t>
  </si>
  <si>
    <t>Oklahoma - STIM204 - BRO -STIM (204) CO - County Bridge: Over Harrican Creek, 0.4 miles west and 3.0 miles south of Micawber - Bridge &amp; Approaches</t>
  </si>
  <si>
    <t>Oklahoma - STIM205 - BRO -STIM (205) CO - County Bridge: Over Grayson Creek, 2.0 miles south and 6.7 miles east of SH-59A /SH-3W junction - Bridge &amp; Approaches</t>
  </si>
  <si>
    <t>Oklahoma - STIM206 - BRO -STIM (206) CO - County Bridge: Over Mill Creek, 0.5 miles north and 2.0 miles east of Fittstown - Bridge &amp; Approaches</t>
  </si>
  <si>
    <t>Oklahoma - STIM207 - BRF -STIM (207) CO - County Bridge: Over Popshego Creek, 0.5 miles north and 2.9 miles east of St. Louis - Bridge &amp; Approaches</t>
  </si>
  <si>
    <t>Oklahoma - STIM208 - BRF -STIM (208) CO - County Bridge: Over unnamed Creek, 3.5 miles north of SH-7 - Bridge &amp; Approaches</t>
  </si>
  <si>
    <t>Oklahoma - STIM209 - BRO -STIM (209) CO - County Bridge: On EW-81, over Blue Creek, 4.2 miles west of Meridian - Bridge &amp; Approaches</t>
  </si>
  <si>
    <t>Oklahoma - STIM210 - BRO -STIM (210) CO - County Bridge: Over Guy Sandy Creek, 7.6 miles north and .7 mile west of Sulphur in Murray County - Bridge &amp; Approaches</t>
  </si>
  <si>
    <t>Oklahoma - STIM211 - BRO -STIM (211) CO - County Bridge: Over Clear Creek, 1.9 miles east and 7.0 miles south of the I-35/SH-51 junction - Bridge &amp; Approaches</t>
  </si>
  <si>
    <t>Oklahoma - STIM212 - BRO -STIM (212) CO - County Bridge: Over an unnamed Creek, 1.0 miles south and 3.9 miles west of Piedmont - Bridge &amp; Approaches</t>
  </si>
  <si>
    <t>Oklahoma - STIM213 - BRO -STIM (213) CO - County Bridge: Over a tributary of the North Canadian River, 2.0 miles north and 3.6 miles east of Geary - Bridge &amp; Approaches</t>
  </si>
  <si>
    <t>Oklahoma - STIM214 - BRO -STIM (214) CO - County Bridge: On (EW-185) over a tributary to East Cache Creek, 2.0 miles south and 1.0 mile east of SH-53/SH-5 junction, in Walters - Bridge &amp; Approaches</t>
  </si>
  <si>
    <t>Oklahoma - STIM215 - BRO -STIM (215) CO - County Bridge: Over Mud Creek, 7.8 miles west SH-89 on EW-193 - Bridge &amp; Approaches</t>
  </si>
  <si>
    <t>Oklahoma - STIM216 - BRO -STIM (216) CO - County Bridge: Over Simon Creek 5.3 miles north and 3.0 miles east of SH-76/SH-32 junction (replace low water crossing) - Bridge &amp; Approaches</t>
  </si>
  <si>
    <t>Oklahoma - STIM217 - BRF -STIM (217) CO - County Bridge: Over Deer Creek, 3.5 miles south and 7.7 miles east of SH-53/US-81 junction - Bridge &amp; Approaches</t>
  </si>
  <si>
    <t>Oklahoma - STIM218 - BRF -STIM (218) CO - County Bridge: Over Stage Stand Creek, 6.0 miles south and 6.0 miles west of the north SH-7/US-81 junction - Bridge &amp; Approaches</t>
  </si>
  <si>
    <t>Oklahoma - STIM219 - BRO -STIM (219) RB - County Bridge: Over Buffalo Creek located 7.5 miles north of Erick on EW-117 - Bridge &amp; Approaches</t>
  </si>
  <si>
    <t>Oklahoma - STIM220 - BRO -STIM (220) CO - County Bridge: Over Barnitz Creek, 4.0 miles west and 3.5 miles north of Clinton - Bridge &amp; Approaches</t>
  </si>
  <si>
    <t>Oklahoma - STIM221 - BRF -STIM (221) CO - County Bridge: Over the South Canadian River, 1.7 miles north and 6.8 miles west of Oakwood - Bridge &amp; Approaches</t>
  </si>
  <si>
    <t>Oklahoma - STIM222 - BRO -STIM (222) CO - County Bridge: Over unnamed Creek, 5.5 miles west and 3.0 miles south of Willow on NS-189 - Bridge &amp; Approaches</t>
  </si>
  <si>
    <t>Oklahoma - STIM223 - BRO -STIM (223) CO - County Bridge: Over Deep Red Creek, 0.6 miles south and 3.2 miles east of Loveland on NS-239 - Bridge &amp; Approaches</t>
  </si>
  <si>
    <t>Oklahoma - STIM224 - STP -STIM (224) CO - County Road: On NS-271, from SH-45, 1.0 mile west of Goltry, north - Resurface</t>
  </si>
  <si>
    <t>Oklahoma - STIM225 - BRO -STIM (225) CO - County Bridge: (NS-146) Over Coon Creek, approximately 7.0 miles east and 3.5 miles south of Elmwood - Bridge &amp; Approaches</t>
  </si>
  <si>
    <t>Oklahoma - STIM226 - BHF -STIM (226) CO - County Bridge: Over the Beaver River, 1.2 miles north of Felt, on NS-13 - Bridge Rehabilitation</t>
  </si>
  <si>
    <t>Oklahoma - STIM227 - BRO -STIM (227) CO - County Bridge: Over Skeleton Creek, 0.6 miles north and 6.6 miles east of Waukomis (CN #188) - Bridge &amp; Approaches</t>
  </si>
  <si>
    <t>Oklahoma - STIM228 - BRO -STIM (228) CO - County Bridge: Over Sand Creek, 1 mile north and 1.5 miles east of the SH-11/SH-132 junction - Bridge &amp; Approaches</t>
  </si>
  <si>
    <t>Oklahoma - STIM229 - STP -STIM (229) CO - County Road: Begin 5.3 miles south of Pond Creek at Garfield County Line, extend north 5.3 miles - Resurface</t>
  </si>
  <si>
    <t>Oklahoma - STIM230 - BRF -STIM (230) CO - County Bridge: Over a tributary of Campbell Creek, 4.5 miles west of SH-74F in Cashion - Bridge &amp; Approaches</t>
  </si>
  <si>
    <t>Oklahoma - STIM231 - BRO -STIM (231) CO - County Bridge: Over Red Rock Creek, 0.7 miles west of the US-77/SH-15 junction southwest of Ceres - Bridge &amp; Approaches</t>
  </si>
  <si>
    <t>Oklahoma - STIM232 - BRF -STIM (232) CO - County Bridge: Over Bull Creek, 3.0 miles west and 3.4 miles north of the SH-3/US-83 junction at Bryan's Corner (NS-119) - Bridge &amp; Approaches</t>
  </si>
  <si>
    <t>Oklahoma - STIM233 - STP -STIM (233) CI - County Bridge: Over Lake Eufaula approximately 2.0 miles east of Crowder, east 0.75 miles (Phase I) - Grade, Drain &amp; Surface</t>
  </si>
  <si>
    <t>Oklahoma - STIM237 - IM -STIM (237) - I-35: FROM MILE MARKER 198 TO 203(RESURFACE) - Resurface</t>
  </si>
  <si>
    <t>Oklahoma - STIM238 - NH -STIM (238) 3R - SH-3 BEG 0.36 MILES S. OF THE KINGFISHER C/L EXTENDING S.E. 15.54 MILES. - Ultrathin/Micro-Surf Treatment</t>
  </si>
  <si>
    <t>Oklahoma - STIM239 - NH -STIM (239) 3R - US-60 BEG @ MAJOR C/L &amp; EXTEND EAST APPROX 5.0 MILE. - Resurface</t>
  </si>
  <si>
    <t>Oklahoma - STIM240 - NH -STIM (240) SS - US183: FROM APPROX 2.8 MI SOUTHWEST OF SH-152, NORTHEAST APPROX 2.5 MI(RECON TO 4-LN DIVIDED)(DEL FR 03-09, ADD TO 04-09; AS PER O.E) - Grade,Draining,Bridge &amp; Surface</t>
  </si>
  <si>
    <t>Oklahoma - STIM241 - NH -STIM (241) 3R - US-270 BEG APPROX 0.3 MILE WEST OF SH-58 NORTH &amp; EXT EAST APPROX 7.9 MILE(EAST &amp; WEST BND LNS) - Resurface</t>
  </si>
  <si>
    <t>Oklahoma - STIM290 - STP -STIM (290) 3R - US-60: BEGIN .75 MI EAST OF OSAGE/KAY CO. LINE, EXTEND EAST 4.44 MI.(ADD ALTERNATES) - Resurface</t>
  </si>
  <si>
    <t>Oklahoma - STIM291 - STP -STIM (291) 3R - SH-99: BEGIN 0 .86 MI. NORTH OFJCT. SH-99/SH-20, EXTEND NORTH 4.17 MI. - Resurface</t>
  </si>
  <si>
    <t>Oklahoma - STIM293 - STP -STIM (293) 3R - US-64: BEGIN AT INTERSECTION OF SH-99, EXTEND EAST 7.65 MI.(ADD ALTERNATES) - Resurface</t>
  </si>
  <si>
    <t>Oklahoma - STIM294 - NH -STIM (294) 3R - US-64: BEGIN 0.6 MI. E. OF JCT. US-64/SH-48, EXTEND EAST 6.7 MI. - Resurface</t>
  </si>
  <si>
    <t>Oklahoma - STIM295 - IM -STIM (295) 3R - I-40: BEG 0.53 MI W OF W END ARK RVR BR EXTEND E 2.77 MI, SH-10 FROM S RAMP OF I-40 EXTEND N 1.62 MI. - Resurface</t>
  </si>
  <si>
    <t>Oklahoma - STIM296 - IM -STIM (296) - I-44: FROM 1.6 MILES NORTH OF SH-7, NORTH 1.52 MI TO JUST SOUTH OFSITTING BEAR CREEK. - Grade, Drain &amp; Surface</t>
  </si>
  <si>
    <t>Oklahoma - STIM299 - NH -STIM (299) 3R - US-412/US-56 BEG @ US-287 SOUTH &amp; EXT EAST APPROX 7.5 MILE - Resurface</t>
  </si>
  <si>
    <t>Oregon - S000312 - OR 99/238 PAVING (GRANTS PASS) - GRIND &amp; INLAY PAVEMENT - Preliminary Engineering</t>
  </si>
  <si>
    <t>Oregon - S000431 - US30: COURT-DORION (PENDLETON)-OR11@ ATHENA - PAVEMENT PRESERVATION AND INTERSECTION IMPROVEMENTS - 4R-Reconstruction No Added Capacity</t>
  </si>
  <si>
    <t>Oregon - S001332 - I-5: ASHLAND PAVING - GRIND AND PAVE 11 MILES OF INTERSTATE 5      ARRA FUNDS TO COMPLETE PAVING PROJECT - 4R-Reconstruction No Added Capacity</t>
  </si>
  <si>
    <t>Oregon - S002109 - I-84: CABBAGE HILL ROCKFALL SCREENING - ROCKFALL SCREEN - Safety</t>
  </si>
  <si>
    <t>Oregon - S004120 - US97: LAVA BUTTE - S CENTURY DRIVE - ADD TRAVEL LANES, CLOSE ACCESSES AND BUILD FRONTAGE ROADS - 4R-Reconstruction No Added Capacity</t>
  </si>
  <si>
    <t>Oregon - S004133 - US97: SAND CREEK PASSING LANES   (ESP) - 2 MILE PASSING LANE BETWEEN MP 230-235 FOR SAFETY &amp; CAPACITY - 4R-Reconstruction No Added Capacity</t>
  </si>
  <si>
    <t>Oregon - S007051 - US20: BULGER CREEK - RILEY JUNCTION - PAVEMENT PRESERVATION - 4R-Reconstruction No Added Capacity</t>
  </si>
  <si>
    <t>Oregon - S009323 - US101 &amp; OR38: REEDSPORT TO WINCHESTER BAY PAVING - INLAY/OVERLAY/ROADWAY - 4R-Reconstruction No Added Capacity</t>
  </si>
  <si>
    <t>Oregon - S009337 - US 101: BETHEL CR - CRYSTAL CR PAVING - GRIND/INLAY AND OVERLAY PAVEMENT - 4R-Reconstruction No Added Capacity</t>
  </si>
  <si>
    <t>Oregon - S009338 - OR38: UMPQUA RIVER/US101: LANE CO-GARDINER PAVING - PAVEMENT PRESERVATION - 4R-Reconstruction No Added Capacity</t>
  </si>
  <si>
    <t>Oregon - S022031 - OR62 &amp; OR140 PAVING - GRIND/INLAY AND OVERLAY PAVEMENT;ARRA FUNDS  TO COMPLETE PAVING PROJECT - 4R-Reconstruction No Added Capacity</t>
  </si>
  <si>
    <t>Oregon - S030018 - OR22: INDEPENDENCE HWY-WILLAMETTE RIVER - BRIDGE DECK OVERLAY ON BR #08889&amp;PAVEMENT    OVERLAY ON APPROX 5.4 MI OF OR22 - 4R-Maintenance Restoration &amp; Rehabilitation</t>
  </si>
  <si>
    <t>Oregon - S047074 - US26:SUNSET HWY,NORTH PLAINS - CORNELL ROAD - GRIND AND INLAY - 4R-Reconstruction No Added Capacity</t>
  </si>
  <si>
    <t xml:space="preserve">New York - 3602113 - VPP-RT 104A, CAY CO LN-RT 104, OSWEGO CO                     - RESURFACE VARIOUS FEDERAL AID ROUTES IN RURAL LOCATIONS IN REG 3, (VPP) BLOCK  - 3VPP09 - PM     </t>
  </si>
  <si>
    <t xml:space="preserve">New York - 3602313 - VPP-RT 96 TO VIL OF WATERLOO, SENECA CO                      - RESURFACE VARIOUS FEDERAL AID ROUTES IN RURAL LOCATIONS IN REG 3, (VPP) BLOCK  - 3VPP09 - PM     </t>
  </si>
  <si>
    <t xml:space="preserve">New York - 3602353 - VPP-RT 34, CR 43B AT VENICE CTR TO SKILLET/MOSHER RD, CAYUGA - RESURFACE VARIOUS FEDERAL AID ROUTES IN RURAL LOCATIONS IN REG 3, (VPP) BLOCK  - 3VPP09 - PM     </t>
  </si>
  <si>
    <t xml:space="preserve">New York - 3602393 - VPP-RT 38, HAMLET OF CASCADE TO WYCKOFF RD, CAYUGA CO        - RESURFACE VARIOUS FEDERAL AID ROUTES IN RURAL LOCATIONS IN REG 3, (VPP) BLOCK  - 3VPP09 - PM     </t>
  </si>
  <si>
    <t xml:space="preserve">New York - 3602403 - VPP-RT 11/41, CITY OF CORTLAND TO VILLAGE OF MCGRAW, CORT CO - RESURFACE VARIOUS FEDERAL AID ROUTES IN RURAL LOCATIONS IN REG 3, (VPP) BLOCK  - 3VPP09 - PM     </t>
  </si>
  <si>
    <t xml:space="preserve">New York - 3602493 - VPP-RT 414, FAYETTE S TOWN LN TO VIL OF SENECA FALLS, SEN CO - RESURFACE VARIOUS FEDERAL AID ROUTES IN RURAL LOCATIONS IN REG 3, (VPP) BLOCK  - 3VPP09 - PM     </t>
  </si>
  <si>
    <t>New York - 3752893 - DORWIN AVE BRIDGE   - REHABILITATION OF THE DORWIN AVE BRIDGE OVER THE ONONDAGA CREEK, BIN 2208280, CITY OF SYRACUSE, ONONDAGA CO.   - REHAB</t>
  </si>
  <si>
    <t xml:space="preserve">New York - 3752983 - TAFT ROAD, SOUTH BAY ROAD TO NORTHERN BLVD  - TAFT RD.,SOUTH BAY TO NORTHERN BLVD., TOWNS OF CICERO AND CLAY, ONONDAGA CO. (RECONSTRUCTION) - REHAB/SAFETY   </t>
  </si>
  <si>
    <t xml:space="preserve">New York - 3753733 - WARREN RD RECONSTRUCTION (CR121)                             - WARREN RD (CR 121), FROM RT 13 TO NORTH ASBURY RD, RECONSTRUCTION, VILLAGE AND TOWN OF LANSING, TOMPKINS CO. - REHAB  </t>
  </si>
  <si>
    <t xml:space="preserve">New York - 3M07283 - VPP - RT 222, CORTLANDVILLE, CORT/TOMP CO                    - RESURFACE VARIOUS FEDERAL AID ROUTES IN RURAL LOCATIONS IN REG 3, (VPP) BLOCK  - 3VPP09 - PM     </t>
  </si>
  <si>
    <t xml:space="preserve">New York - 3M07293 - VPP - RT 11, TOWN OFPARISH, OSWEGO CO                        - RESURFACE VARIOUS FEDERAL AID ROUTES IN RURAL LOCATIONS IN REG 3, (VPP) BLOCK  - 3VPP09 - PM     </t>
  </si>
  <si>
    <t xml:space="preserve">New York - 3M07303 - VPP - RT 104, STERLING &amp; VICTORY, CAYUGA                     - RESURFACE VARIOUS FEDERAL AID ROUTES IN RURAL LOCATIONS IN REG 3, (VPP) BLOCK  - 3VPP09 - </t>
  </si>
  <si>
    <t xml:space="preserve">New York - 3M07323 - VPP - RT 104, TOWN&amp;VIL/HANNIBAL, OSWEGO                      - RESURFACE VARIOUS FEDERAL AID ROUTES IN RURAL LOCATIONS IN REG 3, (VPP) BLOCK  - 3VPP09 - PM     </t>
  </si>
  <si>
    <t xml:space="preserve">New York - 3M07333 - VPP - RT 104, VIL OF HANNIBAL,OSWEGO CO                      - RESURFACE VARIOUS FEDERAL AID ROUTES IN RURAL LOCATIONS IN REG 3, (VPP) BLOCK  - 3VPP09 - PM     </t>
  </si>
  <si>
    <t xml:space="preserve">New York - 4005503 - RT 5 FROM THE VILLAGE OF LIMA TO ONTARIO COUNTY VPP          - RESURFACING OF VARIOUS FA ROUTES REGIONWIDE - 4VPP01 - PM     </t>
  </si>
  <si>
    <t xml:space="preserve">New York - 4005573 - RT 5 FROM THE VILLAGE OF AVON TO THE VILLAGE OF LIMA VPP     - RESURFACING OF VARIOUS FA ROUTES REGIONWIDE - 4VPP01 - PM     </t>
  </si>
  <si>
    <t xml:space="preserve">New York - 4019563 - RT 19 FROM RT 78 TO RT 19A VPP                               - RESURFACING OF VARIOUS FA ROUTES REGIONWIDE - 4VPP01 - PM     </t>
  </si>
  <si>
    <t xml:space="preserve">New York - 4021223 - RT 21 FROM RT 332 TO RT 96 VPP                               - RESURFACING OF VARIOUS FA ROUTES REGIONWIDE - 4VPP01 - PM     </t>
  </si>
  <si>
    <t xml:space="preserve">New York - 4021243 - RT 21 FROM GRIESHA HILL ROAD TO BOPPLE HILL ROAD VPP         - RESURFACING OF VARIOUS FA ROUTES REGIONWIDE - 4VPP01 - PM     </t>
  </si>
  <si>
    <t xml:space="preserve">New York - 4031763 - RT 31 FROM NIAGARA COUNTY TO SALT WORKS ROAD VPP             - RESURFACING OF VARIOUS FA ROUTES REGIONWIDE - 4VPP01 - PM     </t>
  </si>
  <si>
    <t xml:space="preserve">New York - 4031823 - RT 31 FROM PALMYRA TO SCOTT STREET IN NEWARK VPP             - RESURFACING OF VARIOUS FA ROUTES REGIONWIDE - 4VPP01 - PM     </t>
  </si>
  <si>
    <t xml:space="preserve">New York - 4036183 - RT 36 FROM STEUBEN TO RT 63 AND FROM RT 63 TO RT 436 MBC   - RT 36 FROM STEUBEN TO RT 63 AND FROM RT 63 TO RT 436, Town of Dansville, Livingston County, Highway Resurfacing - PM  </t>
  </si>
  <si>
    <t xml:space="preserve">New York - 4036213 - RT 36 FROM RT 20 TO RT 5 VPP                                 - RESURFACING OF VARIOUS FA ROUTES REGIONWIDE - 4VPP01 - PM     </t>
  </si>
  <si>
    <t xml:space="preserve">New York - 4039493 - RT 39 FROM RT 98 TO EAGLE ROAD EDGEDRAIN MBC   - RT. 39 EDGE DRAIN INSTALLATION, RT. 98 TO EAGLE RD., TOWNS OF ARCADE AND EAGLE, WYOMING COUNTY  - PM   </t>
  </si>
  <si>
    <t xml:space="preserve">New York - 4039523 - RT 39 FROM THE VILLAGE OF CASTILE TO THE VILLAGE OF PERRY VP - RESURFACING OF VARIOUS FA ROUTES REGIONWIDE - 4VPP01 - PM     </t>
  </si>
  <si>
    <t xml:space="preserve">New York - 4064103 - RT 64 FROM RT 5 &amp; 20 TO RT 96 VPP                            - RESURFACING OF VARIOUS FA ROUTES REGIONWIDE - 4VPP01 - PM     </t>
  </si>
  <si>
    <t xml:space="preserve">New York - 4064113 - RT 64 FROM DUGWAY ROAD TO RT 5&amp;20 VPP                        - RESURFACING OF VARIOUS FA ROUTES REGIONWIDE - 4VPP01 - PM     </t>
  </si>
  <si>
    <t xml:space="preserve">New York - 4077063 - RT 77 FROM SOUTH OF RT 20 TO SOUTH OF RT 5 MBC  - RT 77 FROM RT 20 TO Route 5; Rt. 33, Village Line to Village Line, Towns of Darien &amp; Pembroke, Village of Corfu, Genesee County, Highway Resurfacing - PM   </t>
  </si>
  <si>
    <t xml:space="preserve">New York - 4088183 - ROUTE 88 FROM VILLAGE OF NEWARK TO ROUTE 104 VPP             - RESURFACING OF VARIOUS FA ROUTES REGIONWIDE - 4VPP01 - PM     </t>
  </si>
  <si>
    <t xml:space="preserve">New York - 4098393 - RT 98 FROM MAIN STREET TO NOONAN DRIVE MBC  - RT. 98, RT. 5 (MAIN ST.) TO NOONAN DRIVE, CITY OF 
BATAVIA, GENESEE COUNTY - HIGHWAY RESURFACING -  
PM/SAFETY     </t>
  </si>
  <si>
    <t xml:space="preserve">New York - 4104423 - RT 104 FROM RT 259 TO RT 261 MBC                             - RESURFACING ON ROUTE 104 FROM ROUTE 259 TO ROUTE 261, TOWNS OF GREECE AND PARMA, MONROE COUNTY - PM     </t>
  </si>
  <si>
    <t xml:space="preserve">New York - 4246083 - RT 246 FROM RT 39 TO THE NORTH VILLAGE LINE VPP              - RESURFACING OF VARIOUS FA ROUTES REGIONWIDE - 4VPP01 - PM     </t>
  </si>
  <si>
    <t xml:space="preserve">New York - 4256063 - RT 256 FROM SLIKER HILL ROAD TO RT 15 VPP                    - RESURFACING OF VARIOUS FA ROUTES REGIONWIDE - 4VPP01 - PM     </t>
  </si>
  <si>
    <t>New York - 4259063 - RT 259 FROM COLBY STREET TO BIG RIDGE ROAD MBC   - RESURFACE RT 259 FROM COLBY ST TO BIG RIDGE RD, VILLAGE OF SPENCERPORT AND TOWN OF OGDEN, MONROE CO. - PM</t>
  </si>
  <si>
    <t>Pennsylvania - TBD - Lyndora West Restoration - Rehabilitation, Restoration and Resurfacing of US Route 422 from a point near Whipporwill Road to a point near the State Route 356 Exit in Franklin and Connoquenssing Townships - 6</t>
  </si>
  <si>
    <t>Pennsylvania - TBD - Pike County Resurfacing - Resurfacing on various State Routes in Pike County - 5</t>
  </si>
  <si>
    <t>Pennsylvania - TBD - Galleria Drive to Palenstine Road - Resurfacing of US Route 219 from Galleria Drive  to Palestine Road including Rehabilitation of Palestine Road Bridge in Adams and Richland Townships - 10</t>
  </si>
  <si>
    <t>Pennsylvania - TBD - US 15 over 1004 - Preservation of US Route 15 bridge over State Route 1004 in Kelly Township - 47</t>
  </si>
  <si>
    <t>Pennsylvania - TBD - PA 100 Median Barrier - Install Median Barrier on State Route 100 in Colebrookdale Township - 21</t>
  </si>
  <si>
    <t>Pennsylvania - TBD - Chestnut Ridge Bridge Westbound - Bridge Deck Rehabilitation of US Route 422 Westbound over Chestnut Ridge Road (T-840) in Cherryhill Township - 47</t>
  </si>
  <si>
    <t>Pennsylvania - TBD - Chestnut Ridge Bridge Eastbound - Bridge Deck Rehabilitation of US Route 422 over Chestnut Ridge Road (T-840) in Cherryhill Township - 47</t>
  </si>
  <si>
    <t>Pennsylvania - TBD - Interstate 81 Resurfacing - Interstate 81 Resurfacing from Milepost 139-144 in Luzerne County - 5</t>
  </si>
  <si>
    <t>Pennsylvania - TBD - Interstate 81 Resurfacing - Resurfacing of Interstate 81 Northbound and Southbound in Luzerne County - 5</t>
  </si>
  <si>
    <t>Pennsylvania - TBD - Interstate 84 Resurfacing - Resurfacing of Interstate 84 Eastbound in Pike County - 5</t>
  </si>
  <si>
    <t>Pennsylvania - TBD - PA 54  Resurfacing - Resurfacing on State Route 54 from State Route 44 to State Route 254 in Anthony, Derry, Limestone Townships and Washingtonville Borough - 5</t>
  </si>
  <si>
    <t>Pennsylvania - TBD - US 222 Park Road Median Barrier - Install median barrier on US Route 222 - Park Road in Spring, Bern, Muhlenberg and Ontelaunee Townships - 21</t>
  </si>
  <si>
    <t>Pennsylvania - TBD - SR 2048 over Little Muncy Creek - Rehabilitation of State Route 2048 bridge over Little Muncy Creek in Muncy Creek Township - 14</t>
  </si>
  <si>
    <t>Pennsylvania - TBD - Parade Street Phase II - Construction of Streetscape Improvements on Parade Street from East 12th Street to East 15th Street in the City of Erie - 1</t>
  </si>
  <si>
    <t>Pennsylvania - TBD - PA 42 over US 11 - Rehabilitation of State Route 42 bridge over State Route 11 at Bloomsburg in Montour Township - 14</t>
  </si>
  <si>
    <t>Pennsylvania - TBD - PA 235 Resurfacing - Resurfacing of State Route 235 from Snyder/Union County Line to Breinnger Run in Adams Township - 5</t>
  </si>
  <si>
    <t>Pennsylvania - TBD - PA 235 Resurfacing - Resurfacing of State Route 235 from State Route 45 to Union/Snyder County Line in Hartley Township - 5</t>
  </si>
  <si>
    <t>Pennsylvania - TBD - Wysox River Bridge - Rehabilitation of State Route 187 over the Susquehanna River in Asylum and Wysox Townships - 14</t>
  </si>
  <si>
    <t>Pennsylvania - TBD - Lycoming County Guiderail Upgrades - Guiderail Upgrades in various locations of Lycoming County - 21</t>
  </si>
  <si>
    <t>Pennsylvania - TBD - US 15 Resurface - Resurfacing of US Route 15 from State Route 287 to Tioga River in Lawrence, Tioga Townships and Lawrenceville Borough - 5</t>
  </si>
  <si>
    <t>Pennsylvania - TBD - Iroquois Ave over 7 Mile Creek - Bridge Replacement to State Route 955 (Iroquois Ave) Bridge over Seven Mile Creek in Harborcreek Township - 11</t>
  </si>
  <si>
    <t>Pennsylvania - TBD - Walworth Bridge - Preservation of Walworth Bridge on US Route 30 in South Greensburg and Southwest Greensburg Boroughs - 47</t>
  </si>
  <si>
    <t>Pennsylvania - TBD - Penn Street Restoration - Pavement Restoration and Curb Ramps on Penn Street (State Route 36) from Chimney Rocks Road to Pine Street in Hollidaysburg Borough - 6</t>
  </si>
  <si>
    <t>Pennsylvania - TBD - US 6 over Sugar Creek - Rehabilitation of US Route 6 bridge over Sugar Creek in Sylvania Borough - 14</t>
  </si>
  <si>
    <t>Pennsylvania - TBD - PA 187 over Bullard Creek - Rehabilitation of State Route 187 over Bullard Creek in Rome Borough and Township - 14</t>
  </si>
  <si>
    <t>Pennsylvania - TBD - SR 1055 over Parks Creek - Rehabilitation of State Route 1055 over Parks Creek in Rome Township - 14</t>
  </si>
  <si>
    <t>Pennsylvania - TBD - PA 42 over Roaring Creek - Rehabilitation of State Route 42 over Roaring Creek in Catawissa and Locust Townships - 14</t>
  </si>
  <si>
    <t>Pennsylvania - TBD - SR 2001 over Tributary of Roaring Creek -  Rehabilitation of State Route 2001 over Tributary of Roaring Creek in Locust Township - 14</t>
  </si>
  <si>
    <t>Pennsylvania - TBD - US 220 over Pine Run - Rehabilitation of US Route 220 over Pine Run in Woodward Township - 14</t>
  </si>
  <si>
    <t>Pennsylvania - TBD - US 62, PA 19, PA 58, SR 1002 and SR 1028 Resurfacing - Resurfacing of US Route 62 and State Routes 19, 58, 1002 and 1028 in Coolspring, Fairview, French Creek, Greene, Perry, Sandy Creek Townships, Fredonia, Jamestown and Sheakleyville Boroughs - 5</t>
  </si>
  <si>
    <t>Pennsylvania - TBD - SR 18, 2005 and 4019 Resurfacing - Resurfacing of State Routes 18, 2005 and 4019 in Greenville Borough, Pine, Hempfield, Sugar Grove and Salem Townships - 5</t>
  </si>
  <si>
    <t>Pennsylvania - TBD - PA 35 over Tributary to Middle Creek - Rehabilitation of State Route 35 bridge over Tributary to Middle Creek in Washington Township - 14</t>
  </si>
  <si>
    <t>Pennsylvania - TBD - PA 414 over Zimmermans' Creek - Replacement of State Route 414 bridge over Zimmerman's Creek in Liberty Township - 11</t>
  </si>
  <si>
    <t>Pennsylvania - TBD - PA 8: Haskill - Grandview - Highway Resurfacing on State Route 8 from Haskill Hill Road to Grandview Boulevard in Venango and Millcreek Townships and the City of Erie - 5</t>
  </si>
  <si>
    <t>Pennsylvania - TBD - PA 20: PA 98 - Peninsula Drive - Highway Resurfacing on State Route 20 from Ridge Road to 26th Street  in Springfield, Millcreek, Girard Townships and the City of Erie - 5</t>
  </si>
  <si>
    <t>Pennsylvania - TBD - PA 66 Restoration - Highway Restoration of State Route 66 in Jenks Township - 6</t>
  </si>
  <si>
    <t>Pennsylvania - TBD - Lycoming County Sign Upgrades - Replacing deteriorated and outdated/substandard major guide signs and installing  additional major guide signs along federal-aid routes in various locations of Lycoming County - 21</t>
  </si>
  <si>
    <t>Pennsylvania - TBD - Sullivan and Tioga Counties Guiderail Upgrade - Guiderail improvements in Sullivan and Tioga Counties - 21</t>
  </si>
  <si>
    <t>Pennsylvania - TBD - SR 2005 over Blockhouse Creek - Preservation of State Route 2005 bridge over Blockhouse Creek in Liberty Township - 47</t>
  </si>
  <si>
    <t>Pennsylvania - TBD - Districtwide Sign Upgrade - Install and Upgrade signs in Columbia, Montour, Northumberland, Snyder and Union Counties - 21</t>
  </si>
  <si>
    <t>Pennsylvania - TBD - SR 2085 over Muncy Creek - Rehabilitation of State Route 2085 over Muncy Creek in Penn Township - 14</t>
  </si>
  <si>
    <t>Pennsylvania - TBD - Interstate 180 over PA 44 - Bridge rehabilitation of Interstate 180 bridge over State Route 44 in Delaware Township - 14</t>
  </si>
  <si>
    <t>Pennsylvania - TBD - Crawford I-79 Preventive Maintenance - Resurfacing of Interstate 79 from milepost 136 to milepost 141 in Greenwood and Union Townships - 5</t>
  </si>
  <si>
    <t>Pennsylvania - TBD - Iroquois Avenue Arch over Six Mile Creek - Bridge Replacement to State Route 955 (Iroquois Avenue Arch) Bridge over Six Mile Creek in Harborcreek Township - 11</t>
  </si>
  <si>
    <t>Pennsylvania - TBD - SR 4001 over Branch of Hunlock Creek and SR 4016 over Marsh Creek - Bridge Rehabilitation of State Route 4001 bridge over Branch of Hunlock Creek and State Route 4016 bridge over Marsh Creek in Plymouth, Huntington and Ross Townships - 14</t>
  </si>
  <si>
    <t>Pennsylvania - TBD - US 62: Franklin Road to Main Street - Restoration of US Route 62 from Franklin Road to Main Street in Jackson Township and Jackson Center Borough - 6</t>
  </si>
  <si>
    <t>Pennsylvania - TBD - SR 3011 Restoration - Restoration of State Route 3011, Keel Ridge Road in Shenango Township and the City of Hermitage - 5</t>
  </si>
  <si>
    <t>Pennsylvania - TBD - PA 33 Resurfacing - Resurfacing of State Route 33 and State Route 8017 on various segments in Hamilton Township - 5</t>
  </si>
  <si>
    <t>Pennsylvania - TBD - SR 2040 - Lackawanna Bridge - Rehabilitation of State Route 2040 over Lackawanna River in Uniondale Borough            - 14</t>
  </si>
  <si>
    <t>Pennsylvania - TBD - US 222  - Resurfacing and shoulder repair on US Route 222 from north of Bushong Road to US Route 322 in Ephrata, Manheim, Warwick and West Earl Townships - 5</t>
  </si>
  <si>
    <t>Pennsylvania - TBD - US 422: Lapin Lane to PA 551 - Resurfacing of US Route 422 (Ben Franklin Highway) from Pine Glen Road to Zoccoli Road in Mahoning and Pulaski Townships - 3</t>
  </si>
  <si>
    <t>Pennsylvania - TBD - SR 4031 over Johnsons Creek - Preservation of State Route 4031 bridge over Johnson Creek in Mount Peasant Township - 47</t>
  </si>
  <si>
    <t>Pennsylvania - TBD - PA 54  Resurfacing - Resurfacing of State Route 54 from State Route 2024 to Natalie in Coal, Mt. Carmel and Ralpho Townships - 5</t>
  </si>
  <si>
    <t>Pennsylvania - TBD - PA 54 Resurfacing - Resurfacing of State Route 54 from Elysburg to State Route 2024 (Beacer Gap Road) in Ralpho Township - 5</t>
  </si>
  <si>
    <t>Pennsylvania - TBD - PA 201 over Interstate 70 - Preservation of State Route 201 bridge over Interstate 70 in Rostraver Township - 47</t>
  </si>
  <si>
    <t>Pennsylvania - TBD - Chester Valley Trail Phase 1 - Multi-use use trail from State Route 29 to Church Farm School Road in Tredyffrin, East Whiteland and West Whiteland Townships - 29</t>
  </si>
  <si>
    <t>Pennsylvania - TBD - Interstate 79 Preservation - Preservation of Interstate 79 from Milepost 168-178 in Franklin, McKean and Summit Townships - 5</t>
  </si>
  <si>
    <t>Pennsylvania - TBD - Berks County Curb Ramps - Installation of curb ramps in various locations in Berks County - 21</t>
  </si>
  <si>
    <t>Pennsylvania - TBD - PA 201 Signal Improvements - Upgrade 6 Signalized intersections along State Route 201 in Rostraver Township - 21</t>
  </si>
  <si>
    <t>Pennsylvania - TBD - Interstate 80 Resurfacing: Milepost 0 to 15 - Resurfacing of Interstate 80 from milepost 0 to milepost 15 in Shenango, Lackawannock and East Lackawannock Townships - 5</t>
  </si>
  <si>
    <t>Pennsylvania - TBD - Dauphin County Precast Bridge Parapets - Bridge Parapet Repairs on Various State Routes in Dauphin County - 21</t>
  </si>
  <si>
    <t>Pennsylvania - TBD - US 30 Resurfacing East 2 - Resurfacing US Route 30 from the Hellam Interchange to the Lancaster County Line in Hellam Township - 5</t>
  </si>
  <si>
    <t>Pennsylvania - TBD - Precast Bridge Parapet Repairs - Bridge Rehabilitation of 11 different bridges on various state routes in Adams, Cumberland, Lancaster, Franklin, York Counties - 21</t>
  </si>
  <si>
    <t>Pennsylvania - TBD - Montgomery County Curb Ramps - Construction of ADA Curb Ramps in various locations of Montgomery County - 21</t>
  </si>
  <si>
    <t>Pennsylvania - TBD - Ft. Duquesne Bridge - Bridge Restoration and approach work of Ft. Duquesne Bridge in City of Pittsburgh - 47</t>
  </si>
  <si>
    <t>Pennsylvania - TBD - Ledgedale over Ariel Creek - Rehabilitation of State Route 3006 Ledgedale Road over Ariel Creek in Salem Township - 14</t>
  </si>
  <si>
    <t>Pennsylvania - TBD - US 30 Restoration - Restoration of US Route 30 from Black Hills Road to Walton Tea Room Road in Hempfield Township - 6</t>
  </si>
  <si>
    <t>Pennsylvania - TBD - Blue-Gray Highway Resurfacing - Concrete patching, joint repair and resurfacing on US Route 15 from State Route 94 York Springs exit to State Route 234 Heidlersburg exit in Huntington, Tyrone and Latimore Townships - 5</t>
  </si>
  <si>
    <t>Pennsylvania - TBD - US 422 Bridge Rehabilitation - Rehabilitation of 2 bridges carrying US Route 422 Eastbound and Westbound over State Route 28 ramps in East Franklin Township - 14</t>
  </si>
  <si>
    <t>Pennsylvania - TBD - Roaring Run Trail Phase 5 - Resurfacing, widening of approximately 1 mile portion of the existing Roaring Run Trail in the Village of Edmon including construction of a rest room facility in Kiskiminetas Township - 6</t>
  </si>
  <si>
    <t>Pennsylvania - TBD - Bedford County Bridge Rehabilitation  - Rehabilitation of 2 bridges on  State Route 915 over Sandy Run in Broadtop Township - 47</t>
  </si>
  <si>
    <t>Pennsylvania - TBD - US 222 Resurfacing and Safety - Surfacing and Safety Improvement on US Route 222 in Spring, Muhlenberg, Ontelaunee and Maiden Creek Townships - 5</t>
  </si>
  <si>
    <t>Pennsylvania - TBD - I-78 Lenhartsville Parapets - Replacement of Precast Bridge Parapets on Interstate 78 in Lenhartsville, Greenwich Township - 21</t>
  </si>
  <si>
    <t>Pennsylvania - TBD - Northern Blair Bridge Preservation - Bridge Preservation to various bridges in Snyder, Antis Townships and Tyrone Borough - 47</t>
  </si>
  <si>
    <t>Pennsylvania - TBD - Bucks County Curb Ramps - Construction of ADA Curb Ramps in various locations of Bucks County - 21</t>
  </si>
  <si>
    <t>Pennsylvania - TBD - I-95 ITS Extension - Installation of ITS devices on Interstate 95 in various locations of Bucks and Philadelphia Counties - 21</t>
  </si>
  <si>
    <t>Pennsylvania - TBD - Stoopville Road Improvements - Intersection Improvements (4), Rehabilitation, Road Surface, and Installation of Traffic Calming Devices to Stoopville Road in Newton Township - 21</t>
  </si>
  <si>
    <t>Pennsylvania - TBD - US 30 Preservation - Resurfacing , Base Repair, Pavement Markings, Signs, Guiderail Upgrades, and SR Marker Installation on the US Route 30 Exton Bypass - 47</t>
  </si>
  <si>
    <t>Pennsylvania - TBD - State Street Bridge Removal - Removal of the State Street Bridge over AMTRAK in Parkesburg Borough - 40</t>
  </si>
  <si>
    <t>Pennsylvania - TBD - SR 1020 over Clarks Run - Rehabilitation on State Route 1020 over Clarks Run in Townville Borough - 14</t>
  </si>
  <si>
    <t>Pennsylvania - TBD - I-81  Resurfacing  - Resurfacing of Interstate 81 from State Route 74 exit 48 to Dauphin County Line in South Middleton, Middlesex, Silver Spring, Hampden, East Petersburg Townships and Carlisle Borough - 5</t>
  </si>
  <si>
    <t>Pennsylvania - TBD - US Route 15 over PA Route 114 - Preservation of the US Route 15 Bridge over State Route 114 in Upper Allen Township - 47</t>
  </si>
  <si>
    <t>Pennsylvania - TBD - SR 2021 Bridge Preservation - Preservation of the State Route 2021 bridge over State Route 15 (Wesley/Rossmoyne Roads Interchange) in Lower Allen Township - 47</t>
  </si>
  <si>
    <t>Pennsylvania - TBD - Interstate 83 Resurfacing - Resurfacing of Interstate 83 from south of Union Deposit Road interchange to Bridge over Valley Road in Lower Paxton Township - 5</t>
  </si>
  <si>
    <t>Pennsylvania - TBD - PA 252 at Whitehorse Road - Signal Improvement at the Newtown Street Road and Whitehorse Road Intersection in Newtown Township - 21</t>
  </si>
  <si>
    <t>Pennsylvania - TBD - Brookhaven Borough Curb Ramps - Construction of ADA Curb Ramps in various locations of Brookhaven Borough - 21</t>
  </si>
  <si>
    <t>Pennsylvania - TBD - Traffic Signal Upgrade - Update existing traffic signals to LED Signals in Darby, Brookhaven and Norwood Boroughs - 21</t>
  </si>
  <si>
    <t>Pennsylvania - TBD - Trout Run Bridges - Bridge Replacement of State Route 1054 bridge over Trout Run Creek in Saltlick Township - 11</t>
  </si>
  <si>
    <t>Pennsylvania - TBD - SR 1039 over Dickerson Run - Replacement of State Route 1039 bridge over Dickerson Run in Dunbar Township - 11</t>
  </si>
  <si>
    <t>Pennsylvania - TBD - SR 3006 over York Run - Replacement of State Route 3006 bridge over York Run in Nicholson Township - 11</t>
  </si>
  <si>
    <t>Pennsylvania - TBD - North Union Township Signal Improvements - Improvements to two traffic signals at US Route 119/Penn State Fayette and US Route 119/Mount Braddock Road in North Union Township - 21</t>
  </si>
  <si>
    <t>Pennsylvania - TBD - US 119: Penn State to Pechin Road - Restoration of of US Route 119 from Penn State Fayette to Pechin Road in North Union and Dundar Townships - 6</t>
  </si>
  <si>
    <t>Pennsylvania - TBD - State Route 666:  Kelletville - Patch, level and overlay, guiderail updates and shoulder construction on State Route 666 from Kelletville east one mile towards Mayburg in Kingley Township (Approved Federal Lands Highway Program Project) - 6</t>
  </si>
  <si>
    <t>Pennsylvania - TBD - US Route 30 Resurfacing 2 - Resurfacing on US Route 30 from State Route 3012 (Jack Road) to Hilltop Drive in St Thomas and Hamilton Townships - 5</t>
  </si>
  <si>
    <t>Pennsylvania - TBD - Brown's Creek Bridge - Replacement of PA 18  over Brown's Creek in Franklin Township - 11</t>
  </si>
  <si>
    <t>Pennsylvania - TBD - Branch of Brown's Creek Bridge - Replacement of State Route 18 over Branch of Browns Run in Morris Township - 14</t>
  </si>
  <si>
    <t>Pennsylvania - TBD - PA 18 over Garners Run - Replacement of State Route 18 bridge over Garners Run in Washington Township - 11</t>
  </si>
  <si>
    <t>Pennsylvania - TBD - Greene County Curb Ramps - Replacement of ADA Curb Ramps at various locations throughout PennDOT District 12 - 21</t>
  </si>
  <si>
    <t>Pennsylvania - TBD - US 119 Resurfacing - Resurfacing of US Route 119 from State Route 2023 (Lucerne Road) to State Route 56 (Ridge Avenue) in Center Township - 5</t>
  </si>
  <si>
    <t>Pennsylvania - TBD - Punxsutawney North Resurfacing - Resurfacing of State Route 36 from Main Street to Newcome Road (T-402) in Punxsutawney Borough and Young, Perry and Oliver Townships - 5</t>
  </si>
  <si>
    <t>Pennsylvania - TBD - Beaver Valley Pike - Concrete patching, base repair, resurfacing and new guiderail on US Route 222 from Quarryville to Brennenman Road in Providence and Strasburg Townships and Quarryville Borough - 5</t>
  </si>
  <si>
    <t>Pennsylvania - TBD - Grove Street Bridge - Bridge Rehabilitation of State Route 2004 (Grove Street) bridge over Neshannock Creek in City of New Castle - 14</t>
  </si>
  <si>
    <t>Pennsylvania - TBD - US Route 22 Resurfacing - Resurfacing and Safety improvements on US Route 22 from Lincoln School Road to Lancaster Street including State Route 72 interchange in East Hanover, Union and Swatara Townships - 5</t>
  </si>
  <si>
    <t>Pennsylvania - TBD - John S. Fine Bridge Preservation - Preservation of State Route 29 Bridge over Susquehanna River and State Route 29 Bridge over State Route 2002 (Sans Souci Highway) in Hanover Township - 47</t>
  </si>
  <si>
    <t>Pennsylvania - TBD - Interstate 80 Bridge Parapets - Replacement of Precast Bridge Parapets on Interstate 80 in Pocono Township - 21</t>
  </si>
  <si>
    <t>Pennsylvania - TBD - Interstate 80 Bridge Parapets - Replacement of Precast Bridge Parapets in Stroud, Smithfield Townships, Stroudsburg and East Stroudsburg Boroughs - 21</t>
  </si>
  <si>
    <t>Pennsylvania - TBD - Interstate 80 Bridge Parapets - Replacement of Precast bridge parapets in Tunkhannock and Pocono Townships - 21</t>
  </si>
  <si>
    <t>Pennsylvania - TBD - Interstate 476 Roadway Reconstruction - Pavement Preservation, Bridge Deck Repair and Parapet Repair of Interstate  476 in Plymouth Township and West Conshohocken Borough - 21</t>
  </si>
  <si>
    <t>Pennsylvania - TBD - Interstate 76/Henderson Road Ramps - Construct new Interstate 76 Westbound off-ramp and Relocate Interstate 76 Westbound on-ramp in Upper Merion Township - 1</t>
  </si>
  <si>
    <t>Pennsylvania - TBD - PA 33 Resurfacing - Resurface and Safety Improvements on State Route 33 from Belfast to Wind Gap in Northampton County - 5</t>
  </si>
  <si>
    <t>Pennsylvania - TBD - Interstate 78 Resurfacing - Resurfacing of Interstate 78 from State Route 412 to Easton in Northampton County - 5</t>
  </si>
  <si>
    <t>Pennsylvania - TBD - Interstate 95 Girard Point Bridge - Preservation of Girard Point Bridge on Interstate 95 in the City of Philadelphia - 47</t>
  </si>
  <si>
    <t>Pennsylvania - TBD - Center City Resurfacing - Resurface and Base Repairs, Upgrades to Curb Ramps and Crosswalks as well as replacement of the Traffic signals and Aluminum Streetlight Poles with Non-Conductive Fiberglass Poles in City of Philadelphia - 5</t>
  </si>
  <si>
    <t>Pennsylvania - TBD - US 6, Delaware River - Preservation of US Route 6 bridge over Delaware River in Matamoras Borough - 47</t>
  </si>
  <si>
    <t>Pennsylvania - TBD - Palo Alto Bridge  - Replacement of precast bridge parapets - 21</t>
  </si>
  <si>
    <t>Pennsylvania - TBD - PA 428 over Prather Creek - Replacement on State Route 428 over Prather Creek in Oakland Township - 11</t>
  </si>
  <si>
    <t>Pennsylvania - TBD - PA 428 Bridge over Sugar Creek - Replacement on State Route 428 over Sugar Creek in Oakland Township - 11</t>
  </si>
  <si>
    <t>Pennsylvania - TBD - SR 3025 over Low 2 Mile Run - Rehabilitation on State Route 3025 over Lower Two Mile Run in Cranberry Township - 14</t>
  </si>
  <si>
    <t>Pennsylvania - TBD - PA 8 By-Pass Wall Repair - Repair Retaining Wall on State Route 8 Bypass in the City of Oil City - 21</t>
  </si>
  <si>
    <t>Pennsylvania - TBD - US 6 over Six Mile Creek - Bridge Replacement on US Route 6 (Grand Army Hwy) over Six Mile Creek in Mead Township  - 11</t>
  </si>
  <si>
    <t>Pennsylvania - TBD - Interstate 79 Concrete Patching - Concrete Patching of Interstate 79 from Canonsburg to the Allegheny County Line in Washington County - 6</t>
  </si>
  <si>
    <t>Pennsylvania - TBD - Moon's Bridge - Replacement of State Route 1006 bridge over Tub Mill Creek in Fairfield Township - 11</t>
  </si>
  <si>
    <t>Pennsylvania - TBD - Smithton Lo-Level Bridge - Bridge Preservation including Bearing Rehabilitation, Scour Protection and Painting of State Route 981 bridge over Yougiogheny River and  Bike Trail in Rostraver and South Huntingdon Townships - 47</t>
  </si>
  <si>
    <t>Pennsylvania - TBD - PA 201 Br over Pollock Run - Replacement of State Route 201 bridge over Pollock Run in Rostraver Township - 11</t>
  </si>
  <si>
    <t>Pennsylvania - TBD - Larimer Bridge - Rehabilitation of State Route 993 bridge over Brush Creek in North Huntingdon Township - 14</t>
  </si>
  <si>
    <t>Pennsylvania - TBD - US 30 Resurfacing East 1 - Resurfacing and Bridge Preservation of US Route 30 from Interstate 83 to State Route 24 in Manchester and Springettsbury Townships - 5</t>
  </si>
  <si>
    <t>Pennsylvania - TBD - Bucks County ITS Phase II - Installation of ITS devices in various locations of Philadelphia and Bucks Counties - 24</t>
  </si>
  <si>
    <t>Pennsylvania - TBD - Districtwide Bridge Preservations - Bridge Preservation of 7 bridges in various locations in Cameron, Clearfield, McKean and Potter Counties - 47</t>
  </si>
  <si>
    <t>Pennsylvania - TBD - Lehigh and Northampton Counties Precast Bridge Parapets - Precast parapet bridge repairs on various state routes in Weisenberg, South Whitehall, Whitehall, Washington Townships and City of Bethlehem  - 21</t>
  </si>
  <si>
    <t>Pennsylvania - z011211 - Crawford County Resurfacing - Resurfacing of State Route 77 (Hickory Street) to State Route 77  in Blooming Valley Borough, West Mead, East Mead, Woodcock, Richmond, Athens and Bloomfield Townships - 6</t>
  </si>
  <si>
    <t>Pennsylvania - z011212 - Crawford County Curb Ramps - Curb Ramp Replacements on State Route 1001, 2012, 2034, 2035 and 322 in City of Meadville - 28</t>
  </si>
  <si>
    <t>Pennsylvania - z012356 - Erie County Rail Crossing Pavement Marking - Replace Durable Railroad Crossing Pavement Markings Countywide, Various State Routes in Erie County - 22</t>
  </si>
  <si>
    <t>Pennsylvania - z012356 - Districtwide Railroad Pavement Markings - Durable Railroad Crossing Pavement Markings on various state routes in Crawford, Forest, Venango and Warren Counties  - 22</t>
  </si>
  <si>
    <t>Pennsylvania - z012356 - Mercer County Railroad Pavement Markings - Replacement of Durable Railroad Crossing Pavement Markers on various State Routes in Mercer County  - 22</t>
  </si>
  <si>
    <t>Pennsylvania - z012357 - Avonia Road over Elk Creek - Bridge Patching and Parapet Repair to State Route 98 (Avonia Road) Bridge over Elk Creek in Fairview Township - 14</t>
  </si>
  <si>
    <t>Pennsylvania - z015189 - Venango County Resurfacing - Resurfacing of US Route 62 from Mercer Road to Bell Avenue and State Route  8 from Polk Cut-Off to Mercer Road in the City of Franklin, French Creek and Sandy Creek Townships - 5</t>
  </si>
  <si>
    <t>Pennsylvania - z016177 - Warren County Resurfacing - Resurfacing of State Route 3005, Pleasant Road in Pleasant Township - 6</t>
  </si>
  <si>
    <t>Pennsylvania - z021241 - Pleasant Gap Resurfacing - Resurfacing, Shoulder Rehabilitation and Drainage and Guiderail Upgrades to State Route 26 from State Route 144 to State Route 64 and State Route 64  from State Route 26 to State Route 550 in Pleasant Gap Borough - 5</t>
  </si>
  <si>
    <t>Pennsylvania - z021253 - SR 1001 over Marsh Creek - Replacement of the State Route 1001 Bridge over Marsh Creek in Curtin Township - 11</t>
  </si>
  <si>
    <t>Pennsylvania - z021254 - Centre County Bridge Preservation - Bridge Perseveration at three locations in College and Harris Townships - 14</t>
  </si>
  <si>
    <t>Pennsylvania - z021255 - Tributary to Penns Creek - Replacement of the State Route 2014 Bridge over Tributary to Penns Creek in Gregg Township - 11</t>
  </si>
  <si>
    <t>Pennsylvania - z022246 - Luthersburg Area Improvements - Resurfacing and safety and drainage improvements on State Route 219 from Chestnut Grove to Anderson Creek in Brady and Bloom Townships - 14</t>
  </si>
  <si>
    <t>Pennsylvania - z026154 - Coudersport Area West - Restoration of US Route 6 from Coudersport toward Sweden Valley in Coudersport Borough and Eulalia Township - 4</t>
  </si>
  <si>
    <t>Pennsylvania - z032285 - Lycoming County Bridge Preservation - Preservation of 8 Bridges in various locations of Lycoming County - 47</t>
  </si>
  <si>
    <t>Pennsylvania - z032286 - US 15 Resurfacing - Resurfacing of US Route 15 from Beauty's Run to Trout Run in Lewis, Old Lycoming and Lycoming Townships - 4</t>
  </si>
  <si>
    <t>Pennsylvania - z032287 - US 220 Resurfacing - Resurfacing of US Route 220 from Holmes Hollow Road to Sullivan County Line in Penn Township - 4</t>
  </si>
  <si>
    <t>Pennsylvania - z032288 - SR 2014 Resurfacing - Resurfacing of State Route 2014 from Montour Street to Fairfield Road in Montoursville Borough - 4</t>
  </si>
  <si>
    <t>Pennsylvania - z033128 - Interstate 80 Resurfacing - Resurfacing on Interstate 80 Eastbound from West of State Route 54 to the Columbia County Line in Valley and West Hemlock Townships - 4</t>
  </si>
  <si>
    <t>Pennsylvania - z034192 - Northumberland County Bridge Preservation - Bridge Preservation of 7 Bridges on State Route 147 in City of Sunbury, West Chillisquaque, Turbot and Upper August Townships - 47</t>
  </si>
  <si>
    <t>Pennsylvania - z034193 - SR 4009 over Shamokin Creek - Rehabilitation of State Route 4009 over Shamokin Creek in Upper Augusta Township - 14</t>
  </si>
  <si>
    <t>Pennsylvania - z034193 - SR 2007 over Shamokin Creek - Rehabilitation of State Route 2007 over Shamokin Creek in Shamokin Township - 14</t>
  </si>
  <si>
    <t>Pennsylvania - z036129 - US 220 Resurface - Resurfacing of US Route 220 from Ringdale to Dushore in Cherry and Laporte Townships - 6</t>
  </si>
  <si>
    <t>Pennsylvania - z036130 - US 220 Resurface - Resurfacing of US Route 220 from Lycoming County Line to Muncy Valley in Davidson Township - 47</t>
  </si>
  <si>
    <t>Pennsylvania - z037222 - US 15 over Mill Creek - Northbound - Preservation of US Route 15 northbound bridge over Mill Creek/ Hammond Dam in Tioga Township - 47</t>
  </si>
  <si>
    <t>Pennsylvania - z037223 - PA 287 Resurface - Resurfacing of State Route 287 from Wilson Creek to Shumway Hill Road in Delmar Township - 4</t>
  </si>
  <si>
    <t>Pennsylvania - z038150 - Interstate 80 Resurfacing - Resurfacing on Interstate 80 Eastbound from West of Grey Hill Road to Old US Route 15 in White Deer Township - 4</t>
  </si>
  <si>
    <t>Ohio - E040910 - LOR CR 0061 02.81 (Station Rd) - widen lanes by 1' each side and add 4' paved shoulder.  resurface 1 1/4" 448I surface and 1 3/4" 448II intermediate with 448I leveling if needed - Reconstruction -  No Added Capacity</t>
  </si>
  <si>
    <t>Ohio - E050012 - POR Brady Lake Road - Replacement of existing 2 span steel truss and steel beam structure, also includes approach reconstruction - Bridge Replacement - No Added Capacity</t>
  </si>
  <si>
    <t>Ohio - E050014 - POR SR 0043 23.59 - Adding lanes in each direction plus additional turn lanes where necessary. - 4R Maintenance - Resurfacing, Safety, Utilities</t>
  </si>
  <si>
    <t>Ohio - E050122 - SUM SR 0619 08.10 - Widening and resurfacing, turn lane addition, signal coordination, and drainage improvements.Realignment of Jarvis Road. - Reconstruction -  No Added Capacity, Utilities</t>
  </si>
  <si>
    <t>Ohio - E050253 - POR Crain Avenue - REPLACE OR REHAB BRIDGE OVER CUYAHOGA RIVER AND CSX. IMPROVE CRAIN AVE. INTERSECTION IMPROVEMENT OF THREE INTERSECTIONS. - 4R Maintenance - Relocation, Bridge Replacement - No Added Capacity, Landscaping &amp; Other Scenic Beautification, Utilities</t>
  </si>
  <si>
    <t>Ohio - E050631 - MER SR 118 24.74 - BRIDGE PAINTING. - Bridge Rehabilitation - No Added Capacity</t>
  </si>
  <si>
    <t>Ohio - E051275 - TRU Mahoning Ave/SR45 - Transportation issue to be corrected : Mill and resurface roadway including repair of curbs, sidewalks and install ADA curb ramps. Install / upgrade lighting. - 4R Maintenance - Restoration &amp; Rehabilitation</t>
  </si>
  <si>
    <t>Ohio - E051296 - MOT KETTERING BLVD. - RECONFIGURE/ADD RIGHT TURN DROP LANES, REPLACE EXISTING BRIDGE OVER ROUTSONG DITCH, INSTALL SIDEWALK, CURB AND GUTTER, RESURFACE THE EXISTING ROADWAY. - Reconstruction -  No Added Capacity</t>
  </si>
  <si>
    <t>Ohio - E051298 - MOT SOUTH DIXIE PH. 2 - ROADWAY RECONSTRUCTION TO 5 LANES.(This project was originally programmed as MOT-CR99-22.34) - Reconstruction -  No Added Capacity</t>
  </si>
  <si>
    <t>Ohio - E051314 - LOR US 0020 16.93 - 4 lane rehab of 5.25 miles of 20/57 and side street approaches in the City of Elyria.  This project includes intersection improvements with signal upgrades and extension of turn lanes and associated roadway improvements - 4R Maintenance - Resurfacing, Reconstruction -  No Added Capacity</t>
  </si>
  <si>
    <t>Ohio - E060082 - DEF SR 66 7.37 - Replace Existing Structure Over US24 With A New Widened 5 Lane Structure. Upgrade Interchange Ramps. Implement Access Managment Techniques Between Sessions St. And Elliott Rd.  Resurface From Elliott Rd. To Jewell Rd. - 4R Maintenance - Resurfacing, Bridge Replacement - Added Capacity, Landscaping &amp; Other Scenic Beautification, Reconstruction -  Added Capacity, Safety</t>
  </si>
  <si>
    <t>Ohio - E060167 - SEN SR 67 2.43 - REPLACE BRIDGE; PERFORM NECESSARY RELATED WORK. - Bridge Replacement - No Added Capacity</t>
  </si>
  <si>
    <t>Ohio - E060204 - ROS SR 104 14.40 - It is proposed to widen SR104 from US35 to the new relocated SR207 by adding additional thru traffic lanes and a center turn lane. PE Only-100% LPA Funds. - Reconstruction -  Added Capacity</t>
  </si>
  <si>
    <t>Ohio - E060342 - CRA SR 0004 08.82 - full reconstruction of Sandusky Ave. in the City of Bucyrus between Charles Ave. and the Sandusky River Bridge.  the length is approximately 2,700 feet or 0.51 miles. the facility utilizes one lane of traffic in each direction, a two way left turn lane, a - 4R Maintenance - Restoration &amp; Rehabilitation, Bridge Rehabilitation - No Added Capacity, Landscaping &amp; Other Scenic Beautification</t>
  </si>
  <si>
    <t>Ohio - E060344 - HUR US 0224 05.75 - phase 3 of the City of Willard US Route 224 project and is located within the corporation limits of the City.  The total project is approximately 2,400 feet.  This projects consists of the construction of a complete 3 lane, 36' wide pavement with the cent - 4R Maintenance - Restoration &amp; Rehabilitation, Reconstruction -  No Added Capacity</t>
  </si>
  <si>
    <t>Ohio - E060405 - LAK FAIRGROUNDS ROAD - Reconstruction of Fairgrounds Road. - Reconstruction -  No Added Capacity</t>
  </si>
  <si>
    <t>Ohio - E060540 - PER US 22 06.77 - Resurfacing with related work on a portion of US 22 in Perry County - 4R Maintenance - Resurfacing</t>
  </si>
  <si>
    <t>Ohio - E060605 - PUT SR 189/190/694 3.11/3.43/4.9 - 2-Lane resurfacing on SR189, SR190 and SR694.  Mill 1.5" and pave 1.5" with asphalt. - 4R Maintenance - Resurfacing</t>
  </si>
  <si>
    <t>Ohio - E060621 - MOT KETTERING BIKEPATH - CONSTRUCT A MULTI-USE PATH. - Facilities for Pedestrians &amp; Bicycles</t>
  </si>
  <si>
    <t>Ohio - E060657 - MED W Smith Road - Reconstruct W. Smith Road in the City of Medina, Ohio.   Earmark in the FY06 Appropriations Act.  $750,000.00.  After Obligation Authority $742,500.00 available.  Federal share is 100% SAC 4R47 - Other, Reconstruction -  No Added Capacity</t>
  </si>
  <si>
    <t>Ohio - E060727 - LIC Waterworks Road - Realign intersection of Waterworks Road with Deo Drive and install  new signal at intersection - Safety</t>
  </si>
  <si>
    <t>Ohio - E060946 - AUG/SHE SR 362 0.00/0.68 - RESURFACE THE EXISTING ROADWAY WITH ASPHALT CONCRETE. - 4R Maintenance - Resurfacing</t>
  </si>
  <si>
    <t>Ohio - E060950 - CUY AETNA ROAD - Aetna Road Bridge Rehabilitation:* replace superstructure* rehabilitate abutments* reconstruct approaches* 2010 Municipal Bridge Program - Bridge Rehabilitation - No Added Capacity</t>
  </si>
  <si>
    <t>Ohio - E070048 - HIG US 62 10.37 SR 321 0.00 Stim - It is proposed to overlay the existing roadway w/concrete asphalt in order to preserve and maintain the highway. - 4R Maintenance - Restoration &amp; Rehabilitation</t>
  </si>
  <si>
    <t>Ohio - E070267 - PIC/FRA-ALUM CR DR EXT-PHASE 2 - Rebuild or realign existing Alum Creek Drive from SR 317 to Alan Schwarzwalder Rd to include upgrade of SR 317 intersection as necessary.  Widen existing Alum Creek Drive from two to four lanes with median from Alan Schwarzwalder Rd to Ashville Pike. Prov - New Construction</t>
  </si>
  <si>
    <t>Ohio - E070379 - ASD US 0042 03.57 - REHABILITATE DEFICIENT 160' STRUCTURE OVER CLAREMONT AVEcoordinate with resurfacing PID:82298  RIC US 0042 16.37Stimulus Estimate $1,069,058 (cbrown 02/25/09)** Selected Stimulus project ** - Bridge Rehabilitation - No Added Capacity</t>
  </si>
  <si>
    <t>Pennsylvania - z097001 - US 30: Westmoreland Line to PA 985 Resurfacing - Resurfacing of US Route 30 from Westmoreland County Line to State Route 985 in Jenner Township and Jennerstown Borough - 5</t>
  </si>
  <si>
    <t>Pennsylvania - z101207 - Iron Bridge #1 - Preservation of State Route 3023 Iron Bridge over Buffalo Creek in South Buffalo Township - 47</t>
  </si>
  <si>
    <t>Pennsylvania - z101208 - County Line East Resurfacing - Resurfacing US Route 422 from west of US Route 422/State Route 2009 Intersection to east of the US Route 422/State Route 1015 Intersection in Worthington Borough and West Franklin Township, Armstrong County and Clearfield Township, Butler County - 5</t>
  </si>
  <si>
    <t>Pennsylvania - z101209 - PA 28: SR 3023 to SR 128  - Restoration of State Route 28 from State Route 3023 to State Route 128 in South Buffalo and North Buffalo Townships - 6</t>
  </si>
  <si>
    <t>Pennsylvania - z102224 - Wahlville Bridge #4 - Preservation of State Route 528 bridge over Connoquenessing Creek in Forward Township - 47</t>
  </si>
  <si>
    <t>Pennsylvania - z102225 - Ribold Bridge  - Preservation of State Route 3013 bridge over Connoquenessing Creek in Forward Township - 47</t>
  </si>
  <si>
    <t>Pennsylvania - z102225 - SR 2018 Bridge Preservation - Preservation of State Route 2018 bridge over Little Buffalo Creek in Buffalo Township - 47</t>
  </si>
  <si>
    <t>Pennsylvania - z102225 - Shannon Road Bridge - Bridge Preservation of State Route 3032 bridge over Connoquenessing Creek in Connoquenessing Township - 47</t>
  </si>
  <si>
    <t>Pennsylvania - z102225 - Sandy Lick Bridge - Preservation of State Route 2023 bridge over Little Buffalo Creek in Buffalo Township - 47</t>
  </si>
  <si>
    <t>Pennsylvania - z102226 - Harmony Junction Bridge - Rehabilitataion of State Route 3027 bridge over Connoquenessing Creek and B &amp; O Railroad in Jackson Township - 11</t>
  </si>
  <si>
    <t>Pennsylvania - z103194 - Clarion Oaks Bridge - Bridge Rehabilitation of PA 68 bridge over Interstate 80 in Monroe Township - 14</t>
  </si>
  <si>
    <t>Pennsylvania - z103194 - Paint Boulevard Bridge - Bridge Rehabilitation of State Route 8006 over Interstate 80 in Paint Township - 14</t>
  </si>
  <si>
    <t>Pennsylvania - z103196 - Limestone Bridge - Preservation of State Route 66 Limestone Bridge over Piney Creek in Limestone Township - 47</t>
  </si>
  <si>
    <t>Pennsylvania - z103196 - Piney Bridge #3 - Preservation on State Route 2007 over Deer Creek in Beaver Township - 47</t>
  </si>
  <si>
    <t>Pennsylvania - z103196 - McGregor Road Bridge  - Preservation of State Route 66 McGregor Road Bridge over Little Piney Creek in Limestone Township - 47</t>
  </si>
  <si>
    <t>Pennsylvania - z105182 - Hamilton Bridge #2 - Preservation of State Route 3011 Hamilton bridge over Little Mahoning Creek in Perry Township - 47</t>
  </si>
  <si>
    <t>Pennsylvania - z105183 - Sandy Lick Point Bridge - Rehabilitation of State Route 2023 over Conrail Railroad in Pine Creek Township - 14</t>
  </si>
  <si>
    <t>Pennsylvania - z112213 - Rochester Bridge Rehabilitation - Rehabilitation of the Rochester Bridge over Beaver River in Rochester and Bridgewater Boroughs - 42</t>
  </si>
  <si>
    <t>Pennsylvania - z121001 - Districtwide Bridge Preservation - Replace strip seal dams and make repairs to deck, beam ends, fatigue cracks, concrete beams and headwalls of various State Route bridges in Fayette, Greene, Washington and Westmoreland Counties - 47</t>
  </si>
  <si>
    <t>Pennsylvania - z125001 - Theatre Street to PA 217 - Pavement Restoration of State Route 30 from Theater Street to State Route 217 in Unity Township - 6</t>
  </si>
  <si>
    <t>Rhode Island - 0001104 - Route 1 Median Landscaping - This project is the final phase of a Safety Improvement Project.  Project includes excavating planting beds, placing loam and installing new planting material in select locations in the U.S. Route 1 median between Mooresfield Road and the Oliver Stedman G - 4R-Reconstruction No Added Capacity</t>
  </si>
  <si>
    <t>Rhode Island - 0953108 - I - 95 Resurfacing C-1 - First phase of a 25-mile resurfacing project of I-95 from Connecticut line to Exit 8 in Warwick. Stimulus funds will pay for first 7.6 miles from State line to Exit 3. - 4R-Maintenance Resurfacing</t>
  </si>
  <si>
    <t>Rhode Island - 2955108 - I - 295 Safety &amp; Lighting C-2D - Removal and replacement of light poles and electrical systems for overhead lighting on I-295 at Exits 1, 2, 4 and 5 from Warwick to Johnston. Contract includes additional traffic cameras for the TMC. - Safety</t>
  </si>
  <si>
    <t>Rhode Island - 4444072 - Statewide Striping - North - Application of striping on State roadways in Burrillville, Central Falls, Cumberland, Glocester, Lincoln, North Providence, North Smithfield, Pawtucket, Smithfield and Woonsocket. - Safety</t>
  </si>
  <si>
    <t>Rhode Island - 4444073 - Statewide Striping - East Bay - Application of striping on State roadways in Barrington, Bristol, East Providence, Little Compton, Middletown, Newport, Portsmouth, Providence, Tiverton and Warren. - Safety</t>
  </si>
  <si>
    <t>Rhode Island - 8888180 - Enhancement Project - Manton Ave. - Manton Ave. Streetscape from Delaine St. to Sisson St. (0.8 miles), which includes sidewalks, crosswalks, street trees and street lighting. Other funds (Federal and City) will be used to upgrade signal at Manton Ave. and Atwells Ave. - Safety</t>
  </si>
  <si>
    <t>Rhode Island - 9999071 - Statewide Guardrail Repl./Repair 2009 - Replacement and repair of rusted, damaged and/or substandard guardrail. - Safety</t>
  </si>
  <si>
    <t>Rhode Island - AWDA016 - ADA - Improvements to Bristol Ferry Rd. - Installation of new sidewalks and curbing on Bristol Ferry Road from West Main Road/Route 114 to Boyd's Lane. Includes Intersection improvements and new traffic signals with pedestrian signals. - 4R-Reconstruction No Added Capacity</t>
  </si>
  <si>
    <t>Rhode Island - AWDA019 - ADA - Legion Way/Providence St. - Installation of new sidewalks and curbing on Legion Way from Main St. to Providence St. and Providence St. from Legion Way to East Main St./Route 115. (1 miles). - 4R-Reconstruction No Added Capacity</t>
  </si>
  <si>
    <t>Rhode Island - AWDA020 - ADA Child St. C-2 - Installation of new sidewalks and curbing on Child St. from Cutler St. to Massachusetts State line. (2.2 miles). - 4R-Reconstruction No Added Capacity</t>
  </si>
  <si>
    <t>Rhode Island - DRNG015 - Statewide Drainage C-1 - Involved various drainage improvements in the following communities: Hopkinton (Mechanic St.), Johnston (Winsor Ave. at Hawkins Pond), North Smithfield (Greenville Rd.), and West Greenwich (Escoheag Hill Rd.). - 4R-Maintenance Restoration &amp; Rehabilitation</t>
  </si>
  <si>
    <t>Rhode Island - DRNG016 - Statewide Drainage C-2 - Drainage work at the intersection of Ten Rod Road/Rte 165 and Black Plain Rd in Exeter. - 4R-Maintenance Restoration &amp; Rehabilitation</t>
  </si>
  <si>
    <t>Rhode Island - MAIN022 - Bridge Washing C - 10 - Powerwashing of 65 of Rhode Island's 772 bridges to remove road salts, dirt and bird droppings. Includes: Cumberland, East Providence, Lincoln, North Smithfield, Pawtucket, Portsmouth, Providence, and Tiverton. RIDOT goal of powerwashing all bridges with  - Special Bridge</t>
  </si>
  <si>
    <t>Rhode Island - MAIN023 - Bridge Washing C - 11 - Powerwashing of 65 of Rhode Island's 772 bridges to remove road salts, dirt and bird droppings. Includes: Burrillville, Charlestown, Cranston, East Greenwich, Exeter, Hopkinton, Johnston, Narragansett, North Kingstown, Richmond, South Kingstown, Warwick,  - Special Bridge</t>
  </si>
  <si>
    <t>Rhode Island - R012009 - Warren Avenue Revetment - Construction of a 400-foot rocky seawall along the shoreline of the Seekonk River, salt marsh mitigation, installation of a stone dust river walk and landscaping on the adjacent Warren Avenue project in East Providence. - Environmental Only</t>
  </si>
  <si>
    <t>Rhode Island - RESF136 - 1R Improvements to Route 44 C-3A - Resurfacing of Putnam Pike/Route 44, including drainage improvements and guardrail replacement, from Tourtellote Hill Rd. to RIDOT Maintenance Facility (2 miles). - 4R-Maintenance Resurfacing</t>
  </si>
  <si>
    <t>Rhode Island - RESF137 - 1R Improvements Route 44 C-2A (W.Greenville-Austin) - Resurfacing of Putnam Pike/Route 44, including replacement of sidewalks, curbing, drainage improvements, and new signal, from Austin Ave. to West Greenville Rd. (1.3 miles). - 4R-Maintenance Resurfacing</t>
  </si>
  <si>
    <t>Rhode Island - RESF138 - Route 138 1R - Resurfacing of Main Rd./Route 138, including curbing, sidewalks, and drainage and guardrail improvements, from John Street to the Massachusetts State Line (2.3 miles) - 4R-Reconstruction No Added Capacity</t>
  </si>
  <si>
    <t>Rhode Island - RESF139 - Resurfacing Route 246 - Resurfacing of Old Louisquisset Pike/Route 246 from Breakneck Hill Rd./Route 123 to Route 116/Route 146 interchange (2.3 miles). - 4R-Reconstruction No Added Capacity</t>
  </si>
  <si>
    <t>Rhode Island - RESF144 - 1R Highway Improvements to West Main Rd - Resurfacing of West Main Road from Coddington Highway to John Kesson Lane. Includes removal of existing concrete median markers; curbing and sidewalk replacement; new signage and pavement markings; replacement and/or addition of traffic signal and pedestr - 4R-Maintenance Restoration &amp; Rehabilitation</t>
  </si>
  <si>
    <t>Rhode Island - RESF147 - Rubberized Chip Sealing - 2009 - Application of rubberized chip seal. - 4R-Maintenance Resurfacing</t>
  </si>
  <si>
    <t>Rhode Island - RESF148 - Crack Sealing 2009  - South &amp; Central - Cleaning and sealing cracks and open joints in the existing bituminous concrete pavement with a hot applied rubberized asphalt sealant. - 4R-Maintenance Restoration &amp; Rehabilitation</t>
  </si>
  <si>
    <t>Rhode Island - RESF149 - Crack Sealing 2009 - North &amp; East - Cleaning and sealing cracks and open joints in the existing bituminous concrete pavement with a hot applied rubberized asphalt sealant. - 4R-Maintenance Restoration &amp; Rehabilitation</t>
  </si>
  <si>
    <t>Rhode Island - RESF153 - Resurfacing Ocean and Shore Rds. - Resurfacing of two sections of Ocean Rd. in from Narragansett Town Beach to Point Judith, Narragansett (3.7 miles), and Shore Road from Post Road to Ocean View Highway in Westerly (4.5 miles). - 4R-Maintenance Resurfacing</t>
  </si>
  <si>
    <t>Rhode Island - RESF160 - 1R Nate Whipple Highway C-1 - Resurfacing of Nate Whipple Highway/Route 120, including curbing, sidewalk, guardrail, minor drainage work, and signal work from Diamond Hill Road/Route 114 to Mendon Road/Route 122 (2.6 miles). - 4R-Maintenance Resurfacing</t>
  </si>
  <si>
    <t>Rhode Island - SDRP007 - Stormdrain Retrofit - Outfall W-6 - Construction of stormwater treatment pond at interchange of Route 6 and Killingly St./Route 128. - Mitigation of Water Pollution due to Highway Runof</t>
  </si>
  <si>
    <t>Rhode Island - SIGN015 - I -95 Signing Project C-1 - Replacement of signage on I-95 at Exits 6-8 (West Greenwich, East Greenwich, West Warwick, and Warwick), Exit 12B (Warwick), Exists 16-18 (Cranston and Providence), and Exit 29 (Pawtucket). Contract also includes signage on Route 146 at Route 146A in Nort - Safety</t>
  </si>
  <si>
    <t>Rhode Island - SIGN016 - Route 37 Signing Project C-2 - Replacement of all signage on Route 37 from Post Rd./Route 1 in Warwick to Natick Ave. in Cranston (3.2 miles).  - Safety</t>
  </si>
  <si>
    <t>Rhode Island - TBD - Enhancement Project - Westminster St. - Westminster St. Streetscape from I-95 Service Road No. 7 to Olneyville Square/Manton Ave./Plainfield St. (1.3 miles), which includes sidewalks, crosswalks, bicycle lanes, street trees and street lighting. - 4R- Maintenance Restoration &amp; Rehabilitation</t>
  </si>
  <si>
    <t>Rhode Island - TBD - Wyoming Bridges #43 and #44 - Rehabilitation of both Wyoming Bridges, which carry Bridge St. over the Wood River. - Bridge Rehabilitation</t>
  </si>
  <si>
    <t>Rhode Island - TBD - 1R Diamond Hill Road - Resurfacing of Diamond Hill Rd./Rte. 114, including curbing, sidewalk, guardrail, minor drainage work, and signal work, from Social Street to Bound Road (2.2 miles) - 4R-Maintenance Resurfacing</t>
  </si>
  <si>
    <t>Rhode Island - TBD - Route 10 Guide Signs - Replacement of all signage on Route 10 from Park Ave./Route 12 in Cranston to I-95 in Providence (5 miles).  - Safety</t>
  </si>
  <si>
    <t>Rhode Island - TBD - 1R Route 146/Wilbur Rd. Bridge No. 415 - Resurfacing of Route 146, including guardrail replacement, joint repair, and minor alignment modifications, from Route 116 interchange to area of Sherman Ave. and Old Louisquisset Pike/Route 246 interchange. (1.1 miles). Project includes rehabilitation of - 4R- Maintenance Restoration &amp; Rehabilitation;  Bridge Replacement</t>
  </si>
  <si>
    <t>Rhode Island - TBD - 1R High St./Diamond Hill Rd. - Resurfacing of High St./Diamond Hill Rd./Route 114, including curbing, sidewalk, guardrail, minor drainage work, and signal work, from Cumberland Public Library to Blackstone Street (1.2 miles). - 4R-Maintenance Resurfacing</t>
  </si>
  <si>
    <t>Rhode Island - TBD - Rt. 138 Reclamation - Resurfacing of Kingstown Rd./Route 138 from Beaver River Rd. to 660 feet west of Route 112 (2 miles). - 4R -Maintenance Restoration and Rehabilitation</t>
  </si>
  <si>
    <t>Rhode Island - TBD - ADA Child St. and N. Main St. C-1 - Installation of new sidewalks and curbing on North Main St. from Park St. to Wood St. and Child St. from Cutler St. to the East Bay Bike Path (0.2 miles). - 4R-Maintenance Resurfacing</t>
  </si>
  <si>
    <t>Rhode Island - TBD - Statewide Drainage C-3 - Involves various drainage improvements in the following communities: Cranston (Pippin Orchard Rd.), Lincoln (River Rd./Rte. 126), and Narragansett (Bridgetown Rd.). - 4R -Maintenance Restoration and Rehabilitation</t>
  </si>
  <si>
    <t>Rhode Island - TBD - 1R Improvements to Route 91 C-1 - Resurfacing of Oak St./Westerly Bradford R./Route 91, including sidewalks, minor drainage improvements, water line installation and new signage, from Route 3 to Westerly Maintenance Facility (1.3 miles). - 4R-Maintenance Resurfacing</t>
  </si>
  <si>
    <t>Rhode Island - TBD - 1R Colebrook Rd. - Resurfacing of Colebrook Rd., including replacement of drainage system, from Long Highway to Route 179 (1.7 miles). - 4R-Maintenance Resurfacing</t>
  </si>
  <si>
    <t>Rhode Island - TBD - Downtown Providence ADA C-2 - Repair sidewalks on Washington St. from Empire St. to Eddy St. and Westminster St. from Empire St. to 100 feet east of Mathewson St. (0.3 miles). Includes landscaping and installation of bike racks. - 4R-Maintenance Resurfacing</t>
  </si>
  <si>
    <t>Rhode Island - TBD - Signal Optimization 2009 - Statewide maintenance contract which involves signal repair and minor resurfacing as needed at roughly 60 different intersections. - Safety</t>
  </si>
  <si>
    <t>Rhode Island - TBD - Dean St., Cahir St., Stewart St. - Resurfacing of Dean St., Cahir St. and Stewart St., including upgraded signals and new street lights, from West Exchange St. to Point St. (0.9 miles) - 4R- Reconstruction - No Added Capacity</t>
  </si>
  <si>
    <t>Rhode Island - TBD - 1R Route 102 C-1 - Resurfacing of Route 102 from Route 101 in Scituate to Old Plainfield Pike in Foster (7.4 miles), including drainage and guardrail improvements. RIDOT anticipates resurfacing an additional 10.8 miles from Old Plainfield Pike to Route 3 in Exeter in the ne - 4R-Maintenance Resurfacing</t>
  </si>
  <si>
    <t>Rhode Island - TBD - Dillons Corner Bridge - Rehabilitation of bridges at the Dillons Corner Rotary in Narragansett. Work to consist of superstructure replacement of Dillions Corner Bridge, which carries Route 1 over Kingstown Rd./Pt. Judith Rd./Route 108 and of on-ramp over Pt. Judith Rd. from Pt.  - Rehabilitate Bridge</t>
  </si>
  <si>
    <t>Rhode Island - TBD - Safety Improvements to Route 101 - Chip seal overlay of Hartford Pike/Route 101 from the Connecticut State line to Route 94 in Foster and Anan Wade Rd. to Route 102 in Scituate (4 miles). - 4R-Maintenance Resurfacing</t>
  </si>
  <si>
    <t>Rhode Island - TBD - 1R Nate Whipple Hwy. C-2 - Resurfacing of Nate Whipple Highway/Route 120, including curbing, sidewalk, guardrail, minor drainage work, and signal work from Diamond Hill Road/Route 114 to the Massachusetts State line (1.7 miles). - 4R-Maintenance Resurfacing</t>
  </si>
  <si>
    <t>Rhode Island - TBD - Reconstruction of Hartford Avenue (Rt. 6A) - Reconstruction of Hartford Ave./Route 6A, including curbing, sidewalks, widening a portion to provide a center turn lane, a new drainage system, upgrading traffic signal systems, and installation of fiber optic connection, from the I-295 interchange to At - 4R -Reconstruction No Added Capacity</t>
  </si>
  <si>
    <t>Rhode Island - TBD - Stormdrain Retro Project BMP Monitoring - Project to review approximately 60 out of 130 storm water drainage systems, ponds, catch basins, etc. that were previously upgraded to meet Federal Best Management Practices, in accordance with State and Federal water quality regulations, for storm water  - Mitigation of Water Pollution due to Highway Runoff</t>
  </si>
  <si>
    <t>Rhode Island - TBD - STC Signals - South &amp; Central - Various traffic signal improvements including new installations, signal modifications, and island modifications in Coventry, East Greenwich, Exeter, North Kingstown, South Kingstown, Warwick, and West Warwick.(12 intersections). - Safety</t>
  </si>
  <si>
    <t>Rhode Island - TBD - STC Signals - North &amp; East Bay - Various traffic signal improvements including new installations, signal modifications, and island modifications in Barrington, Burrillville, Foster, Johnston, North Providence, North Smithfield, Pawtucket, Portsmouth, Providence, Smithfield, and Warren (1 - Safety</t>
  </si>
  <si>
    <t>Rhode Island - TBD - Industrial Drive Bridge No. 882 - Rehabilitation of Industrial Dr., including sidewalk repairs and resurfacing, which carries Industrial Dr. over the Moshassuck River. - Rehabilitate Bridge</t>
  </si>
  <si>
    <t>Rhode Island - TBD - Phase IV Imp Jamestown Bridge No. 800 - Continued long-term preventative maintenance on the Jamestown-Verrazzano Bridge, which carries Route 138 over the West Passage of Narragansett Bay. - Bridge Preventative Maintenance</t>
  </si>
  <si>
    <t>Rhode Island - TEA2060 - Enhancement Project - Manton Ave. - Manton Ave. Streetscape from Delaine St. to Sisson St. (0.8 miles), which includes sidewalks, crosswalks, street trees and street lighting. Other funds (Federal and City) will be used to upgrade signal at Manton Ave. and Atwells Ave. - Enhancement</t>
  </si>
  <si>
    <t>Rhode Island - TRMS009 - CCVE/RVD Design - Installation of radar-based vehicle detectors, at same location  as existing traffic cameras, to collect data on traffic volume, speeds. The new detectors provide alerts to TMC operators to announce increasing traffic congestion. Technology will allow RID - Traffic Management/Engineering - HOV</t>
  </si>
  <si>
    <t>Rhode Island - TRMS010 - Traffic Monitoring Stations - Installation of radar-based vehicle detectors in several locations to collect data on traffic volume, speed, and vehicle classification used for annual reporting requirements and TMC traffic flow maps (37 stations plus 6 stations for vehicle classificatio - Traffic Management/Engineering - HOV</t>
  </si>
  <si>
    <t>South Carolina - S909084 - ARRA Resurfacing in Dorchester County - Pavement Reconstruction/Rehab - 4R-Maintenance Resurfacing</t>
  </si>
  <si>
    <t>South Carolina - SP09001 - ARRA Resurfacing Aiken County - Pavement Reconstruction/Rehab - 4R-Maintenance Resurfacing</t>
  </si>
  <si>
    <t>South Carolina - SP09005 - ARRA Resurfacing in Richland County - Pavement Reconstruction/Rehab - 4R-Maintenance Resurfacing</t>
  </si>
  <si>
    <t>South Carolina - SP09014 - ARRA Resurfacing Anderson County - Pavement Reconstruction/Rehab - 4R-Maintenance Resurfacing</t>
  </si>
  <si>
    <t>South Carolina - SP09028 - ARRA Resurfacing in Florence County - Pavement Reconstruction/Rehab - 4R-Maintenance Resurfacing</t>
  </si>
  <si>
    <t>South Carolina - SP09029 - ARRA Resurfacing in Georgetown County - Pavement Reconstruction/Rehab - 4R-Maintenance Resurfacing</t>
  </si>
  <si>
    <t>South Carolina - SP09031 - ARRA Resurfacing in Marion County - Pavement Reconstruction/Rehab - 4R-Maintenance Resurfacing</t>
  </si>
  <si>
    <t>South Carolina - SP09035 - ARRA Resurfacing Berkeley County - Pavement Reconstruction/Rehab - 4R-Maintenance Resurfacing</t>
  </si>
  <si>
    <t>South Carolina - SP09041 - ARRA Resurfacing Bamberg County - Pavement Reconstruction/Rehab - 4R-Maintenance Resurfacing</t>
  </si>
  <si>
    <t>South Carolina - SP09047 - ARRA Resurfacing Aiken County - Pavement Reconstruction/Rehab - 4R-Maintenance Resurfacing</t>
  </si>
  <si>
    <t>South Carolina - SP09048 - ARRA Resurfacing in Kershaw County - Pavement Reconstruction/Rehab - 4R-Maintenance Resurfacing</t>
  </si>
  <si>
    <t>South Carolina - SP09049 - ARRA Resurfacing in Lee County - Pavement Reconstruction/Rehab - 4R-Maintenance Resurfacing</t>
  </si>
  <si>
    <t>South Carolina - SP09050 - ARRA Resurfacing in Lexington County - Pavement Reconstruction/Rehab - 4R-Maintenance Resurfacing</t>
  </si>
  <si>
    <t>South Carolina - SP09051 - ARRA Resurfacing in Richland County - Pavement Reconstruction/Rehab - 4R-Maintenance Resurfacing</t>
  </si>
  <si>
    <t>South Carolina - SP09052 - ARRA Resurfacing in Sumter County - Pavement Reconstruction/Rehab - 4R-Maintenance Resurfacing</t>
  </si>
  <si>
    <t>South Carolina - SP09053 - ARRA Resurfacing Abbeville County - Pavement Reconstruction/Rehab - 4R-Maintenance Resurfacing</t>
  </si>
  <si>
    <t>South Carolina - SP09054 - ARRA Resurfacing in Edgefield County - Pavement Reconstruction/Rehab - 4R-Maintenance Resurfacing</t>
  </si>
  <si>
    <t>South Carolina - SP09055 - ARRA Resurfacing in Greenwood County - Pavement Reconstruction/Rehab - 4R-Maintenance Resurfacing</t>
  </si>
  <si>
    <t>South Carolina - SP09056 - ARRA Resurfacing in Laurens County - Pavement Reconstruction/Rehab - 4R-Maintenance Resurfacing</t>
  </si>
  <si>
    <t>South Carolina - SP09057 - ARRA Resurfacing in Mccormick County - Pavement Reconstruction/Rehab - 4R-Maintenance Resurfacing</t>
  </si>
  <si>
    <t>South Carolina - SP09058 - ARRA Resurfacing in Newberry County - Pavement Reconstruction/Rehab - 4R-Maintenance Resurfacing</t>
  </si>
  <si>
    <t>South Carolina - SP09059 - ARRA Resurfacing in Saluda County - Pavement Reconstruction/Rehab - 4R-Maintenance Resurfacing</t>
  </si>
  <si>
    <t>South Carolina - SP09060 - ARRA Resurfacing Anderson County - Pavement Reconstruction/Rehab - 4R-Maintenance Resurfacing</t>
  </si>
  <si>
    <t>South Carolina - SP09061 - ARRA Resurfacing in Greenville County - Pavement Reconstruction/Rehab - 4R-Maintenance Resurfacing</t>
  </si>
  <si>
    <t>South Carolina - SP09062 - ARRA Resurfacing in Oconee County - Pavement Reconstruction/Rehab - 4R-Maintenance Resurfacing</t>
  </si>
  <si>
    <t>South Carolina - SP09063 - ARRA Resurfacing in Pickens County - Pavement Reconstruction/Rehab - 4R-Maintenance Resurfacing</t>
  </si>
  <si>
    <t>South Carolina - SP09064 - ARRA Resurfacing in Spartanburg County - Pavement Reconstruction/Rehab - 4R-Maintenance Resurfacing</t>
  </si>
  <si>
    <t>South Carolina - SP09065 - ARRA Resurfacing Cherokee County - Pavement Reconstruction/Rehab - 4R-Maintenance Resurfacing</t>
  </si>
  <si>
    <t>South Carolina - SP09066 - ARRA Resurfacing Chester County - Pavement Reconstruction/Rehab - 4R-Maintenance Resurfacing</t>
  </si>
  <si>
    <t>South Carolina - SP09067 - ARRA Resurfacing Chesterfield County - Pavement Reconstruction/Rehab - 4R-Maintenance Resurfacing</t>
  </si>
  <si>
    <t>South Carolina - SP09068 - ARRA Resurfacing in Fairfield County - Pavement Reconstruction/Rehab - 4R-Maintenance Resurfacing</t>
  </si>
  <si>
    <t>South Carolina - SP09069 - ARRA Resurfacing in Lancaster County - Pavement Reconstruction/Rehab - 4R-Maintenance Resurfacing</t>
  </si>
  <si>
    <t>South Carolina - SP09070 - ARRA Resurfacing in Union County - Pavement Reconstruction/Rehab - 4R-Maintenance Resurfacing</t>
  </si>
  <si>
    <t>South Carolina - SP09071 - ARRA Resurfacing in York County - Pavement Reconstruction/Rehab - 4R-Maintenance Resurfacing</t>
  </si>
  <si>
    <t>South Carolina - SP09072 - ARRA Resurfacing Darlington County - Pavement Reconstruction/Rehab - 4R-Maintenance Resurfacing</t>
  </si>
  <si>
    <t>South Carolina - SP09073 - ARRA Resurfacing Dillion County - Pavement Reconstruction/Rehab - 4R-Maintenance Resurfacing</t>
  </si>
  <si>
    <t>South Carolina - SP09074 - ARRA Resurfacing in Florence County - Pavement Reconstruction/Rehab - 4R-Maintenance Resurfacing</t>
  </si>
  <si>
    <t>South Carolina - SP09076 - ARRA Resurfacing in Horry County - Pavement Reconstruction/Rehab - 4R-Maintenance Resurfacing</t>
  </si>
  <si>
    <t>South Carolina - SP09077 - ARRA Resurfacing in Marion County - Pavement Reconstruction/Rehab - 4R-Maintenance Resurfacing</t>
  </si>
  <si>
    <t>South Carolina - SP09078 - ARRA Resurfacing in Marlboro County - Pavement Reconstruction/Rehab - 4R-Maintenance Resurfacing</t>
  </si>
  <si>
    <t>South Carolina - SP09079 - ARRA Resurfacing in Williamsburg County - Pavement Reconstruction/Rehab - 4R-Maintenance Resurfacing</t>
  </si>
  <si>
    <t>South Carolina - SP09080 - ARRA Resurfacing Beaufort County - Pavement Reconstruction/Rehab - 4R-Maintenance Resurfacing</t>
  </si>
  <si>
    <t>South Carolina - SP09081 - ARRA Resurfacing Berkeley County - Pavement Reconstruction/Rehab - 4R-Maintenance Resurfacing</t>
  </si>
  <si>
    <t>South Carolina - SP09082 - ARRA Resurfacing Charleston County - Pavement Reconstruction/Rehab - 4R-Maintenance Resurfacing</t>
  </si>
  <si>
    <t>South Carolina - SP09083 - ARRA Resurfacing Colleton County - Pavement Reconstruction/Rehab - 4R-Maintenance Resurfacing</t>
  </si>
  <si>
    <t>South Carolina - SP09085 - ARRA Resurfacing in Jasper County - Pavement Reconstruction/Rehab - 4R-Maintenance Resurfacing</t>
  </si>
  <si>
    <t>South Carolina - SP09086 - ARRA Resurfacing Allendale County - Pavement Reconstruction/Rehab - 4R-Maintenance Resurfacing</t>
  </si>
  <si>
    <t>South Carolina - SP09087 - ARRA Resurfacing Bamberg County - Pavement Reconstruction/Rehab - 4R-Maintenance Resurfacing</t>
  </si>
  <si>
    <t>South Carolina - SP09088 - ARRA Resurfacing Barnwell County - Pavement Reconstruction/Rehab - 4R-Maintenance Resurfacing</t>
  </si>
  <si>
    <t>South Carolina - SP09089 - ARRA Resurfacing Calhoun County - Pavement Reconstruction/Rehab - 4R-Maintenance Resurfacing</t>
  </si>
  <si>
    <t>South Carolina - SP09089 - ARRA Resurfacing Clarendon County - Pavement Reconstruction/Rehab - 4R-Maintenance Resurfacing</t>
  </si>
  <si>
    <t>South Carolina - SP09091 - ARRA Resurfacing in Hampton County - Pavement Reconstruction/Rehab - 4R-Maintenance Resurfacing</t>
  </si>
  <si>
    <t>South Carolina - SP09092 - ARRA Resurfacing in Orangeburg County - Pavement Reconstruction/Rehab - 4R-Maintenance Resurfacing</t>
  </si>
  <si>
    <t>South Carolina - SP09143 - ARRA Resurfacing in Richland County - Pavement Reconstruction/Rehab - 4R-Maintenance Resurfacing</t>
  </si>
  <si>
    <t xml:space="preserve">South Carolina - SPBR001 - ARRA US 378 Little Pee Dee River Bridge Replacement in Horry &amp; Marion Counties - Bridge, over flow bridges, and approach work - Bridge Replacement </t>
  </si>
  <si>
    <t>Oregon - S138002 - OR138/US199 CHIP SEAL - PAVEMENT PRESERVATION PROJECT ON OR 138 (MP4--18) AND US 199 (MP 30-41) - 4R-Reconstruction No Added Capacity</t>
  </si>
  <si>
    <t>Pennsylvania - TBD - PA 39: West Hanover - Widen to five lanes from Old Jonestown Road to Fairville Avenue and widen to three lanes from Fairville Avenue toward Linglestown; install traffic signals, and perform Bridge preservation on State Route 39 over Interstate 81 in West Hanover Township - 3</t>
  </si>
  <si>
    <t>Pennsylvania - TBD - PA 28 Widening -Preparation - Railroad Relocation, Bridge Retrofit and Building demolition of State Route 28 from Troy Hill to Milvale in the City of Pittsburgh and Milvale Borough in advance of the widening project - 3</t>
  </si>
  <si>
    <t>Pennsylvania - TBD - Flourtown-Erdenheim Improvements - Establish gateway medians and install trees to delineate entranceways to the Village Shopping Districts and the Valley Green Road Commercial Center in Springfield and Whitemarsh Townships - 31</t>
  </si>
  <si>
    <t>Pennsylvania - TBD - Port Royal Truss Bridge - Preservation of State Route 75 bridge over Juniata River in Borough of Port Royal - 47</t>
  </si>
  <si>
    <t>Pennsylvania - TBD - Jander's Run Bridge - Bridge Replacement on State Route 44 over Janders Run in Ceres Township - 11</t>
  </si>
  <si>
    <t>Pennsylvania - TBD - US 6 Bike Shoulder Improvements - US Route 6 Bike Route in Lackawaxen Township, Blooming Grove and Milford Township - 28</t>
  </si>
  <si>
    <t>Pennsylvania - TBD - Liberty Tunnel Rehabilitation Phase 2 - Rehabilitation of the tunnel carrying State Route 3069 from the Liberty Bridge over the Monongahela River to State Route 51 in the City of Pittsburgh - 4</t>
  </si>
  <si>
    <t>Pennsylvania - TBD - US 219: Lewis Run to Custer City - Rehabilitation of US Route 219 including roadway, drainage, and guiderail improvements from Lewis Run to Custer City in Bradford Township - 6</t>
  </si>
  <si>
    <t>Pennsylvania - TBD - Philadelphia Citywide Resurfacing - Resurface and Base Repairs, Upgrades to Curb Ramps and Crosswalks and partial reconstruction of Creishem Valley Drive  - 6</t>
  </si>
  <si>
    <t>Pennsylvania - TBD - Hawthorn Bridge #4 - Replacement of PA 28 Hawthorn Bridge over Pine Creek in Redbank Township - 11</t>
  </si>
  <si>
    <t>Pennsylvania - TBD - I-78 ITS Implementation - Installation of Cameras, Radios message signs  on Interstate 78 (Eastbound and Westbound between Lebanon County Line and State Route 61) and State Route 61 (Northbound and Southbound prior to Interstate 78)in Berks County - 24</t>
  </si>
  <si>
    <t>Pennsylvania - TBD - Pattersons Mill Bridge - Replacement of State Route 4029  over Cross Creek in Cross Creek Township - 11</t>
  </si>
  <si>
    <t>Pennsylvania - TBD - SR 3009 over Middle Creek - Replacement of State Route 3009 bridge over Middle Creek in Franklin Township - 11</t>
  </si>
  <si>
    <t>Pennsylvania - TBD - West Park Road Bridge #5 - Bridge Deck Replacement of State Route 4007 Bridge over Interstate 79 in Worth Township - 14</t>
  </si>
  <si>
    <t>Pennsylvania - TBD - West Park Road Bridge #1 - Bridge Deck Replacement of State Route 4007 bridge over Interstate 79 in Muddy Creek Township - 14</t>
  </si>
  <si>
    <t>Pennsylvania - TBD - US 22/30/60 Interchange - Reconstruction of the Interchange, installation of 2 new signals, signal work and signing in Robinson and North Fayette Townships - 3</t>
  </si>
  <si>
    <t>Pennsylvania - TBD - Districtwide Bridge Preservations - Bridge Preservation of 7 bridges in Clearfield and Potter Counties  - 47</t>
  </si>
  <si>
    <t>Pennsylvania - TBD - Erie County ADA Curb Ramps - Construction of ADA Curb Ramps in various locations of City of Erie, Wesleyville Borough, Millcreek, Harborcreek and Lawrence Park Townships - 21</t>
  </si>
  <si>
    <t>Pennsylvania - TBD - US 19 Highway Restoration - Highway Restoration of US Route 19 from Conklin Road to State Route 519 in North Strabane Township - 6</t>
  </si>
  <si>
    <t>Pennsylvania - TBD - Wilber Coal Co Coal Mine RR Bridge - Removal of bridge over Wilber Coal Company Coal Mine Railroad bridge in Quemahoning Township - 40</t>
  </si>
  <si>
    <t>Pennsylvania - TBD - Loretto Road Bridges - Rehabilitation of 2 bridges on Manor Drive (State Route 1001) over R. J. Corman Railroad near the intersection of Munster Rd (State Route 1003) and over R. J. Corman Railroad near the intersection of Winterset Road (State Route 1002) in Allegheny Township - 47</t>
  </si>
  <si>
    <t>Pennsylvania - TBD - Woodland to Shawville - Resurfacing, drainage improvements, guiderail, slope stabilization, and safety improvements on State Route 970 from Woodland to Shawville Area in Bradford and Goshen Townships - 5</t>
  </si>
  <si>
    <t>Pennsylvania - TBD - I-80 Overlay, Bridge, Preservation and Parapet Rehabilitation - Preservation of 18 Structures and Resurfacing of Roadway on Interstate 80 in Greene, Lamar and Porter Townships - 47</t>
  </si>
  <si>
    <t>Pennsylvania - TBD - Bedford County Bridge Rehabilitation - Bridge deck replacements for various structures in Bedford County - 11</t>
  </si>
  <si>
    <t>Pennsylvania - TBD - PA 29 over Bowmans Creek and SR 3001 over Susquehanna - Preservation of 2 bridges: State Route 29 over Bowmans Creek  and  State Route 3001 over Susquehanna River in Eaton Township - 47</t>
  </si>
  <si>
    <t>Pennsylvania - TBD - Lock Haven Bypass  - Resurfacing of Lock Haven Bypass from Salona to Avis in Pine Creek, Wayne, Castenea, Bald Eagle and Lamar Townships - 5</t>
  </si>
  <si>
    <t>Pennsylvania - TBD - I-95 ITS Extension - Installation of ITS devices on Interstate 95 from Delaware State Line to Broad Street Interchange  - 21</t>
  </si>
  <si>
    <t>Pennsylvania - TBD - Susquehanna County Resurface- Group 1 - Resurfacing on various State Routes in Susquehanna County - 5</t>
  </si>
  <si>
    <t>Pennsylvania - TBD - Susquehanna County Resurface - Group 2 - Resurfacing on various State Routes in Susquehanna County - 5</t>
  </si>
  <si>
    <t>Pennsylvania - TBD - Districtwide Resurfacing - Resurfacing on various State Routes in Lackawanna and Luzerne Counties - 5</t>
  </si>
  <si>
    <t>Pennsylvania - TBD - Shaffers Run Bridges - Replacement of 3 bridges and Preservation of 2 bridges on State Route 2019 and State Route 2021 over Shaffers Run in Fairhope Township - 10</t>
  </si>
  <si>
    <t>South Dakota - 3034001 - From the Wyoming State line to the junction with US85 in Belle Fourche   - Mill &amp; AC Overlay - Resurfacing</t>
  </si>
  <si>
    <t>Tennessee - 0001153 - SR-11 - FROM DAVIDSON COUNTY LINE TO SOUTH OF KASPER WAY - 4R-Maintenance Resurfacing</t>
  </si>
  <si>
    <t>Tennessee - 0001236 - SR-1 - FROM ISABELLE STREET TO WHITE STATION ROAD - 4R-Maintenance Resurfacing</t>
  </si>
  <si>
    <t>Tennessee - 0001237 - SR-1 - FROM CENTERTOWN TO SPRING VALLEY ROAD - New Construction Roadway</t>
  </si>
  <si>
    <t>Tennessee - 0002092 - SR-2 - FROM WEST OF SR-73 TO WEST OF SR-1 - 4R-Maintenance Resurfacing</t>
  </si>
  <si>
    <t>Tennessee - 0002093 - SR-2 - FROM NORTH OF RUTHERFORD BOULEVARD TO EPPS MILL ROAD - 4R-Maintenance Resurfacing</t>
  </si>
  <si>
    <t>Tennessee - 0002094 - SR-2 - FROM CLEVELAND CITY LIMITS TO SR-40 - 4R-Maintenance Resurfacing</t>
  </si>
  <si>
    <t>Tennessee - 0002095 - SR-2 - FROM LILAC AVENUE TO NORFOLK SOUTHERN R/R OVERPASS - 4R-Maintenance Resurfacing</t>
  </si>
  <si>
    <t>Tennessee - 0002096 - SR-2 - FROM RUTHERFORD COL TO OLD HWY 41 (LT) - 4R-Maintenance Resurfacing</t>
  </si>
  <si>
    <t>Tennessee - 0002097 - SR-2 - FROM NORTH OF NIOTA TO MONROE COUNTY LINE - 4R-Maintenance Resurfacing</t>
  </si>
  <si>
    <t>Tennessee - 0002098 - SR-2 - BRIDGE OVER DUCK RIVER, LM 12.72 IN MANCHESTER - Bridge Replacement-No Added Capacity</t>
  </si>
  <si>
    <t>Tennessee - 0003110 - SR-3 - FROM TIPTON COUNTY LINE TO STATE HIGHWAY GARAGE - 4R-Maintenance Resurfacing</t>
  </si>
  <si>
    <t>Tennessee - 0006070 - SR-6 - FROM BUSBY ROAD TO LEOMA - 4R-Maintenance Resurfacing</t>
  </si>
  <si>
    <t>Tennessee - 0006968 - SR-69 - FROM SOUTH OF SR-1 TO SOUTH OF SR-391 - 4R-Maintenance Resurfacing</t>
  </si>
  <si>
    <t>Tennessee - 0007020 - SR-7 - FROM POLLY ROAD TO SR-15 - 4R-Maintenance Resurfacing</t>
  </si>
  <si>
    <t>Tennessee - 0007021 - SR-7 - FROM GILES COUNTY LINE TO SOUTH OF SR-50 - 4R-Maintenance Resurfacing</t>
  </si>
  <si>
    <t>Tennessee - 0009059 - SR-9 - FROM SR-35 TO WHITE OAK AVENUE - 4R-Maintenance Resurfacing</t>
  </si>
  <si>
    <t>Tennessee - 0011051 - SR-11 - FROM CHAPEL HILL CITY LIMITS TO WILLIAMSON COUNTY LINE - 4R-Maintenance Resurfacing</t>
  </si>
  <si>
    <t>Tennessee - 0011052 - SR-11 - FROM WILLIAMSON COUNTY LINE TO WILLIAMSON COUNTY LINE - 4R-Maintenance Resurfacing</t>
  </si>
  <si>
    <t>Tennessee - 0011054 - SR-11 - FROM MARSHALL COUNTY LINE TO RUTHERFORD COUNTY LINE - 4R-Maintenance Resurfacing</t>
  </si>
  <si>
    <t>Tennessee - 0012038 - SR-12 - FROM I-65 TO SR-112 - 4R-Maintenance Resurfacing</t>
  </si>
  <si>
    <t>Tennessee - 0014048 - SR-14 - FROM NORTH OF SR-206 TO 1.2 MILES EAST OF SR-384 - Reconstruction-Added Capacity</t>
  </si>
  <si>
    <t>Tennessee - 0015141 - SR-15 - FROM NEAR SR-225 TO SANDY FLAT ROAD - Reconstruction-Added Capacity</t>
  </si>
  <si>
    <t>Tennessee - 0015157 - SR-15 - FROM NORTH OF SR-56 TO GRUNDY COUNTY LINE - 4R-Maintenance Resurfacing</t>
  </si>
  <si>
    <t>Tennessee - 0015158 - SR-15 - FROM SR-5 (US-45 LEFT) TO SR-5 (US-45 RIGHT) - 4R-Maintenance Resurfacing</t>
  </si>
  <si>
    <t>Tennessee - 0018025 - SR-18 - FROM MERIDIAN CREEK TO BRIDGE OVER ABANDONED R/R - 4R-Maintenance Resurfacing</t>
  </si>
  <si>
    <t>Tennessee - 0020045 - SR-20 - FROM POPLAR CORNER ROAD TO BRIDGE OVER OLD SR-20 - 4R-Maintenance Resurfacing</t>
  </si>
  <si>
    <t>Tennessee - 0022057 - SR-22 - BRIDGES OVER OVERFLOW, LM 12.72; BEAVER CREEK, LM 12.85 &amp; OVERFLOW, LM 12.95 IN HUNTINGDON - Bridge Replacement-No Added Capacity</t>
  </si>
  <si>
    <t>Tennessee - 0026029 - SR-26 - FROM NEAR MADDOX-SIMPSON PARKWAY TO EAST OF TAYLOR ROAD - 4R-Maintenance Resurfacing</t>
  </si>
  <si>
    <t>Tennessee - 0026030 - SR-26 - FROM EAST OF SR-136 TO WEST OF SR-111 - 4R-Maintenance Resurfacing</t>
  </si>
  <si>
    <t>Tennessee - 0028039 - SR-28 - FROM NORTH OF WINNINGHAM ROAD TO SR-68 - 4R-Maintenance Resurfacing</t>
  </si>
  <si>
    <t>Tennessee - 0029069 - SR-29 - FROM WOLF RIVER ROAD TO SOUTH OF GLASSHOUSE ROAD - 4R-Maintenance Resurfacing</t>
  </si>
  <si>
    <t>Tennessee - 0029070 - SR-29 - FROM OVERHEAD OVER DAYTON PIKE TO OLD DAYTON PIKE - 4R-Maintenance Resurfacing</t>
  </si>
  <si>
    <t>Tennessee - 0030047 - SR-30 - FROM WEST OF CRANWELL ROAD RT TO SR-28 - 4R-Maintenance Resurfacing</t>
  </si>
  <si>
    <t>Tennessee - 0033076 - SR-33 - FROM BENTON NORTH CITY LIMITS TO SR-30 EAST - Reconstruction-Added Capacity</t>
  </si>
  <si>
    <t>Tennessee - 0037014 - SR-37 - FROM NORTH OF CROOK STREET TO BRIDGE OVER WATAUGA RIVER - 4R-Maintenance Resurfacing</t>
  </si>
  <si>
    <t>Tennessee - 0041019 - SR-41 - FROM DICKERSON PIKE TO SR-257 - 4R-Maintenance Resurfacing</t>
  </si>
  <si>
    <t>Tennessee - 0044006 - SR-44 - FROM SR-34 TO VIRGINIA STATE LINE - 4R-Maintenance Resurfacing</t>
  </si>
  <si>
    <t>Tennessee - 0046012 - SR-46 - FROM ROBIN HOOD ROAD TO SR-1 BYPASS - 4R-Maintenance Resurfacing</t>
  </si>
  <si>
    <t>Tennessee - 0052055 - SR-52 - FROM END OF BRIDGE OVER CLEAR FORK RIVER TO SCOTT COUNTY LINE - 4R-Maintenance Resurfacing</t>
  </si>
  <si>
    <t>Tennessee - 0052056 - SR-52 - FROM MORGAN COUNTY LINE TO SR-29 - 4R-Maintenance Resurfacing</t>
  </si>
  <si>
    <t>Tennessee - 0052057 - SR-52 - FROM EAST END OF CUMBERLAND RIVER BRIDGE TO SR-53 - 4R-Maintenance Resurfacing</t>
  </si>
  <si>
    <t>Tennessee - 0052058 - SR-52 - FROM EAST OF BRIDGE OVER SR-28 TO SR-296 - 4R-Maintenance Resurfacing</t>
  </si>
  <si>
    <t>Tennessee - 0059023 - SR-59 - BRIDGE OVER LITTLE BEAVER CREEK (DRAINAGE DITCH), LM 24.54 - Bridge Replacement-No Added Capacity</t>
  </si>
  <si>
    <t>Tennessee - 0069069 - SR-69A - FROM SCARBOROUGH RD TO SR-69 - 4R-Maintenance Resurfacing</t>
  </si>
  <si>
    <t>Tennessee - 0070015 - SR-70 - FROM RAMP TO I-81 TO HAWKINS COUNTY LINE - 4R-Maintenance Resurfacing</t>
  </si>
  <si>
    <t>Tennessee - 0075009 - SR-75 - FROM SOUTH OF SHADDEN ROAD TO NORTH OF I-26 - 4R-Maintenance Resurfacing</t>
  </si>
  <si>
    <t>Tennessee - 0076058 - SR-76 - FROM FAYETTE COUNTY LINE TO SR-179 RT - 4R-Maintenance Resurfacing</t>
  </si>
  <si>
    <t>Tennessee - 0081017 - SR-81 - FROM SOUTH OF RIDGECREST ROAD TO NORTH OF ANDERSON ROAD - 4R-Maintenance Resurfacing</t>
  </si>
  <si>
    <t>Tennessee - 0089016 - SR-89 - BRIDGE OVER GRASSY CREEK, LM 6.14 - Bridge Replacement-No Added Capacity</t>
  </si>
  <si>
    <t>Tennessee - 0096024 - SR-96 - FROM RUTHERFORD COUNTY LINE TO WILSON COUNTY LINE - 4R-Maintenance Resurfacing</t>
  </si>
  <si>
    <t>Tennessee - 0100045 - SR-100 - FROM SR-69 TO BRIDGE AT RUSHING CREEK - 4R-Maintenance Resurfacing</t>
  </si>
  <si>
    <t>Tennessee - 0100046 - SR-100 - FROM OLD SR-18 TO CHESTER COUNTY LINE - 4R-Maintenance Resurfacing</t>
  </si>
  <si>
    <t>Tennessee - 0100047 - BINKLEY ACRES ROAD  - BRIDGE OVER BRUSHY FORK CREEK, LM 0.06 - Bridge Replacement-No Added Capacity</t>
  </si>
  <si>
    <t>Tennessee - 0100048 - YARNELL ROAD  - BRIDGE OVER LITTLE DISMAL CREEK, LM 0.96 NEAR CLINTON - Bridge Replacement-No Added Capacity</t>
  </si>
  <si>
    <t>Tennessee - 0100049 - HALF MOON ROAD - BRIDGE OVER STONEY FLAT CREEK, LM 0.10 - Bridge Replacement-No Added Capacity</t>
  </si>
  <si>
    <t>Tennessee - 0102011 - SR-102 - BRIDGES OVER BRANCH, LM 1.89 AND ROCKY FORK CREEK, LM 5.31 - Bridge Replacement-No Added Capacity</t>
  </si>
  <si>
    <t>Tennessee - 0109024 - SR-109 - FROM THE GALLATIN BY-PASS TO SOUTH OF HOLLIS CHAPEL ROAD - New Construction Roadway</t>
  </si>
  <si>
    <t>Tennessee - 0116010 - SR-116 - FROM NORTH OF BRADEN FLATS LANE TO SR-330 - 4R-Maintenance Resurfacing</t>
  </si>
  <si>
    <t>Tennessee - 0127012 - SR-127 - FROM OLD SHELLSFORD ROAD TO SR-30 - 4R-Maintenance Resurfacing</t>
  </si>
  <si>
    <t>Tennessee - 0127013 - SR-127 - BRIDGE OVER I-24, LM 3.75 - Bridge Replacement-No Added Capacity</t>
  </si>
  <si>
    <t>Tennessee - 0131020 - SR-131 - FROM SR-33 TO SR-331 - 4R-Maintenance Resurfacing</t>
  </si>
  <si>
    <t>Tennessee - 0135012 - SR-135 - FROM NORTH OF DIXIE AVENUE TO JACKSON COUNTY LINE - 4R-Maintenance Resurfacing</t>
  </si>
  <si>
    <t>Tennessee - 0143006 - SR-143 - FROM NORTH CAROLINA STATE LINE TO SR-37 - 4R-Maintenance Resurfacing</t>
  </si>
  <si>
    <t>Tennessee - 0146004 - SR-146 - FROM SR-1 TO DEKALB COUNTY LINE - 4R-Maintenance Resurfacing</t>
  </si>
  <si>
    <t>Tennessee - 0146005 - SR-146 - FROM CANNON COUNTY LINE TO NORTH OF BRIDGE OVER PINE CREEK - 4R-Maintenance Resurfacing</t>
  </si>
  <si>
    <t>Tennessee - 0147002 - SR-147 - FROM SR-69A TO PINE GROVE ROAD - 4R-Maintenance Resurfacing</t>
  </si>
  <si>
    <t>Tennessee - 0156006 - SR-156 - FROM MARION-FRANKLIN FOREST TO ORME MOUNTAIN ROAD - 4R-Maintenance Resurfacing</t>
  </si>
  <si>
    <t>Tennessee - 0191004 - SR-191 - FROM SR-391 TO MAGNOLIA AVENUE - 4R-Maintenance Resurfacing</t>
  </si>
  <si>
    <t>Tennessee - 0202015 - SR-202 - FROM SR-114 TO SR-69 - 4R-Maintenance Resurfacing</t>
  </si>
  <si>
    <t>Tennessee - 0218006 - SR-218 - FROM SR-54 WEST OF PARIS TO SR-69 NORTHWEST OF PARIS - New Construction Roadway</t>
  </si>
  <si>
    <t>Tennessee - 0223009 - SR-223 - FROM SOUTH OF LOWER BROWNSVILLE RD TO BRIDGE OVER I-40 - 4R-Maintenance Resurfacing</t>
  </si>
  <si>
    <t>Tennessee - 0242129 - I-24 - FROM RAMP FROM SR-55 (McMINNVILLE HWY) TO RAMP FROM AEDC - 4R-Maintenance Resurfacing</t>
  </si>
  <si>
    <t>Tennessee - 0251012 - SR-251 - FROM SR-249 TO DAVIDSON COUNTY LINE - 4R-Maintenance Resurfacing</t>
  </si>
  <si>
    <t>Tennessee - 0257004 - SR-257 - FROM SR-49 TO NEAR NEW CUT ROAD - 4R-Maintenance Resurfacing</t>
  </si>
  <si>
    <t>Tennessee - 0283010 - SR-283 - FROM MARION COUNTY LINE TO SR-8 - 4R-Maintenance Resurfacing</t>
  </si>
  <si>
    <t>Tennessee - 0294002 - SR-294 - FROM SR-111 TO OAKLEY-ALLONS ROAD - 4R-Maintenance Resurfacing</t>
  </si>
  <si>
    <t>Tennessee - 0297002 - SR-297 - FROM WEST OF LICK FORK LANE LEFT TO EAST OF LITTLE ELK CREEK ROAD - 4R-Maintenance Resurfacing</t>
  </si>
  <si>
    <t>Tennessee - 0308006 - SR-308 - FROM I-75 TO SR-2 - 4R-Maintenance Resurfacing</t>
  </si>
  <si>
    <t>Tennessee - 0344006 - SR-344 - FROM SR-113 TO HOLSTON RIVER BRIDGE - 4R-Maintenance Resurfacing</t>
  </si>
  <si>
    <t>Tennessee - 0356001 - SR-356 - FROM SR-69/54 TO SR-76 - 4R-Maintenance Resurfacing</t>
  </si>
  <si>
    <t>Tennessee - 0361003 - SR-361 - FROM SR-359 TO SR-37 - 4R-Maintenance Resurfacing</t>
  </si>
  <si>
    <t>Tennessee - 0373007 - SR-373 - (MOORESVILLE HIGHWAY), I-65 TO EAST OF SR-417 IN LEWISBURG - Reconstruction-Added Capacity</t>
  </si>
  <si>
    <t>Tennessee - 0391015 - SR-391 - FROM SR-1 TO SR-1 - 4R-Maintenance Resurfacing</t>
  </si>
  <si>
    <t>Tennessee - 0401317 - I-40 - FROM WEST OF EXIT 74 TO EAST OF EXIT 83 (Excludes LM 13.59 to LM 15.57) - 4R-Maintenance Resurfacing</t>
  </si>
  <si>
    <t>Tennessee - 0402087 - I-40 - FROM MADISON COUNTY LINE TO SR-104 - 4R-Maintenance Resurfacing</t>
  </si>
  <si>
    <t>Tennessee - 0403137 - I-40 - FROM MILE MARKER 155.5 TO DICKSON COUNTY LINE - 4R-Maintenance Resurfacing</t>
  </si>
  <si>
    <t>Tennessee - 0403138 - I-40 - FROM HICKMAN COUNTY LINE TO SR-48 - 4R-Maintenance Resurfacing</t>
  </si>
  <si>
    <t>Tennessee - 0403140 - SR-155 - ROBERTSON ROAD, BRIDGE OVER I-40 - Bridge Replacement-No Added Capacity</t>
  </si>
  <si>
    <t>Tennessee - 0403141 - I-40 - FROM CHARLOTTE PIKE TO OVERHEAD BRIDGE AT WESTBORO DRIVE - 4R-Maintenance Resurfacing</t>
  </si>
  <si>
    <t>Tennessee - 0403142 - I-40 - INTERCHANGE AT BRILEY PARKWAY/ROBERTSON ROAD (PHASE 2) - Reconstruction-Added Capacity</t>
  </si>
  <si>
    <t>Tennessee - 0405135 - I-40 - FROM SR-53 TO PUTNAM COUNTY LINE - 4R-Maintenance Resurfacing</t>
  </si>
  <si>
    <t>Tennessee - 0406143 - I-40 - FROM SMITH COUNTY LINE TO EAST OF SR-56 - 4R-Maintenance Resurfacing</t>
  </si>
  <si>
    <t>Tennessee - 0437002 - SR-437PROP - SHELBYVILLE BYPASS, SR-10 NORTH OF SHELBYVILLE TO SR-16 EAST OF SHELBYVILLE - New Construction Roadway</t>
  </si>
  <si>
    <t>Tennessee - 0500039 - THOMPSON BRIDGE ROAD  - BRIDGE OVER NINE MILE CREEK, LM 0.01 - Bridge Replacement-No Added Capacity</t>
  </si>
  <si>
    <t>Tennessee - 0500040 - REGAN MILL ROAD  - BRIDGE OVER NINE MILE CREEK, LM 0.21 - Bridge Replacement-No Added Capacity</t>
  </si>
  <si>
    <t>Tennessee - 0751118 - I-75 - FROM EAST OF SR-60 TO SOUTH OF MCMINN COUNTY LINE - 4R-Maintenance Resurfacing</t>
  </si>
  <si>
    <t>Tennessee - 0752037 - I-75 - FROM TENNESSEE RIVER BRIDGE TO SR-73 INTERCHANGE - 4R-Maintenance Resurfacing</t>
  </si>
  <si>
    <t>Tennessee - 0753147 - I-75 - FROM I-640 TO SOUTH OF CALLAHAN DRIVE AND ON I-275, FROM CONCRETE PAVEMENT TO I-640 - 4R-Maintenance Resurfacing</t>
  </si>
  <si>
    <t>Tennessee - 0900031 - Westport Road - Bridges over the Big Sandy River LM 7.64 and Overflow LM 7.56 - Bridge Replacement-No Added Capacity</t>
  </si>
  <si>
    <t>Tennessee - 1000025 - Steel Bridge Road (Wilbur Dam Rd) - Bridge over the Watauga River (LM 1.72)  - Bridge Replacement-No Added Capacity</t>
  </si>
  <si>
    <t>Tennessee - 1100027 - SPRING CREEK ROAD  - BRIDGE OVER SPRING CREEK, LM 0.32 - Bridge Replacement-No Added Capacity</t>
  </si>
  <si>
    <t>Tennessee - 1500050 - Splashaway Road - Bridge over Sinking Creek (LM 0.04) - Bridge Replacement-No Added Capacity</t>
  </si>
  <si>
    <t>Tennessee - 2500024 - Delk Creek Road - Bridge over Delk Creek (LM 3.22) - Bridge Replacement-No Added Capacity</t>
  </si>
  <si>
    <t>Tennessee - 2700051 - McMurry Road - Bridges over Branch (LM 0.31), Davis Creek (LM 2.12) and Reagan Creek (LM 2.23) - Bridge Replacement-No Added Capacity</t>
  </si>
  <si>
    <t>Tennessee - 2800032 - Earl Townsend Road - Bridge over the West Fork of Shoal Creek (LM 0.07) - Bridge Replacement-No Added Capacity</t>
  </si>
  <si>
    <t>Tennessee - 2800033 - ELLA WEST ROAD  - BRIDGE OVER EAST FORK OF LYNN CREEK, LM 2.42 - Bridge Replacement-No Added Capacity</t>
  </si>
  <si>
    <t>Tennessee - 3500036 - VAN BUREN ROAD  - BRIDGE OVER HAMER CREEK, LM 11.13 - Bridge Replacement-No Added Capacity</t>
  </si>
  <si>
    <t>Tennessee - 3500037 - Teague Road - Bridge over Clover Creek (LM 2.04) - Bridge Replacement-No Added Capacity</t>
  </si>
  <si>
    <t>Tennessee - 3500038 - PARK SWAIN ROAD  - BRIDGE OVER INDIAN CREEK, LM 3.21 - Bridge Replacement-No Added Capacity</t>
  </si>
  <si>
    <t>Tennessee - 3700028 - Okolona Road - Bridge over Alexander Creek (LM 0.38) - Bridge Replacement-No Added Capacity</t>
  </si>
  <si>
    <t>Tennessee - 5000014 - LONG BRANCH ROAD  - BRIDGE OVER LONG BRANCH, LM 3.16 - Bridge Replacement-No Added Capacity</t>
  </si>
  <si>
    <t>Tennessee - 5000015 - PINEY ROAD   - BRIDGE OVER PINEY BRANCH, LM 11.62 - Bridge Replacement-No Added Capacity</t>
  </si>
  <si>
    <t>Tennessee - 5500050 - SULPHUR SPRINGS ROAD  - BRIDGE OVER MOSSES CREEK, LM 3.29 - Bridge Replacement-No Added Capacity</t>
  </si>
  <si>
    <t>Tennessee - 5600045 - CARR BRANCH ROAD  - BRIDGE OVER CARR CREEK, LM 0.89 - Bridge Replacement-No Added Capacity</t>
  </si>
  <si>
    <t>Tennessee - 5600046 - West Wixtown Road - Bridge over the West Fork of Long Creek (LM 1.00) - Bridge Replacement-No Added Capacity</t>
  </si>
  <si>
    <t>Tennessee - 5700066 - JOHN ANDERSON ROAD  - BRIDGES OVER BRANCHS, LM 1.46 AND LM 1.51 - Bridge Replacement-No Added Capacity</t>
  </si>
  <si>
    <t>Tennessee - 6100021 - LAMONTVILLE ROAD  - BRIDGE OVER PRICE CREEK, LM 4.39 - Bridge Replacement-No Added Capacity</t>
  </si>
  <si>
    <t>Tennessee - 6200022 - Belcher Gap Road - Bridge over Notchy Creek (LM 0.88) - Bridge Replacement-No Added Capacity</t>
  </si>
  <si>
    <t>Tennessee - 6200023 - GRIFFITH BRANCH ROAD  - BRIDGE OVER NOTCHY CREEK, LM 3.35 - Bridge Replacement-No Added Capacity</t>
  </si>
  <si>
    <t>Tennessee - 7800053 - ROARING FORK EXT. ROAD  - BRIDGE OVER ROARING FORK CREEK, LM 0.01 IN GATLINBURG - Bridge Replacement-No Added Capacity</t>
  </si>
  <si>
    <t>Tennessee - 7800054 - OLD NEWPORT HIGHWAY -  BRIDGE OVER EAST FORK LITTLE PIGEON RIVER, LM 0.77 - Bridge Replacement-No Added Capacity</t>
  </si>
  <si>
    <t>Tennessee - 7800055 - LECONTE STREET  - BRIDGE OVER WEST PRONG LITTLE PIGEON RIVER, LM 0.12 IN GATLINBURG - Bridge Replacement-No Added Capacity</t>
  </si>
  <si>
    <t>Tennessee - 7800056 - ROCKY FLATS ROAD  - BRIDGE OVER DUNN CREEK, LM 2.29 - Bridge Replacement-No Added Capacity</t>
  </si>
  <si>
    <t>Tennessee - 8400067 - ROBERT JOHNSON ROAD  - BRIDGE OVER DRAINAGE CANAL, LM 1.17 - Bridge Replacement-No Added Capacity</t>
  </si>
  <si>
    <t>Tennessee - 8400068 - BUCKSNORT ROAD  - BRIDGE OVER MATHIS CREEK, LM 1.95 - Bridge Replacement-No Added Capacity</t>
  </si>
  <si>
    <t>Tennessee - 8400069 - ANTIOCH HIGHWAY  - BRIDGE OVER FLAT CREEK, LM 4.09 - Bridge Replacement-No Added Capacity</t>
  </si>
  <si>
    <t>Tennessee - 9000045 - BOB DAVIS ROAD  - BRIDGE OVER CSX R/R, LM 0.01 - Bridge Replacement-No Added Capacity</t>
  </si>
  <si>
    <t>Tennessee - 9104011 - HANNAH STREET (OLD TUSCULUM ROAD)  - BRIDGE OVER HOLLEY CREEK, LM 0.14 IN GREENEVILLE - Bridge Replacement-No Added Capacity</t>
  </si>
  <si>
    <t>Tennessee - 9117011 - YARNELL ROAD  - BRIDGE OVER LITTLE DISMAL CREEK, LM 0.80 IN CLINTON - Bridge Replacement-No Added Capacity</t>
  </si>
  <si>
    <t>Tennessee - 9406008 - SECOND STREET  - BRIDGE OVER ANDERSON BRANCH, LM 0.07, IN JACKSON  - Bridge Replacement-No Added Capacity</t>
  </si>
  <si>
    <t xml:space="preserve">Texas - 0095067 - CR      - CR Fr. ON GREGORY ROAD AT DUCK CREEK To. . ;REPLACE BRIDGE AND APPROACHES (NEW STEEL TRUSS)  - Bridge Replacement- </t>
  </si>
  <si>
    <t xml:space="preserve">Texas - 0202226 - IH 20   - IH 20 Fr. HOWARD COUNTY LINE To. FM 670; UNDERSEAL, MICROSURFACING, BRIDGE JOINTS,&amp; PAVEMENT MARKINGS - 4R Maintenance Resurfacing     </t>
  </si>
  <si>
    <t xml:space="preserve">Texas - 0202226 - IH 20   - IH 20 Fr. NEAR FM 670 To. NEAR SH 208 SOUTH; UNDERSEAL, MICROSURFACING, BRIDGE JOINTS,&amp; PAVEMENT MARKINGS - 4R Maintenance Resurfacing     </t>
  </si>
  <si>
    <t xml:space="preserve">Texas - 2002754 - CR      - CR Fr. CR P @ DRAW To. . ;REPLACE EXISTING BRIDGE FACILITY  - Bridge Replacement        </t>
  </si>
  <si>
    <t xml:space="preserve">Texas - 2006063 - CR      - CR Fr. MCKAY ROAD AT DRAINAGE DITCH To. . ;REPLACE BRIDGE  - Bridge Replacement           </t>
  </si>
  <si>
    <t xml:space="preserve">Texas - 2006470 - SH 289  - SH 289 Fr. ON SH 289/PRESTON RD AT LEGACY DR. To. . ;INTERSECTION IMPROVEMENTS-RIGHT &amp; LEFT TURN LANES  - 4R Reconstruction  </t>
  </si>
  <si>
    <t xml:space="preserve">Texas - 2007003 - US 87   - US 87 Fr. DALHART SOUTH CITY LIMITS To. 0.07 MI EAST OF JCT US 385; REHAB EXISTING ROADWAY (NBL)  - 4R Maintenance Resurfacing     </t>
  </si>
  <si>
    <t>Texas - 2007109 - SH 36   - SH 36 Fr. BRUSHY CREEK To. 0.329 MI N OF FM 60 (WEST) IN LYONS ;OVERLAY CONSISTING OF A ONE COURSE SURFACE TREATMENT, AN HMA - 4R Maintenance Resurfacing</t>
  </si>
  <si>
    <t>Texas - 2007704 - FM 306  - FM 306 Fr. FM 484 To. HANCOCK RD. ;WIDEN NARROW ROADWAY TO ADD SHOULDERS AND PASSING LANES  - 4R Maintenance Restoration &amp; Rehabilitation</t>
  </si>
  <si>
    <t xml:space="preserve">Texas - 2007710 - CS      - CS Fr. NORTH WARD ST AT HOUSTON CREEK To. IN CITY OF ITALY ;REHABILITATE BRIDGE AND APPROACHES  - Bridge Rehabilitation –  </t>
  </si>
  <si>
    <t xml:space="preserve">Texas - 2008245 - CR      - CR Fr. CR C TRIBUTARY DRY SALT CREEK To. . ;REPLACEMENT OF EXISTING BRIDGE FACILITY  - Bridge Replacement        </t>
  </si>
  <si>
    <t xml:space="preserve">Texas - 2008246 - CR      - CR Fr. CR I @ DRAW CREEK To. . ;REPLACE EXIST BRIDGE FACILITY  - Bridge Replacement        </t>
  </si>
  <si>
    <t xml:space="preserve">Texas - 2008341 - CR      - CR ON CR 344 AT MULBERRY CREEK TRIBUTARY (PSN 2); REPLACE BRIDGE AND APPROACHES  - Bridge Replacement        </t>
  </si>
  <si>
    <t xml:space="preserve">Texas - 2008348 - CR      - CR ON CR 173 (PSN 1) AT BULGER CREEK; REPLACE BRIDGE &amp; APPROACHES  - Bridge Replacement        </t>
  </si>
  <si>
    <t xml:space="preserve">Texas - 2008350 - CR      - CR ON CR 345 (PSN 1) AT DRAW; REPLACE BRIDGE &amp; APPROACHES  - Bridge Replacement        </t>
  </si>
  <si>
    <t xml:space="preserve">Texas - 2008351 - CR      - CR ON CR 344 AT MULBERRY CREEK TRIBUTARY (PSN 3); REPLACE BRIDGE AND APPROACHES  - Bridge Replacement        </t>
  </si>
  <si>
    <t xml:space="preserve">Texas - 2008530 - CR      - CR Fr. CR 25 @DRAW To. . ;REPLACEMENT OF EXISTING BRIDGE FACILITY  - Bridge Replacement        </t>
  </si>
  <si>
    <t xml:space="preserve">Texas - 2008532 - CR      - CR Fr. CR CC @ KENT CREEK To. . ;REPLACE EXIST BRIDGE FACILITY  - Bridge Replacement        </t>
  </si>
  <si>
    <t xml:space="preserve">Texas - 2008536 - CR      - CR Fr. FRANKS ROAD AT RICHLAND CREEK To. . ;REPLACE BRIDGE AND APPROACHES  - Bridge Replacement- </t>
  </si>
  <si>
    <t xml:space="preserve">Texas - 2008537 - CR      - CR Fr. PLUTO RD. AT MILL CREEK To. . ;REPLACE BRIDGE AND APPROACHES  - Bridge Replacement- </t>
  </si>
  <si>
    <t xml:space="preserve">Texas - 2008538 - CR      - CR Fr. MORGAN RD AT HOG CREEK TRIB To. . ;REPLACE BRIDGE  - Bridge Replacement- </t>
  </si>
  <si>
    <t xml:space="preserve">Texas - 2008539 - CR      - CR Fr. SCHIELD ROAD AT ELM BRANCH To. . ;REPLACE BRIDGE AND APPROACHES  - Bridge Replacement- </t>
  </si>
  <si>
    <t xml:space="preserve">Texas - 2008540 - CR      - CR Fr. PECAN TREE ROAD AT BIG ONION CREEK To. . ;REPLACE BRIDGE AND APPROACHES  - Bridge Replacement- </t>
  </si>
  <si>
    <t xml:space="preserve">Texas - 2008576 - US 181  - US 181 Fr. 1700 FT S. OF FM 1074 To. CR 2965 ;OVERLAY ROADWAY  - 4R Maintenance Resurfacing     </t>
  </si>
  <si>
    <t xml:space="preserve">Texas - 2008576 - US 181  - US 181 Fr. CR 2965 To. 900 FT N OF FM 631 WEST ;OVERLAY ROADWAY (NB LANES)  - 4R Maintenance Resurfacing     </t>
  </si>
  <si>
    <t xml:space="preserve">Texas - 2008576 - US 181  - US 181 Fr. FM 631 EAST To. 3000 FT N OF CR 3865 ;SEAL AND OVERLAY  - 4R Maintenance Resurfacing     </t>
  </si>
  <si>
    <t xml:space="preserve">Texas - 2008721 - CR      - CR Fr. CR 7 @TURKEY CREEK To. . ;REPLACEMENT OF EXISTING BRIDGE FACILITY  - Bridge Replacement        </t>
  </si>
  <si>
    <t xml:space="preserve">Texas - 2008732 - SH 114  - SH 114 Fr. FREEPORT PKWY To. SPUR 348 ;PLANE EXISTING SURFACE AND ACP OVERLAY  - 4R Maint Restoration  &amp; Rehabilitation    </t>
  </si>
  <si>
    <t xml:space="preserve">Texas - 2008732 - SH 114  - SH 114 Fr. SPUR 348 To. O'CONNOR BLVD IN IRVING ;PLANE EXISTING SURFACE AND ACP OVERLAY  - 4R Maint Restoration  &amp; Rehabilitation    </t>
  </si>
  <si>
    <t>Texas - 2009012 - US 84   - US 84 Fr. US 183, EAST To. LP 15 ;SCARIFY AND RESHAPE BASE, NEW BASE, STRUCTURES, &amp; SURFACING  - 4R Maintenance Restoration &amp; Rehabilitation</t>
  </si>
  <si>
    <t>Texas - 2009012 - US 84   - US 84 Fr. LOOP 15, EAST To. CENTER CITY ;SCARIFY AND RESHAPE BASE, NEW BASE, STRUCTURES, AND  - 4R Maintenance Restoration &amp; Rehabilitation</t>
  </si>
  <si>
    <t xml:space="preserve">Texas - 2009054 - FM 126  - FM 126 ON FM 126 (PSN 13) To. AT MULBERRY CREEK; REPLACE BRIDGE &amp; APPROACHES  - Bridge Replacement- </t>
  </si>
  <si>
    <t xml:space="preserve">Texas - 2009153 - FM 80   - FM 80 Fr. SH 75 To. FM 1449 ;RESTORATION OF EXISTING ROAD CONSISTING OF GRADING,  - 4R Maint Restoration  &amp; Rehabilitation    </t>
  </si>
  <si>
    <t xml:space="preserve">Texas - 2009153 - FM 80   - FM 80 Fr. FM 27 To. US 84 ;RESTORE EXISTING ROAD CONSISTING OF GRADING, FLEXIBLE BASE,  - 4R Maint Restoration  &amp; Rehabilitation    </t>
  </si>
  <si>
    <t xml:space="preserve">Texas - 2009455 - US 83   - US 83 Fr. PERRYTON To. WOLF CREEK BRIDGE; REHAB EXISTING RDWY  - 4R Maint Restoration  &amp; Rehabilitation    </t>
  </si>
  <si>
    <t xml:space="preserve">Texas - 2009456 - US 287  - US 287 Fr. CARSON COUNTY LINE To. 8.6 MILES EAST OF CARSON C/L; REHAB EXISTING ROADWAY  - 4R Maint Restoration  &amp; Rehabilitation    </t>
  </si>
  <si>
    <t>Texas - 2009457 - IH 27   - IH 27 Fr. POTTER COUNTY LINE To. 45TH AVENUE; OVERLAY  - 4R Maintenance Resurfacing</t>
  </si>
  <si>
    <t>Texas - 2009459 - US 287  - US 287 Fr. CHILDRESS C/L, SE To. LOOP 285 (SBL) ;MILL &amp; HOTMIX OVERLAY  - 4R Maintenance Resurfacing</t>
  </si>
  <si>
    <t>Texas - 2009460 - FM 94   - FM 94 Fr. HALL C/L To. FM 2042 ;REHABILITATION OF EXISTING ROADWAY  - 4R Maintenance Restoration &amp; Rehabilitation</t>
  </si>
  <si>
    <t>Texas - 2009460 - FM 94   - FM 94 Fr. 1.818 MI N OF COTTLE C/L, NE To. CHILDRESS C/L ;REHABILITATION OF EXISTING ROADWAY  - 4R Maintenance Restoration &amp; Rehabilitation</t>
  </si>
  <si>
    <t>Texas - 2009461 - US 67   - US 67 Fr. MOSLEY LANE To. 7.921 MI W OF MOSLEY_LANE ;MILL AND INLAY  - 4R Maintenance Resurfacing</t>
  </si>
  <si>
    <t>Texas - 2009462 - FM 2529 - FM 2529Fr. FM 3255 To. FM 2637 ;OVERLAY, MILL AND INLAY  - 4R Maintenance Resurfacing</t>
  </si>
  <si>
    <t xml:space="preserve">Texas - 2009463 - FM 1110 - FM 1110Fr. INT OF FM 76 AND FM 1110 To. IH 10 GATEWAY WEST ON FM 1110 ;OVERLAY  - 4R Maintenance Resurfacing     </t>
  </si>
  <si>
    <t xml:space="preserve">Texas - 2009464 - LP 375  - LP 375 Fr. US 54/LP 375 To. 1.74 MI W OF US 54/LP 375 INTERCH ;MILL AND INLAY  - 4R Maint Restoration  &amp; Rehabilitation    </t>
  </si>
  <si>
    <t xml:space="preserve">Texas - 2009465 - FM 1055 - FM 1055Fr. FM 2397 To. DEAF SMITH COUNTY LINE ;REHABILITATION OF EXISTING ROAD  - 4R Maint Restoration  &amp; Rehabilitation    </t>
  </si>
  <si>
    <t xml:space="preserve">Texas - 2009465 - FM 2943 - FM 2943Fr. DEAF SMITH COUNTY LINE To. US 385 ;REHABILITATION OF EXISTING ROAD  - 4R Maint Restoration  &amp; Rehabilitation    </t>
  </si>
  <si>
    <t xml:space="preserve">Texas - 2009465 - FM 1055 - FM 1055Fr. SH 86 To. FM 2397 ;REHABILITATION OF EXISTING ROAD  - 4R Maint Restoration  &amp; Rehabilitation    </t>
  </si>
  <si>
    <t xml:space="preserve">Texas - 2009466 - FM 2286 - FM 2286Fr. FM 400 To. FLOYD COUNTY LINE ;OVERLAY  - 4R Maintenance Resurfacing     </t>
  </si>
  <si>
    <t xml:space="preserve">Texas - 2009466 - FM 2286 - FM 2286Fr. HALE COUNTY LINE To. FM 2301 ;OVERLAY  - 4R Maintenance Resurfacing     </t>
  </si>
  <si>
    <t xml:space="preserve">Texas - 2009467 - VA      - VA Fr. IH 27, HALE COUNTY LINE To. RANDALL COUNTY LINE ;IH 27 PAVEMENT REPAIR  - 4R Maint Restoration  &amp; Rehabilitation    </t>
  </si>
  <si>
    <t xml:space="preserve">Texas - 2009467 - VA      - VA Fr. IH 27, CITY OF LUBBOCK To. HALE COUNTY LINE ;IH 27 PAVEMENT REPAIR  - Bridge Rehabilitation   </t>
  </si>
  <si>
    <t xml:space="preserve">Texas - 2009467 - VA      - VA Fr. IH 27, LUBBOCK COUNTY LINE To. SWISHER COUNTY LINE ;IH 27 PAVEMENT REPAIR  - Bridge Rehabilitation    </t>
  </si>
  <si>
    <t xml:space="preserve">Texas - 2009468 - SH 137  - SH 137 Fr. 7 MI SOUTH OF DAWSON CO.LINE To. DAWSON CO. LINE ;PAVEMENT STRUCTURE RESTORATION  - 4R Maint Restoration  &amp; Rehabilitation    </t>
  </si>
  <si>
    <t xml:space="preserve">Texas - 2009469 - US 385  - US 385 Fr. SPUR 194 To. 17.9 MILES SOUTH ;PAVEMENT STRUCTURE RESTORATION  - 4R Maint Restoration  &amp; Rehabilitation    </t>
  </si>
  <si>
    <t xml:space="preserve">Texas - 2009470 - SH 115  - SH 115 Fr. US 385 To. 0.5 MILE EAST OF US 385 ;ROADWAY REHABILITATION  - 4R Maint Restoration  &amp; Rehabilitation    </t>
  </si>
  <si>
    <t xml:space="preserve">Texas - 2009470 - SH 115  - SH 115 Fr. 1.0 MILE WEST OF US 385 To. US 385 ;ROADWAY REHABILITATION  - 4R Maint Restoration  &amp; Rehabilitation    </t>
  </si>
  <si>
    <t xml:space="preserve">Texas - 2009471 - US 67   - US 67 Fr. 6.30 MILE SOUTH TOM GREEN CNTY LINE To. 10.219 MI S TOM GREEN CNTY LINE ;RESTORATION OF EXISTING ROADWAY  - 4R Maint Restoration  &amp; Rehabilitation    </t>
  </si>
  <si>
    <t xml:space="preserve">Texas - 2009471 - US 67   - US 67 Fr. 10.219 MI. S. OF THE TOM GREEN C/L To. RM 915 ;RESTORATION OF EXISTING ROADWAY  - 4R Maint Restoration  &amp; Rehabilitation    </t>
  </si>
  <si>
    <t>Texas - 2009472 - SH 55   - SH 55 Fr. AT LITTLE HACKBERRY CREEK To. . ;CONSTRUCT BRIDGE AND APPROACHES  - 4R Maintenance Relocation</t>
  </si>
  <si>
    <t>Texas - 2009472 - RM 864  - RM 864 Fr. AT SAN SABA RIVER To. . ;CONSTRUCT BRIDGE AND APPROACHES  - 4R Maintenance Relocation</t>
  </si>
  <si>
    <t xml:space="preserve">Texas - 2009473 - RM 1431 - RM 1431 Fr. LAGO VISTA CITY LIMITS To. TRAILS END RD; SEAL &amp; THIN OVERLAY  - 4R Maintenance Resurfacing     </t>
  </si>
  <si>
    <t xml:space="preserve">Texas - 2009474 - LP 1    - LP 1 Fr. DUVAL ST To. LADY BIRD LAKE; MILL, SEAL &amp; OVERLAY FRONTAGE ROADS - 4R Maintenance Resurfacing     </t>
  </si>
  <si>
    <t xml:space="preserve">Texas - 2009475 - US 79   - US 79 Fr. IH 35 NBFR To W OF FM 1460; FULL DEPTH REPAIR &amp; OVERLAY  - 4R Maintenance Resurfacing     </t>
  </si>
  <si>
    <t xml:space="preserve">Texas - 2009478 - FM 2439 - FM 2439Fr. CENTERPOINT RD To. COMAL C/L ;SEAL &amp; THIN OVERLAY  - 4R Maintenance Resurfacing     </t>
  </si>
  <si>
    <t xml:space="preserve">Texas - 2009479 - SH 71   - SH 71 Fr. SH 16 To. CR 304; MILL, SEAL &amp; OVERLAY  - 4R Maintenance Resurfacing     </t>
  </si>
  <si>
    <t xml:space="preserve">Texas - 2009480 - FM 598  - FM 598 Fr. FM 1392, 1.0 MI SW OF SH 205, SE To. SH 205 IN TERRELL ;UPGRADE EXISTING COUNTY ROAD  - 4R Reconstruction  </t>
  </si>
  <si>
    <t xml:space="preserve">Texas - 2009487 - SH 123  - SH 123 Fr. EBONY STREET To. FM 3407 ;OVERLAY  - 4R Maintenance Resurfacing     </t>
  </si>
  <si>
    <t xml:space="preserve">Texas - 2009488 - US 281  - US 281 Fr. S OF US 290 To MCCALL CREEK RD; MILL, SEAL &amp; THIN OVERLAY  - 4R Maintenance Resurfacing     </t>
  </si>
  <si>
    <t>Texas - 2009489 - US 290  - US 290 AT US 183; CONSTRUCT 4 DIRECT CONNECTORS  - 4R Maintenance Relocation</t>
  </si>
  <si>
    <t xml:space="preserve">Texas - 2009490 - BU 281R - BU 281RFr. FM 1352 To. FM 1930 ;OVERLAY ROADWAY  - 4R Maintenance Resurfacing     </t>
  </si>
  <si>
    <t xml:space="preserve">Texas - 2009491 - SH 141  - SH 141 Fr. KLEBERG CO. LINE To. US 281 ;REHAB. EXISTING ROADWAY  - 4R Maint Restoration  &amp; Rehabilitation    </t>
  </si>
  <si>
    <t xml:space="preserve">Texas - 2009491 - SH 141  - SH 141 Fr. JIM WELLS CO. LINE To. SANTA GERTRUDIS ST. ;REHAB. EXISTING ROADWAY  - 4R Maint Restoration  &amp; Rehabilitation    </t>
  </si>
  <si>
    <t xml:space="preserve">Texas - 2009492 - BU 77-T - BU 77-TFr. US 181 To. US 77 N. RELIEF ROUTE ;MILL, SEAL AND OVERLAY  - 4R Maintenance Resurfacing     </t>
  </si>
  <si>
    <t xml:space="preserve">Texas - 2009492 - BU 77-T - BU 77-TFr. US 181 To. US 77 S. RELIEF ROUTE ;MILL, SEAL AND OVERLAY  - 4R Maintenance Resurfacing     </t>
  </si>
  <si>
    <t>Pennsylvania - z038151 - Interstate 80 Resurfacing - Resurfacing on Interstate 80 Westbound from old US Route 15 to White Deer Pike in White Deer Township - 4</t>
  </si>
  <si>
    <t>Pennsylvania - z039194 - Districtwide Bridge Preservation - Preservation of 5 bridges on various routes in Monroe, Sayre Boroughs, Monroe, Laporte, Wysox and Farmington Townships in Bradford, Sullivan and Tioga Counties - 47</t>
  </si>
  <si>
    <t>Pennsylvania - z043387 - Cleveland Street Bridge - Replacement of Cleveland Street Bridge over Mill Creek in Plains Township  - 11</t>
  </si>
  <si>
    <t>Pennsylvania - z045231 - PA 267 Slope Repair - Slope Repair on State Route 267 in Coconut Township - 4</t>
  </si>
  <si>
    <t>Pennsylvania - z046215 - SR 3037 over Middle Creek - Rehabilitation of State Route 3037 bridge over Middle Creek in Cherry Ridge Township - 14</t>
  </si>
  <si>
    <t>Pennsylvania - z051240 - 5th Street Resurfacing - Resurfacing on State Route 2005 - 5th Street in  the City of Reading - 47</t>
  </si>
  <si>
    <t>Pennsylvania - z051241 - Berks County Bridge Preservation - Bridge Preservation in various locations in Berks County - 47</t>
  </si>
  <si>
    <t>Pennsylvania - z052135 - SR 209 Resurfacing - Resurfacing of State Route 209 from McCall Bridge through Lehighton in Carbon County - 6</t>
  </si>
  <si>
    <t>Pennsylvania - z053191 - PA 329 Resurfacing - Resurfacing on State Route 329 in North Whitehall and Whitehall Townships - 6</t>
  </si>
  <si>
    <t>Pennsylvania - z053193 - Lehigh County Bridge Preservation - Bridge Preservation of 11 bridges in various locations in Lehigh County - 47</t>
  </si>
  <si>
    <t>Pennsylvania - z054183 - Monroe and Schuylkill Counties Bridge Preservation  - Bridge Preservation of 10 bridges in various locations in Monroe and Schuylkill Counties - 47</t>
  </si>
  <si>
    <t>Pennsylvania - z055193 - Northampton County Bridge Preservation - Bridge Preservation of 7 bridges in various locations in Northampton County - 47</t>
  </si>
  <si>
    <t>Pennsylvania - z055195 - PA 412 Resurfacing - Resurfacing of State Route 412 from Interstate 78 through Hellertown in Northampton County - 6</t>
  </si>
  <si>
    <t>Pennsylvania - z056179 - PA 924 Resurfacing - Resurfacing of State Route 924 from State Route 61 to 4 lane north of Frackville in Schuylkill County - 6</t>
  </si>
  <si>
    <t>Pennsylvania - z062100 - Chester County Curb Ramps - Construction of ADA Curb Ramps in various locations of Chester County - 28</t>
  </si>
  <si>
    <t>Pennsylvania - z063100 - Delaware County Curb Ramps - Construction of ADA Curb Ramps in various locations of Delaware County - 28</t>
  </si>
  <si>
    <t>Pennsylvania - z064100 - US 422 Preservation - Pavement Preservation, Bridge Deck Repair, and Bridge Parapet Repair on US Route 422 from State Route 29  to Township Line in Limerick and Upper Providence Townships - 6</t>
  </si>
  <si>
    <t>Pennsylvania - z065100 - Philadelphia County Curb Ramps - Construction of ADA Curb Ramps in various locations of Philadelphia County - 28</t>
  </si>
  <si>
    <t>Pennsylvania - z082001 - Spring Road Bridge Replacement - Replacement on State Route 34 (Spring Road) over Conodoguinet Creek in North Middleton Township - 11</t>
  </si>
  <si>
    <t>Pennsylvania - z083001 - US Route 30 Resurfacing 1 - Concrete pavement patching, joint repair and resurfacing on US Route 30 from Norlo Road to the Adams County Line in Guilford and Greene Townships - 5</t>
  </si>
  <si>
    <t>Pennsylvania - z084001 - York County ITS - Installation of Traffic Advisory Radios and signing for ITS in various locations of York County - 24</t>
  </si>
  <si>
    <t>Pennsylvania - z085001 - PA 25, Lykens Valley Road Resurfacing - Resurfacing and guiderail work from State Route 25 from Gratz Borough to Schuylkill County line in Gratz Borough and Lykens Township - 5</t>
  </si>
  <si>
    <t>Pennsylvania - z085001 - PA 147, River Road Resurfacing - Resurfacing on State Route 147 from Fisher Street to Dawn Road in Halifax Township - 5</t>
  </si>
  <si>
    <t>Pennsylvania - z085003 - Dauphin County ITS Implementation - Install traffic advisory radios, cameras and signing for ITS in Dauphin County  - 24</t>
  </si>
  <si>
    <t>Pennsylvania - z087001 - PA 324 Bridge over Pequea Creek - Bridge Rehabilitation on State Route 324 over Pequea Creek in Pequea and Martic Townships - 14</t>
  </si>
  <si>
    <t>Pennsylvania - z087003 - Lancaster County ITS Installation - Install traffic advisory radios, signing and cameras for ITS in Lancaster County - 24</t>
  </si>
  <si>
    <t>Pennsylvania - z089001 - PA 274 Resurfacing - Resurfacing on State Route 274 from State Route 850 to Centre/Spring Township Line in Tyrone and Spring Townships - 5</t>
  </si>
  <si>
    <t>Pennsylvania - z091001 - Bedford Bypass Overlay - Resurfacing of State Route 30 from Stony Lane (T-720) to the Snake Spring Twp Line in Bedford Township and Bedford Borough - 6</t>
  </si>
  <si>
    <t>Pennsylvania - z091002 - Districtwide Bridge Preservation - Preservation of 20 bridges in Bedford, Blair, Cambria, Fulton, Huntingdon and Somerset Counties - 47</t>
  </si>
  <si>
    <t>Pennsylvania - z092001 - Pleasant Valley and Logan Boulevard Resurfacing - Resurfacing, Guiderail Upgrades and ADA curb ramps on State Route 1001 from Convention Center Blvd north to 3rd Street and on State Route 36 from Pine St (T-612) to Plank Rd (State Route 1001) in Allegheny, Townships and the City of Altoona. - 5</t>
  </si>
  <si>
    <t>Pennsylvania - z093001 - Cambria Bridge Preservation - Bridge preservation of 3 bridges: on State Route 1021,  1026, and 4024  - 47</t>
  </si>
  <si>
    <t>Pennsylvania - z094001 - Fulton County Bridge Rehabilitation - Rehabilitation of 3 bridges: State Route 1003 over Cove Creek, State Route 3006 over Little Tonoloway, and State Route 4004 over Wooden Bridge Creek in Ayr and Bethel Townships - 14</t>
  </si>
  <si>
    <t>Pennsylvania - z094002 - Bedford County Resurfacing - Resurfacing of US Route 30 from Bedford County line to the Truck Pull-off in Brush Creek Township - 5</t>
  </si>
  <si>
    <t>Pennsylvania - z095001 - Huntingdon Borough Bridge - Bridge Replacement of State Route 1010 Huntingdon Borough Bridge over Standing Stone Creek in Huntingdon Borough - 11</t>
  </si>
  <si>
    <t>Pennsylvania - z095002 - US 22 Resurfacing - Resurfacing of US Route 22 from Old Twenty-two Road (T-613) to Walnut Terrace Road (T-561) in Smithfield and Porter Townships - 5</t>
  </si>
  <si>
    <t xml:space="preserve">Texas - 2009526 - FM 420  - FM 420 Fr. US 69, EAST To. END OF MAINT ;RESTORE EXISTING ROADWAY  - 4R Maintenance Resurfacing     </t>
  </si>
  <si>
    <t xml:space="preserve">Texas - 2009527 - FM 1131 - FM 1131Fr. FM 105, SOUTH To. ORANGE CO/L ;PROVIDE ADDITIONAL PAVED SURFACE WIDTH  - 4R Maintenance Resurfacing     </t>
  </si>
  <si>
    <t xml:space="preserve">Texas - 2009528 - US 69   - US 69 Fr. US 190 IN WOODVILLE, SOUTH To. 1.1 MI ; OVERLAY EXISTING ROADWAY  - 4R Maintenance Resurfacing     </t>
  </si>
  <si>
    <t xml:space="preserve">Texas - 2009528 - US 190  - US 190 Fr. 3.9 MI W OF US 69 To. US 69 ; OVERLAY EXISTING ROADWAY  - 4R Maintenance Resurfacing     </t>
  </si>
  <si>
    <t xml:space="preserve">Texas - 2009529 - SH 73   - SH 73 Fr. CHAMBERS COUNTY LINE To. TAYLORS BAYOU BRIDGE ;OVERLAY EXISTING ROADWAY AND BASE REPAIRS  - 4R Maintenance Resurfacing     </t>
  </si>
  <si>
    <t xml:space="preserve">Texas - 2009530 - IH 10   - IH 10 Fr. 0.5 MI W OF FM 1406, EAST To. SH 73 (N FRONTAGE RD) ;SPOT LEVEL UP &amp; OVERLAY  - 4R Maintenance Resurfacing     </t>
  </si>
  <si>
    <t xml:space="preserve">Texas - 2009530 - IH 10   - IH 10 Fr. SH 73, EAST To. FM 1663 (N FRONTAGE RD) ;SPOT LEVEL UP &amp; OVERLAY  - 4R Maintenance Resurfacing     </t>
  </si>
  <si>
    <t xml:space="preserve">Texas - 2009530 - FM 1409 - FM 1409Fr. US 90, SOUTH To. 2.0 MI ;OVERLAY EXISTING ROADWAY  - 4R Maintenance Resurfacing     </t>
  </si>
  <si>
    <t xml:space="preserve">Texas - 2009532 - FM 418  - FM 418 Fr. FM 92 IN SILSBEE, EAST To. BU 96F ;OVERLAY EXISTING ROADWAY  - 4R Maintenance Resurfacing     </t>
  </si>
  <si>
    <t xml:space="preserve">Texas - 2009533 - FM 1415 - FM 1415Fr. AT LITTLE COW CREEK To. (STR 030408058) ;UPGRADE BRIDGE RAIL  - Safety    </t>
  </si>
  <si>
    <t xml:space="preserve">Texas - 2009533 - LP 505  - LP 505 Fr. AT TWO MILE BRANCH To. (STR 030409025) ;UPGRADE BRIDGE RAIL  - Safety    </t>
  </si>
  <si>
    <t xml:space="preserve">Texas - 2009533 - FM 363  - FM 363 Fr. AT LITTLE COW CREEK, DRAW &amp; WHITMAN To. BRANCH ;UPGRADE BRIDGE RAIL  - Safety    </t>
  </si>
  <si>
    <t xml:space="preserve">Texas - 2009533 - FM 363  - FM 363 Fr. AT THICKETY CREEK &amp; BIG COW CREEK To. (STR 062703004 &amp; 062703005) ;UPGRADE BRIDGE RAIL  - Safety    </t>
  </si>
  <si>
    <t xml:space="preserve">Texas - 2009533 - FM 1416 - FM 1416Fr. AT DONAHUE, DEMPSEY &amp; BIG COW CREEK To. (STR 062704009,062704012,062704014) ;UPGRADE BRIDGE RAIL  - Safety    </t>
  </si>
  <si>
    <t xml:space="preserve">Texas - 2009533 - FM 253  - FM 253 Fr. AT DRAW, DRAW &amp; NICHOLS CREEK To. (STR 094702003,094702004,094702013) ;UPGRADE BRIDGE RAIL  - Safety    </t>
  </si>
  <si>
    <t xml:space="preserve">Texas - 2009533 - FM 1012 - FM 1012Fr. AT LEWIS GULLY &amp; BIG COW CREEK To. (STR 127701002 &amp; 127701004) ;UPGRADE BRIDGE RAIL  - Safety    </t>
  </si>
  <si>
    <t xml:space="preserve">Texas - 2009533 - FM 1414 - FM 1414Fr. AT UNDERWOOD CREEK, YELLOW BAYOU &amp; To. LITTLE COW CREEK ;UPGRADE BRIDGE RAIL  - Safety    </t>
  </si>
  <si>
    <t xml:space="preserve">Texas - 2009533 - FM 82   - FM 82 Fr. AT DRAW To. (STR 158302001) ;UPGRADE BRIDGE RAIL  - Safety    </t>
  </si>
  <si>
    <t xml:space="preserve">Texas - 2009533 - FM 2460 - FM 2460Fr. AT BIG COW CRK RELIEF &amp; BIG COW CRK To. (STR 194901001 &amp; 194901002) ;UPGRADE BRIDGE RAIL  - Safety    </t>
  </si>
  <si>
    <t xml:space="preserve">Texas - 2009533 - FM 2626 - FM 2626Fr. AT CANEY CREEK, QUICKSAND CREEK To. (2 STRS) &amp; LITTLE QUICKSAND CREEK ;UPGRADE BRIDGE RAIL  - Safety    </t>
  </si>
  <si>
    <t xml:space="preserve">Texas - 2009534 - FM 1132 - FM 1132Fr. SH 12, EAST To. IH 10 ;MILL &amp; OVERLAY EXISTING ROADWAY, SEAL COAT  - 4R Maintenance Resurfacing     </t>
  </si>
  <si>
    <t xml:space="preserve">Texas - 2009535 - SH 21   - SH 21 Fr. 0.1 MILE EAST OF FM 974 To. BLUEBONNET STREET ;REHABILITATE EXISTING ROAD CONSISTING OF SPOT REPAIRS,  - 4R Maint Restoration  &amp; Rehabilitation  </t>
  </si>
  <si>
    <t xml:space="preserve">Texas - 2009535 - SH 21   - SH 21 Fr. FM 2818 To. FM 158 ;OVERLAY CONSISTING OF A SURFACE TREATMENT, HMA OVERLAY AND  - 4R Maint Restoration  &amp; Rehabilitation  </t>
  </si>
  <si>
    <t xml:space="preserve">Texas - 2009536 - FM 2347 - FM 2347Fr. FM 2154 To. BS 6-R (TEXAS AVENUE) ;OVERLAY CONSISTING OF A SURFACE TREATMENT, HMA OVERLAY AND  - 4R Maintenance Resurfacing     </t>
  </si>
  <si>
    <t xml:space="preserve">Texas - 2009536 - FM 60   - FM 60 Fr. FM 2818 To. DISCOVERY DRIVE ;OVERLAY CONSISTING OF SPOT REPAIRS, SURFACE TREATMENT, HMA  - 4R Maintenance Resurfacing     </t>
  </si>
  <si>
    <t xml:space="preserve">Texas - 2009536 - FM 60   - FM 60 Fr. BS 6-R (TEXAS AVENUE) To. TARROW STREET ;OVERLAY CONSISTING OF A ONE COURSE SURFACE TREATMENT, HMA  - 4R Maintenance Resurfacing     </t>
  </si>
  <si>
    <t xml:space="preserve">Texas - 2009537 - FM 1179 - FM 1179Fr. 0.1 MILE EAST OF FM 158 To. THE SH 6 NORTHBOUND FRONTAGE ROAD ;OVERLAY CONSISTING OF A SURFACE TREATMENT, HMA OVERLAY AND  - 4R Maintenance Resurfacing     </t>
  </si>
  <si>
    <t xml:space="preserve">Texas - 2009538 - IH 45   - IH 45 Fr. KEECHI CREEK To. BLISS CREEK ;OVERLAY CONSISTING OF CONCRETE PAVEMENT REPAIR, A ONE COURSE - 4R Maintenance Resurfacing     </t>
  </si>
  <si>
    <t xml:space="preserve">Texas - 2009539 - IH 20   - IH 20 Fr. MARTIN COUNTY LINE To. BIG SPRING; FLEXIBLE PAVEMENT REPAIR &amp; ACP OVERLAY  - 4R Maint Restoration  &amp; Rehabilitation  </t>
  </si>
  <si>
    <t xml:space="preserve">Texas - 2009540 - SH 11   - SH 11 Fr. 0.7 MI. E. OF US 259 To. 0.2 MI. W. OF L&amp;A RAILROAD; WIDEN TO ADD SHOULDERS AND RESURFACE 4-LANE DIVIDED RURAL  - 4R Maint Restoration  &amp; Rehabilitation    </t>
  </si>
  <si>
    <t xml:space="preserve">Texas - 2009541 - SH 35   - SH 35 Fr. SOUTH OF SH 35 BYPASS To. FM 523 ;ONE-COURSE SURFACE TREATMENT, ASPHALT CONCRETE PAVEMENT  - 4R Maint Restoration  &amp; Rehabilitation    </t>
  </si>
  <si>
    <t xml:space="preserve">Texas - 2009542 - SH 225  - SH 225 Fr. SHELL OVERPASS To. MILLER CUTOFF ROAD ;FULL DEPTH CONCRETE REPAIR AND REPAIR OF SPALLING IN  - 4R Maint Restoration  &amp; Rehabilitation    </t>
  </si>
  <si>
    <t xml:space="preserve">Texas - 2009543 - FM 3155 - FM 3155Fr. US 90A To. RICHMOND STATE SCHOOL ;BASE REPAIR AND OVERLAY  - 4R Maintenance Resurfacing     </t>
  </si>
  <si>
    <t>Texas - 2009544 - VA      - VA Fr. VARIOUS LOCATIONS To. . ;FAULT LINE BASE REPAIRS  - 4R Maintenance Restoration &amp; Rehabilitation</t>
  </si>
  <si>
    <t xml:space="preserve">Texas - 2009545 - SH 36   - SH 36 Fr. US 90A To. AVENUE M ;REPLACE ASPHALT WITH CONCRETE  - 4R Maint Restoration  &amp; Rehabilitation    </t>
  </si>
  <si>
    <t>Texas - 2009546 - LP 197  - LP 197 Fr. FM 1765 To. FM 519 ;BASE REPAIRS, MILLING &amp; 1.5" ASPHALT OVERLAY  - 4R Maintenance Restoration &amp; Rehabilitation</t>
  </si>
  <si>
    <t>Texas - 2009547 - FM 524  - FM 524 Fr. FM1301 To. LOOP 419 ;ASPHALT OVERLAY AND PAVEMENT MARKINGS  - 4R Maintenance Resurfacing</t>
  </si>
  <si>
    <t>Texas - 2009547 - FM 1459 - FM 1459Fr. SH 35 To. FM 524 ;ASPHALT OVERLAY AND PAVEMENT MARKINGS  - 4R Maintenance Resurfacing</t>
  </si>
  <si>
    <t>Texas - 2009548 - US 90A  - US 90A Fr. WHARTON COUNTY LINE To. SPUR 10 ;BASE REPAIR AND OVERLAY  - 4R Maintenance Restoration &amp; Rehabilitation</t>
  </si>
  <si>
    <t xml:space="preserve">Texas - 2009549 - LP 494  - LP 494 Fr. US 59 To. KINGWOOD DRIVE ;WIDEN SUBGRADE, OCST AND ACP OVERLAY  - 4R Maint Restoration  &amp; Rehabilitation    </t>
  </si>
  <si>
    <t>Texas - 2009550 - FM 1093 - FM 1093Fr. FM 1489 To. FM 359 ;BASE REPAIR AND OVERLAY  - 4R Maintenance Restoration &amp; Rehabilitation</t>
  </si>
  <si>
    <t xml:space="preserve">Texas - 2009551 - FM 362  - FM 362 Fr. BU US 290 To. 1.943 MI S OF BU 290H ;ADD SHOULDERS AND ACP OVERLAY  - 4R Maint Restoration  &amp; Rehabilitation    </t>
  </si>
  <si>
    <t>Texas - 2009552 - FM 2978 - FM 2978Fr. 0.140 MI N. OF HUFSMITH KUYKENDAHL To. 0.229 MI S. OF HUFSMITH KUYKENDAHL ;GRADING, LIME TREATED SUBGRADE, CEMENT TREATED BASE,  - 4R Maintenance Restoration &amp; Rehabilitation</t>
  </si>
  <si>
    <t xml:space="preserve">Texas - 2009553 - US 290  - US 290 Fr. SH 6 To. FM 529 ;CRACK &amp; SPALL REPAIR, FULL DEPTH CONCRETE REPAIR (IN  - 4R Maint Restoration  &amp; Rehabilitation    </t>
  </si>
  <si>
    <t>Texas - 2009554 - FM 1093 - FM 1093Fr. DAIRY ASHFORD To. IH 610 ;2" PLANING, 2" ACP OVERLAY, PAVEMENT MARKINGS  - 4R Maintenance Resurfacing</t>
  </si>
  <si>
    <t>Texas - 2009555 - FM 1458 - FM 1458Fr. FM 359 To. BRAZOS RIVER ;SUBGRADE WIDENING, SEAL COAT, ACP O/L AND PAVEMENT MARKINGS  - 4R Maintenance Restoration &amp; Rehabilitation</t>
  </si>
  <si>
    <t>Texas - 2009556 - SH 87   - SH 87 Fr. CRYSTAL BEACH To. GILCHRIST ;REHABILITATE AND OVERLAY (TO 5 YR. STORM ELEVATION)  - 4R Maintenance Restoration &amp; Rehabilitation</t>
  </si>
  <si>
    <t>Texas - 2009556 - SH 87   - SH 87 Fr. INTERSECTION AT SH 124 To. 2 MILES WEST OF SH 124 ;RAISE, REHABILITATE AND OVERLAY (TO 5 YR. ELEVATION)  - 4R Maintenance Restoration &amp; Rehabilitation</t>
  </si>
  <si>
    <t>Texas - 2009556 - SH 87   - SH 87 Fr. BOLIVAR FERRY LANDING To. CRYSTAL BEACH ;RAISE, REHABILITATE AND OVERLAY (TO 5 YR. STORM ELEVATION)  - 4R Maintenance Restoration &amp; Rehabilitation</t>
  </si>
  <si>
    <t xml:space="preserve">Texas - 2009557 - US 90   - US 90 Fr. W OF KRENEK To. E OF RUNNEBURG ;MILL, SEAL COAT, BASE REPAIR AND ACP OVERLAY  - 4R Maintenance Resurfacing     </t>
  </si>
  <si>
    <t>Texas - 2009558 - FM 521  - FM 521 Fr. SH 6 To. BRAZORIA COUNTY LINE ;BASE REPAIR AND OVERLAY  - 4R Maintenance Restoration &amp; Rehabilitation</t>
  </si>
  <si>
    <t xml:space="preserve">Texas - 2009559 - FM 362  - FM 362 Fr. 0.5 MI N. OF CLAPP RD To. FM 529 (E) ;SEAL COAT AND 1.5" OVERLAY, PAVEMENT MARKINGS  - 4R Maintenance Resurfacing     </t>
  </si>
  <si>
    <t xml:space="preserve">Texas - 2009560 - US 259  - US 259 Fr. RUSK COUNTY LINE To. SH 204 ;RESURFACE WITH POROUS FRICTION COURSE  - 4R Maintenance Resurfacing     </t>
  </si>
  <si>
    <t xml:space="preserve">Texas - 2009561 - FM 60   - FM 60 Fr. FM 50 To. OLD RIVER ;WIDEN TO 4 LANE DIVIDED HIGHWAY  - 4R Maintenance Resurfacing/Bridge New Construction   </t>
  </si>
  <si>
    <t xml:space="preserve">Texas - 2009562 - FM 138  - FM 138 Fr. NACOGDOCHES CO LINE To. FM 1645 ;RECONSTRUCT AND WIDEN EXISTING PAVEMENT  - 4R Reconstruction -       </t>
  </si>
  <si>
    <t xml:space="preserve">Texas - 2009563 - US 84   - US 84 Fr. TENAHA CITY LIMITS To. MORRIS CREEK ;REHAB EXISTING PAVEMENT  - 4R Maint Restoration  &amp; Rehabilitation    </t>
  </si>
  <si>
    <t xml:space="preserve">Texas - 2009564 - FM 227  - FM 227 Fr. SH 21 To. SH 7 ;RECONSTRUCT AND WIDEN EXISTING PAVEMENT  - 4R Reconstruction -       </t>
  </si>
  <si>
    <t>Texas - 2009565 - SH 49   - SH 49 Fr. 0.1 MI EAST OF FM 1735 To. MORRIS COUNTY LINE; OVERLAY 4-LANE RURAL HIGHWAY WITH ASPHALTIC CONCRETE  - 4R Maintenance Resurfacing</t>
  </si>
  <si>
    <t>Texas - 2009565 - SH 49   - SH 49 Fr. TITUS COUNTY LINE To. 0.2 MI. EAST OF FM 144 (S); OVERLAY 4-LANE RURAL HIGHWAY WITH ASPHALTIC CONCRETE  - 4R Maintenance Resurfacing</t>
  </si>
  <si>
    <t xml:space="preserve">Texas - 2009566 - US 79   - US 79 Fr. 0.1 MI. S. OF MILL CREEK To. FM 31 AT DEBERRY WIDEN TO ADD SHOULDERS AND RESURFACE 4-LANE RURAL HIGHWAY  - 4R Maint Restoration  &amp; Rehabilitation    </t>
  </si>
  <si>
    <t xml:space="preserve">Texas - 2009568 - SH 43   - SH 43 Fr. SOUTH OF FM 2328 To. FM 248 IN BIVINS; WIDEN TO ADD SHOULDERS AND RESURFACE 2-LANE RURAL HIGHWAY  - 4R Maint Restoration  &amp; Rehabilitation    </t>
  </si>
  <si>
    <t>Texas - 2009569 - SH 77   - SH 77 Fr. SH 8 IN DOUGLASSVILLE To. FM 96; WIDEN TO ADD SHOULDERS AND RESURFACE 2-LANE RURAL HIGHWAY  - 4R Maintenance Restoration &amp; Rehabilitation</t>
  </si>
  <si>
    <t>Texas - 2009569 - SH 77   - SH 77 Fr. FM 96 To. FM 995 IN ATLANTA; WIDEN TO ADD SHOULDERS AND RESURFACE 2-LANE RURAL HIGHWAY  - 4R Maintenance Restoration &amp; Rehabilitation</t>
  </si>
  <si>
    <t>Texas - 2009570 - US 67   - US 67 Fr. 0.5 MI. W OF FM 3254 To. CR 152 ;MILL AND OVERLAY  - 4R Maintenance Resurfacing</t>
  </si>
  <si>
    <t>Texas - 2009571 - FM 639  - FM 639 Fr. FM 744 To. SH 22 ;OV-ASPHALTIC CONCRETE PAVEMENT, OVERLAY, RESTORE PAVEMENT  - 4R Maintenance Resurfacing</t>
  </si>
  <si>
    <t>Texas - 2009571 - FM 1126 - FM 1126Fr. SH 22 To. FM 3383 ;OV-ASPHALTIC CONCRETE PAVEMENT, OVERLAY, RESTORE PAVEMENT  - 4R Maintenance Resurfacing</t>
  </si>
  <si>
    <t>Texas - 2009572 - FM 542  - FM 542 Fr. 2.5 MILES NORTH OF SH 7 To. SH 7 ;RESTORE EXISTING ROAD CONSISTING OF GRADING, FLEXIBLE BASE,  - 4R Maintenance Restoration &amp; Rehabilitation</t>
  </si>
  <si>
    <t>Texas - 2009575 - SH 11   - SH 11 Fr. 0.47 MI EAST OF FM 2653 S To. 3.92 MI EAST OF FM 2653 S ;REHAB WITH SHOULDERS  - 4R Maintenance Restoration &amp; Rehabilitation</t>
  </si>
  <si>
    <t xml:space="preserve">Texas - 2009576 - FM 902  - FM 902 Fr. SH 289 To. US 75 WEST FRONTAGE ROAD ;REHABILITATE EXISTING ROADWAY  - 4R Maint Restoration  &amp; Rehabilitation    </t>
  </si>
  <si>
    <t xml:space="preserve">Texas - 2009577 - FM 196  - FM 196 Fr. 3.38 MILES N OF FM 1497 To. FM 1497 ;REHAB EXIST ROAD  - 4R Maint Restoration  &amp; Rehabilitation    </t>
  </si>
  <si>
    <t xml:space="preserve">Texas - 2009578 - FM 121  - FM 121 Fr. US 377 To. SH 289 ;REHABILITATE EXISTING ROADWAY  - 4R Maint Restoration  &amp; Rehabilitation    </t>
  </si>
  <si>
    <t xml:space="preserve">Texas - 2009579 - FM 1498 - FM 1498Fr. FM 1497 NORTH To. FM 1497 SORTH ;REHAB EXIST ROAD  - 4R Maint Restoration  &amp; Rehabilitation    </t>
  </si>
  <si>
    <t xml:space="preserve">Texas - 2009580 - US 80   - US 80 Fr. SP 63/SH 31 IN LONGVIEW, E To. HARRISON C/L ;PLANE &amp; RESURFACE ROADWAY  - 4R Maintenance Resurfacing     </t>
  </si>
  <si>
    <t xml:space="preserve">Texas - 2009581 - US 84   - US 84 Fr. 3 MI E OF FM 3266, E OF P'STINE, E To. 2.5 MI W OF FM 747 (CHEROKEE C/L) ;ADD SHOULDERS &amp; RESURFACE ROADWAY  - Bridge Rehabilitation  /4R Maint Restoration  &amp; Rehabilitation        </t>
  </si>
  <si>
    <t xml:space="preserve">Texas - 2009582 - SH 37   - SH 37 Fr. FM 564(N) IN MINEOLA, S To. US 69/SH 37 SPLIT ;PLANE &amp; RESURFACE ROADWAY  - 4R Maintenance Resurfacing     </t>
  </si>
  <si>
    <t xml:space="preserve">Texas - 2009582 - US 69   - US 69 Fr. US 69/SH 37 SPLIT IN MINEOLA, S To. 0.65 MI S OF US 80 ;PLANE &amp; RESURFACE ROADWAY  - 4R Maintenance Resurfacing     </t>
  </si>
  <si>
    <t xml:space="preserve">Texas - 2009583 - US 69   - US 69 Fr. 0.134 MI N OF IH 20 IN LINDALE, S To. LP 323 IN TYLER ;RESURFACE ROADWAY  - 4R Maintenance Resurfacing     </t>
  </si>
  <si>
    <t xml:space="preserve">Texas - 2009584 - US 259  - US 259 Fr. IH 20 N FRONTAGE RD, N To. US 80, IN LONGVIEW ;PLANE &amp; RESURFACE ROADWAY  - 4R Maintenance Resurfacing     </t>
  </si>
  <si>
    <t xml:space="preserve">Texas - 2009586 - SH 243  - SH 243 Fr. AT CANEY CRK, CANEY CREEK RELIEF To. AND CEDAR CREEK (SECTIONS) ;CONCRETE SURFACE REPAIR OF BRIDGE STRUCTURES  - 4R Maint Restoration  &amp; Rehabilitation    </t>
  </si>
  <si>
    <t>Texas - 2009588 - SH 317  - SH 317 Fr. FM 93 (6TH AVE) IN BELTON, SOUTH To. IH 35 ;REPAIR AND RESURFACE WITH ASPHALT PAVEMENT  - 4R Maintenance Restoration &amp; Rehabilitation</t>
  </si>
  <si>
    <t>Texas - 2009588 - SH 317  - SH 317 Fr. 13TH ST IN BELTON, SOUTH To. FM 93 (6TH AVE) IN BELTON ;REPAIR AND RESURFACE WITH ASPHALT PAVEMENT  - 4R Maintenance Restoration &amp; Rehabilitation</t>
  </si>
  <si>
    <t xml:space="preserve">Texas - 2009589 - US 84   - US 84 Fr. FM 932 To. HAMILTON C/L ;REHABILITATE ROADWAY, ADD PASSING LANES AND SHOULDERS  - 4R Maint Restoration  &amp; Rehabilitation    </t>
  </si>
  <si>
    <t>Texas - 2009590 - US 190  - US 190 Fr. @ RAILHEAD RD To. . ;CONSTRUCT OVERPASS FOR FT HOOD ACCESS  - 4R Maintenance Relocation</t>
  </si>
  <si>
    <t xml:space="preserve">Texas - 2009591 - SH 201  - SH 201 Fr. @ MOHAWK DRIVE IN KILLEEN To. . ;ADD TURN LANES, TRAFFIC SIGNAL AND LIGHTING FOR IMPROVED  - 4R Reconstruction -       </t>
  </si>
  <si>
    <t xml:space="preserve">Texas - 2009592 - US 287  - US 287 Fr. NEAR US 70 IN OKLAUNION To. SH 240 IN HARROLD (NBL) ;SEAL COAT AND HMAC OVERLAY  - 4R Maint Restoration  &amp; Rehabilitation    </t>
  </si>
  <si>
    <t xml:space="preserve">Texas - 2009593 - SH 25   - SH 25 Fr. FM 368 To. 0.79 MILES WEST OF SH 79 ;EXTEND CULVERTS AND ADD SHOULDERS  - Bridge Rehabilitation  /4R Maint Restoration  &amp; Rehabilitation        </t>
  </si>
  <si>
    <t xml:space="preserve">Texas - 2009594 - IH 35   - IH 35 Fr. NEAR RED RIVER To. NEAR US 82 ;HEAVY HOT MIX OVERLAY  - 4R Maint Restoration  &amp; Rehabilitation    </t>
  </si>
  <si>
    <t xml:space="preserve">Texas - 2009595 - FM 2071 - FM 2071Fr. FM 372 To. FM 922 ;ADD SHOULDERS  - 4R Reconstruction  </t>
  </si>
  <si>
    <t xml:space="preserve">Texas - 2009596 - US 259  - US 259 Fr. US/BU 259 SPLIT, S OF KILGORE, S To. FM 850 AT JACOBS ;PLANE &amp; RESURFACE ROADWAY  - 4R Maintenance Resurfacing     </t>
  </si>
  <si>
    <t xml:space="preserve">Texas - 2009597 - LP 1    - LP 1 Fr. COLORADO RIVER To. BARTON CREEK ; MILL, SEAL &amp; THIN OVERLAY  - 4R Maintenance Resurfacing     </t>
  </si>
  <si>
    <t xml:space="preserve">Texas - 2009598 - LP 1    - LP 1 Fr. GAINES CREEK To. CONVICT HILL ROAD; MILL, SEAL AND OVERLAY - 4R Maintenance Resurfacing     </t>
  </si>
  <si>
    <t xml:space="preserve">Texas - 2009599 - CR      - CR Fr. ON FREEMAN RD To. AT N HICKORY CREEK TRIBUTARY ;REPLACE BRIDGE AND APPROACHES  - Bridge Replacement- </t>
  </si>
  <si>
    <t xml:space="preserve">Texas - 2009600 - FM 1382 - FM 1382Fr. AT STRAUS RD To. IN THE CITY OF CEDAR HILL ;INTERSECTION APPROACH WIDENING, SIGNAL UPGRADES AND  - 4R Reconstruction  </t>
  </si>
  <si>
    <t xml:space="preserve">Texas - 2009600 - FM 1382 - FM 1382Fr. WEST OF STRAUS To. AT STRAUS ;INTERSECTION APPROACH WIDENING, SIGNAL UPGRADES AND  - 4R Reconstruction  </t>
  </si>
  <si>
    <t xml:space="preserve">Texas - 2009601 - FM 740  - FM 740 Fr. BUFFALO CREEK To. ' ;REPLACE BRIDGE AND APPROACHES  - Bridge Replacement- </t>
  </si>
  <si>
    <t xml:space="preserve">Texas - 2009601 - FM 740  - FM 740 Fr. BUFFALO CREEK RELIEF To. . ;REPLACE BRIDGE AND APPROACHES  - Bridge Replacement- </t>
  </si>
  <si>
    <t xml:space="preserve">Texas - 2009602 - FM 1836 - FM 1836Fr. AT BIG COTTONWOOD CREEK To. . ;REPLACE BRIDGE AND APPROACHES  - Bridge Replacement- </t>
  </si>
  <si>
    <t xml:space="preserve">Texas - 2009602 - FM 1836 - FM 1836Fr. AT LITTLE COTTONWOOD CREEK To. . ;REPLACE BRIDGE AND APPROACHES  - Bridge Replacement- </t>
  </si>
  <si>
    <t xml:space="preserve">Texas - 2009603 - US 180  - US 180 Fr. SPUR 312 To. IH 20 ;2 INCH OVERLAY  - 4R Maintenance Resurfacing     </t>
  </si>
  <si>
    <t xml:space="preserve">Texas - 2009604 - IH 820  - IH 820 Fr. MARINE CREEK PARKWAY To. IH 35W ;PAVEMENT AND BRIDGE JOINT REPAIR WITH 2" HMAC OVERLAY  - 4R Maintenance Resurfacing     </t>
  </si>
  <si>
    <t>Texas - 2009605 - US 81   - US 81 Fr. 1355' S OF CR 4840 To. TARRANT C/L ;PLANE AND TEXTURIZE CRCP NORTHBOUND LANES  - 4R Maintenance Resurfacing</t>
  </si>
  <si>
    <t>Texas - 2009605 - US 81   - US 81 Fr. NBL 1300' S OF CR 4421 To. 1.619 MI S OF CR 4421 ;PLANE AND TEXTURIZE CRCP NORTHBOUND  - 4R Maintenance Resurfacing</t>
  </si>
  <si>
    <t>Texas - 2009605 - US 81   - US 81 Fr. 1890' SOUTH OF FM 407 To. CR 4840 ;MILL ASPHALT, CONCRETE REPAIR AND 3 INCH OVERLAY  - 4R Maintenance Resurfacing</t>
  </si>
  <si>
    <t>Texas - 2009606 - US 377  - US 377 Fr. BRAZOS RIVER BRIDGE To. HOLMES DRIVE ;MILL 2" AND HMAC OVERLAY  - 4R Maintenance Resurfacing</t>
  </si>
  <si>
    <t>Texas - 2009606 - US 377  - US 377 Fr. PARKER COUNTY LINE To. END OF DIVIDED SECTION ;MILL 2" AND HMAC OVERLAY  - 4R Maintenance Resurfacing</t>
  </si>
  <si>
    <t>Texas - 2009606 - SH 108  - SH 108 Fr. BU 377J To. US 281; IN STEPHENVILLE ;MILL AND HMAC OVERLAY  - 4R Maintenance Resurfacing</t>
  </si>
  <si>
    <t>Texas - 2009606 - SH 171  - SH 171 Fr. PARKER COUNTY LINE To. 0.14 MI WEST OF US 377 ;MILL AND HMAC OVERLAY  - 4R Maintenance Resurfacing</t>
  </si>
  <si>
    <t>Texas - 2009607 - US 67   - US 67 Fr. APPROX. 120 FT WEST OF FM 2331 To. PR 21 ;PAVEMENT REPAIR AND OVERLAY  - 4R Maintenance Restoration &amp; Rehabilitation</t>
  </si>
  <si>
    <t>Texas - 2009607 - US 67   - US 67 Fr. PR 21 To. 975 FT WEST OF FM 1434 ;PAVEMENT REPAIR AND HOTMIX OVERLAY  - 4R Maintenance Restoration &amp; Rehabilitation</t>
  </si>
  <si>
    <t xml:space="preserve">Texas - 2009608 - SH 114  - SH 114 Fr. 0.33 MILE SOUTH OF US 380 INTERSECT To. SL 373 (13TH ST) IN BRIDGEPORT ;MILL AND HMAC OVERLAY  - 4R Maintenance Resurfacing     </t>
  </si>
  <si>
    <t xml:space="preserve">Texas - 2009609 - SH 26   - SH 26 Fr. NEAR FM 1938 To. CHEEKSPARGER/MIDCITIES BLVD ;PAVEMENT REPAIR, 2" MILLING, AND 2" HMAC OVERLAY WITH  - 4R Maintenance Resurfacing     </t>
  </si>
  <si>
    <t xml:space="preserve">Texas - 2009610 - SH 171  - SH 171 Fr. US 180 To. FM 1884 ;MILL 1.5 INCH, FABRIC, HMAC OVERLAY AND TRAFFIC SIGNAL LOOPS - 4R Maintenance Resurfacing     </t>
  </si>
  <si>
    <t>Texas - 2009611 - SH 174  - SH 174 Fr. WILLINGHAM STREET To. POINDEXTER STREET; IN CLEBURNE ;HMAC OVERLAY  - 4R Maintenance Resurfacing</t>
  </si>
  <si>
    <t>Texas - 2009611 - SH 171  - SH 171 Fr. AT&amp;SF RAILROAD To. 1 MILE SOUTH ;HMAC OVERLAY  - 4R Maintenance Resurfacing</t>
  </si>
  <si>
    <t>Texas - 2009611 - SH 174  - SH 174 Fr. NORTH OF RIO VISTA To. WILLINGHAM STREET ;HMAC OVERLAY  - 4R Maintenance Resurfacing</t>
  </si>
  <si>
    <t xml:space="preserve">Texas - 2009613 - FM 157  - FM 157 Fr. COPELAND ROAD To. SH 180 (DIVISION STREET) ;REPAIR FAILURES AND OVERLAY WITH 2 INCHES  - 4R Maintenance Resurfacing     </t>
  </si>
  <si>
    <t xml:space="preserve">Texas - 2009614 - VA      - VA Fr. VARIOUS LOCATIONS To. IN NORTH TARRANT COUNTY ;VARIOUS LOCATIONS FOR EXPANSION JOINT REPAIRS IN NORTH  - 4R Maint Restoration  &amp; Rehabilitation    </t>
  </si>
  <si>
    <t xml:space="preserve">Texas - 2009622 - SH 61   - SH 61 Fr. LIBERTY CO/L, SOUTH To. FM 2041 ; OVERLAY EXISTING ROADWAY &amp; SEAL COAT  - 4R Maintenance Resurfacing     </t>
  </si>
  <si>
    <t xml:space="preserve">Texas - 2009623 - FM 660  - FM 660 Fr. AT TRIBUTARY OF BEAR CREEK To. . ;REPLACE BRIDGE AND APPROACHES  - Bridge Replacement- </t>
  </si>
  <si>
    <t>Texas - 2009624 - IH 10   - IH 10 Fr. 0.66 MI W OF SH 46 To. SH 46 ;RESTORE EXISTING ROADWAY WITH CRCP  - 4R Maintenance Restoration &amp; Rehabilitation</t>
  </si>
  <si>
    <t xml:space="preserve">Texas - 2009625 - SH 35   - SH 35 Fr. SOUTH OF FM 457 To. NANCY ST. IN BAY CITY ;ASPHALTIC CONCRETE PAVEMENT  - 4R Maintenance Resurfacing     </t>
  </si>
  <si>
    <t xml:space="preserve">Texas - 2009626 - FM 2765 - FM 2765Fr. 0.14 MI. SOUTHWEST OF SH 71 To. BU 59 ; PAVEMENT REPAIR AND ACP SURFACING  - 4R Maint Restoration  &amp; Rehabilitation    </t>
  </si>
  <si>
    <t>Texas - 2009627 - BI 45-J - BI 45-JFr. DALLAS COUNTY LINE To. IH 45 SOUTH OF FERRIS ;REHABILITATE EXISTING ROADWAY  - 4R Maintenance Restoration &amp; Rehabilitation</t>
  </si>
  <si>
    <t>Texas - 2009632 - US 377  - US 377 Fr. US 87 To MENARD C/L; SEAL COAT  - 4R Maintenance Resurfacing</t>
  </si>
  <si>
    <t>Texas - 2009632 - SH 29   - SH 29 Fr. MENARD C/L To. W OF US 377; SEAL COAT  - 4R Maintenance Resurfacing</t>
  </si>
  <si>
    <t>Texas - 2009633 - US 81   - US 81 Fr. SBL FROM 475' S OF US 380 To. 1890' S OF FM 407 ;3 INCH OVERLAY AND CONCRETE TEXTURE  - 4R Maintenance Resurfacing</t>
  </si>
  <si>
    <t>Texas - 2009634 - RM 2341 - RM 2341 Fr. 11.7 MI N OF SH 29 To. SH 29; OVERLAY  - 4R Maintenance Resurfacing</t>
  </si>
  <si>
    <t>Texas - 2009635 - SH 80   - SH 80 Fr. 0.35 MILES WEST OF HAYS C/L FM 20 PAVEMENT REPAIR,MILL,SEAL &amp; OVERLAY  - 4R Maintenance Resurfacing</t>
  </si>
  <si>
    <t>Texas - 2009636 - US 81   - US 81 Fr. 2750' N OF PIONEER ROAD To. 2000' S OF SH 114 EAST ;MILL ASPHALT, CONCRETE REPAIRS, OVERLAY 2 INCHES  - 4R Maintenance Resurfacing</t>
  </si>
  <si>
    <t>Texas - 2009637 - FM 1681 - FM 1681Fr. UNION AT CR 448 To. GONZALES COUNTY LINE ;WIDEN EXISTING ROADWAY TO ADD SHOULDERS  - 4R Maintenance Restoration &amp; Rehabilitation</t>
  </si>
  <si>
    <t>Texas - 2009638 - SH 16   - SH 16 Fr. 0.8 MI S OF SH 97 To. ATASCOSA/MCMULLEN COUNTY LINE ;REHAB AND WIDEN ROADWAY TO PROVIDE PASSING LANES  - 4R Maintenance Restoration &amp; Rehabilitation</t>
  </si>
  <si>
    <t xml:space="preserve">Texas - 2009639 - SH 31   - SH 31 Fr. 1.4 MI E OF SH 198 (MALAKOFF), E To. 1 MI W OF SL 7 NEAR ATHENS (WBL) ;REPAIR PAVEMENT &amp; RESURFACE ROADWAY (WBL ONLY)  - 4R Maintenance Resurfacing     </t>
  </si>
  <si>
    <t>Texas - 2009640 - FM 180 - FM 180 Fr. US 290 To BURLESON C/L; LEVEL-UP &amp; SEAL COAT - 4R Maintenance Resurfacing</t>
  </si>
  <si>
    <t>Texas - 2009645 - US 59   - US 59 Fr. AT TEXARKANA NORTHERN LOOP To. (JOINT PROJECT W/ARKANSAS); CONSTRUCT NEW LOCATION LOOP NORTHEAST OF TEXARKANA  - New Construction</t>
  </si>
  <si>
    <t xml:space="preserve">Texas - 2009650 - IH 35   - IH 35 Fr. 2250 FT N OF MAIN ST To. 2000 FT S OF MAIN ST; REPLACE BRIDGE AND APPROACHES &amp; WIDEN FRONTAGE ROADS  - 4R Reconstruction  </t>
  </si>
  <si>
    <t xml:space="preserve">Texas - 2009657 - SH 6    - SH 6 Fr. AT BARRON ROAD To. . ;CONSTRUCT NEW INTERCHANGE CONSISTING OF GRADING, STRUCTURES, - 4R Reconstruction  </t>
  </si>
  <si>
    <t xml:space="preserve">Texas - 2009663 - US 281  - US 281 Fr. BUS 281 NORTH SIDE To. BROOKS COUNTY LINE ;CONSTRUCT 4 LANE EXPRESSWAY_WITH TOLLED MAIN LANES  - 4R Reconstruction  </t>
  </si>
  <si>
    <t xml:space="preserve">Texas - 2009664 - US 281  - US 281 Fr. BUS 281 NORTH SIDE To. BUS 281 SOUTH SIDE ;CONSTRUCT 4 LANE EXPRESSWAY WITH TOLLED MAIN LANES  - 4R Reconstruction  </t>
  </si>
  <si>
    <t>Utah - 0040051 - US-40; WEST ROOSEVELT TO IOKA JUNCTION - ROAD, WIDEN TO THREE LANES - ROAD, WIDEN TO THREE LANES</t>
  </si>
  <si>
    <t>Utah - 0068049 - SR-68; 6200 SOUTH / REDWOOD ROAD / I-215 - INTERSECTION &amp; ROADAWAY CAPACITY IMPROVEMENTS - INTERSECTION &amp; ROADAWAY CAPACITY IMPROVEMENTS</t>
  </si>
  <si>
    <t>Utah - 0108024 - SYRACUSE ROAD; 1000 WEST TO 2000 WEST, SYRACUSE - Road - Widen to Five Lanes - Road - Widen to Five Lanes</t>
  </si>
  <si>
    <t>Utah - 0209013 - 9000 South and 450 West, Sandy City - Intersection Improvements - Intersection Improvements</t>
  </si>
  <si>
    <t>Utah - 0209014 - 9000 SOUTH AND 700 EAST, SANDY CITY - Intersection Improvements - Intersection Improvements</t>
  </si>
  <si>
    <t>Utah - 0491005 - US-491; MP 0 TO MP 1.5 - Bituminous Pavement, Reconstruction ( Advance Construct) - Bituminous Pavement, Reconstruction ( Advance Construct)</t>
  </si>
  <si>
    <t>Utah - 0846088 - I-84; Morgan County Line to Henefer - Road - Asphalt Pavement Rehabilitation - Road - Asphalt Pavement Rehabilitation</t>
  </si>
  <si>
    <t>Utah - 2172004 - 3900 South Highland Drive to 2300 East - Preliminary Engineering - Preliminary Engineering</t>
  </si>
  <si>
    <t>Utah - 2896002 - 50 S American Fork 700 East to 1100 East - Road - Preliminary Engineering - Road - Preliminary Engineering</t>
  </si>
  <si>
    <t>Utah - F002726 - 100 East 800 South to 300 South, Logan - Road - New Construction/Improvements - Road - New Construction/Improvements</t>
  </si>
  <si>
    <t>Utah - F003376 - US-40, 1000 SOUTH TO 500 EAST - Conduit, fiber optic cable to 7 signalized intersections - Conduit, fiber optic cable to 7 signalized intersections</t>
  </si>
  <si>
    <t>Utah - F003664 - SR-204 (Wall Ave); 23rd Street to US-89 - Pavement Rehabilitation - Pavement Rehabilitation</t>
  </si>
  <si>
    <t>Utah - F004135 - I-80; ECHO JCT. TO EMORY - ROAD - STRUCTURAL OVERLAY - ROAD - STRUCTURAL OVERLAY</t>
  </si>
  <si>
    <t>Utah - F004474 - HISTORICAL EMIGRANT TRAIL, HOOPER CITY PHASE II - ENHANCEMENT - BIKE &amp; PEDESTRAIN TRAIL - ENHANCEMENT - BIKE &amp; PEDESTRAIN TRAIL</t>
  </si>
  <si>
    <t>Utah - F004615 - I-15; Aux Lanes, 10000  to 7200 So. &amp; 90th So. Ramp - ADD AUXILIARY LANE BETWEEN 7200 SO AND 9000 SO - ADD AUXILIARY LANE BETWEEN 7200 SO AND 9000 SO</t>
  </si>
  <si>
    <t>Utah - F004654 - US-189; University Parkway to Provo Canyon - Add Turning Lane - Add Turning Lane</t>
  </si>
  <si>
    <t>Utah - F004864 - I-215 (WEST), 4700 SOUTH TO SR-201 - Concrete Pavement, Rehabilitation - Concrete Pavement, Rehabilitation</t>
  </si>
  <si>
    <t>Utah - F004890 - SR-111 (8400 WEST); 3500 SOUTH TO SR-201 - Bituminous Pavement, Rehabilitation - Bituminous Pavement, Rehabilitation</t>
  </si>
  <si>
    <t>Utah - F005122 - I-15; BRIDGE DECK REPLACEMENTS ;F-127, F-129 &amp; F-130, PAYSON - Bridge Deck Replacement - Bridge Deck Replacement</t>
  </si>
  <si>
    <t>Utah - F005269 - CARBONVILLE ROAD, PHASE 2 - ROAD - ASPHALT RECONSTRUCTION (Advance Construct) - ROAD - ASPHALT RECONSTRUCTION (Advance Construct)</t>
  </si>
  <si>
    <t>Utah - F005667 - COALVILLE MAIN STREET - Main Street Enhancement Project (ADVANCE CONSTRUCT) - Main Street Enhancement Project (ADVANCE CONSTRUCT)</t>
  </si>
  <si>
    <t>Utah - F005671 - I-80; 2 Bridges near Echo Junction - Replace Bridge; # F-81, EB &amp; WB, over Echo Frontage Road - Replace Bridge; # F-81, EB &amp; WB, over Echo Frontage Road</t>
  </si>
  <si>
    <t>Utah - F005693 - 6200 SOUTH; 3000 EAST TO I-215 - INTERSECTION IMPROVEMENT - INTERSECTION IMPROVEMENT</t>
  </si>
  <si>
    <t>Utah - F005706 - US-89, VARIOUS LOCATIONS - CHIP SEAL - CHIP SEAL</t>
  </si>
  <si>
    <t>Utah - F005828 - I-15; BENJAMIN INTERCHANGE TO SPANISH FORK - ROTOMILL AND THIN BONDED OVERLAY - ROTOMILL AND THIN BONDED OVERLAY</t>
  </si>
  <si>
    <t>Utah - F005952 - SR-269 AND SR-270; VARIOUS LOCATIONS - ROTO-MILL AND HOT MIX ASPHALT OVERLAY - ROTO-MILL AND HOT MIX ASPHALT OVERLAY</t>
  </si>
  <si>
    <t>Utah - F005957 - I-215; MP 5.709 TO 7.585 - CONCRETE GRIND - CONCRETE GRIND</t>
  </si>
  <si>
    <t>Utah - F005983 - US-191; MP 73 - 86 - CHIP SEAL - CHIP SEAL</t>
  </si>
  <si>
    <t>Utah - F005996 - SR-118; MP 6.9 - 10.0 - LANE LEVEL OVERLAY - LANE LEVEL OVERLAY</t>
  </si>
  <si>
    <t>Utah - F006070 - US-89; MP 29.9 TO MP 37.8 - LANE LEVEL AND OVERLAY - LANE LEVEL AND OVERLAY</t>
  </si>
  <si>
    <t>Utah - F006071 - I-15; MP 158.5 TO MP 169 - MILL AND SMA OVERLAY - MILL AND SMA OVERLAY</t>
  </si>
  <si>
    <t>Utah - F006072 - I-70; MP 6.8 TO MP 17.7 - JOINT AND SLAB REPLACEMENT - JOINT AND SLAB REPLACEMENT</t>
  </si>
  <si>
    <t>Utah - F006073 - SR-9; MP 0 TO MP 4.9 - BONDED WEARING COURSE - BONDED WEARING COURSE</t>
  </si>
  <si>
    <t>Utah - F006074 - VALLEY VIEW BRIDGE - NEW BRIDGE AND ABUTMENTS - NEW BRIDGE AND ABUTMENTS</t>
  </si>
  <si>
    <t>South Carolina - SPBR001 - ARRA US 378 Little Pee Dee River Bridge Replacement in Marion Counties - Bridge and approach work - Bridge Replacement</t>
  </si>
  <si>
    <t>South Carolina - SPBR002 - ARRA S-67 Bridge over Durbin Creek in Laurens County - Bridge and approach work - Bridge Replacement</t>
  </si>
  <si>
    <t>South Carolina - SPBR003 - ARRA S-40 Bridge over Turkey Creek in Edgefield County - Overflow bridge and approach work - Bridge Replacement</t>
  </si>
  <si>
    <t>South Carolina - SPBR004 - ARRA S-18 Bridge over Bartley Branch in Edgefield County - Bridge and approach work - Bridge Replacement</t>
  </si>
  <si>
    <t>South Carolina - SPBR005 - ARRA S-1958 Bridge over Tidal Creek Charleston County - Bridge and approach work - Bridge Replacement</t>
  </si>
  <si>
    <t>South Carolina - SPBR006 - ARRA S-66 Bridge over Calpen Swamp Colleton County - Bridge and approach work - Bridge Replacement</t>
  </si>
  <si>
    <t>South Carolina - SPIM001 - ARRA I-20 Rehab. EB  Lex./Rich. County - Pavement and Rehabilitation - 4R-Reconstruction</t>
  </si>
  <si>
    <t>South Carolina - SPIM002 - ARRA I-20 Rehab. EB  Aiken County - Pavement and Rehabilitation - 4R-Reconstruction</t>
  </si>
  <si>
    <t>South Carolina - SPIM003 - ARRA I-77 Rehab. SB in Richland County - Pavement and Rehabilitation - 4R-Reconstruction</t>
  </si>
  <si>
    <t>South Carolina - SPIM004 - ARRA I-95 Rehab. SB Clarendon County - Pavement and Rehabilitation - 4R-Reconstruction</t>
  </si>
  <si>
    <t>South Carolina - SPIM005 - ARRA I-26 Rehab. WB/EB Charleston County - Pavement and Rehabilitation - 4R-Reconstruction</t>
  </si>
  <si>
    <t>South Carolina - SPSA004 - ARRA I-20 Interstate Maintenance in Kershaw &amp; Lee Counties - 32.9 miles of markings - Safety</t>
  </si>
  <si>
    <t>South Carolina - SPSA005 - ARRA I-26 Interstate Maintenance in Laurens &amp; Spartanburg Counties - 17.4 miles of markings - Safety</t>
  </si>
  <si>
    <t>South Carolina - SPSA006 - ARRA I-77 Interstate Maintenance in Chester &amp; Fairfield Counties - 14.1 miles of markings - Safety</t>
  </si>
  <si>
    <t>South Carolina - SPSA007 - ARRA I-95 Interstate Maintenance in Florence County - 12 miles of markings - Safety</t>
  </si>
  <si>
    <t>South Carolina - SPSA008 - ARRA I-20 Interstate Maintenance Aiken County - 4 miles of markings - Safety</t>
  </si>
  <si>
    <t>South Carolina - SPSA009 - ARRA I-20 Interstate Maintenance in Richland County - 7 miles of markings - Safety</t>
  </si>
  <si>
    <t>South Carolina - SPSA010 - ARRA I-77 Interstate Maintenance in Fairfield &amp; Richland Counties - 14 miles of markings - Safety</t>
  </si>
  <si>
    <t>South Carolina - SPSA011 - ARRA I-95 Interstate Maintenance Colleton County - 6 miles of markings - Safety</t>
  </si>
  <si>
    <t>South Carolina - SPSA012 - ARRA I-26 Interstate Maintenance in Spartanburg County - 22 miles of markings - Safety</t>
  </si>
  <si>
    <t>South Carolina - SPSA013 - ARRA I-20 Interstate Maintenance in Darl. &amp; Lee Counties - 21 miles of markings - Safety</t>
  </si>
  <si>
    <t>South Carolina - SPSA014 - ARRA I-526 Interstate Maintenance Charleston County - 7 miles of markings - Safety</t>
  </si>
  <si>
    <t>South Carolina - SPSA015 - ARRA I-95 Interstate Maintenance Darl.&amp; Florence Counties - 10 miles of markings - Safety</t>
  </si>
  <si>
    <t>South Carolina - SPSA016 - ARRA ITS - I-26, I-77 Lexington - Safety</t>
  </si>
  <si>
    <t>South Carolina - SPSA017 - ARRA Safety Improvement in Lexington County - S-73 @ S-647 - Safety</t>
  </si>
  <si>
    <t>South Carolina - SPSA018 - ARRA Safety Improvement Darlington County - US 15 @ S-10  - Safety</t>
  </si>
  <si>
    <t>South Carolina - SPSA019 - ARRA Safety Improvement Anderson County - S-219 @ S-281 &amp; S-333 - Safety</t>
  </si>
  <si>
    <t>South Carolina - SPSA020 - ARRA SC 105 Safety Improvement Cherokee County - SC 105 - Safety</t>
  </si>
  <si>
    <t>South Carolina - SPSA021 - ARRA Safety Improvement in Richland County - US 21 - Safety</t>
  </si>
  <si>
    <t>South Carolina - SPSA022 - ARRA LED SIGNAL HEADS UPGRADE in Dist. 2 - Signal Upgrade  - Safety</t>
  </si>
  <si>
    <t>South Carolina - SPSA023 - ARRA LED SIGNAL HEADS UPGRADE in Dist. 2 - Signal Upgrade  - Safety</t>
  </si>
  <si>
    <t>South Carolina - SPSA024 - ARRA Safety Improvement in District 5 - Signal Upgrade  - Safety</t>
  </si>
  <si>
    <t>South Carolina - SPSA025 - ARRA Pavement Markings - I-526 Charleston - Safety</t>
  </si>
  <si>
    <t>South Dakota - 0014165 - From Miller to E of Wessington - Pavement Grinding &amp; Epoxy Paint - Pavement Preservation</t>
  </si>
  <si>
    <t>South Dakota - 0016068 - US 16 Fm Spring Creek to Cathedral in RC - Mill &amp; AC Overlay - Resurfacing</t>
  </si>
  <si>
    <t>South Dakota - 0020092 - From SD 45 to Brentford - AC Overlay - Resurfacing</t>
  </si>
  <si>
    <t>South Dakota - 0020093 - Fm Prairie City to 2.6 W of Bison - Asphalt Conc Surfacing - Resurfacing</t>
  </si>
  <si>
    <t>South Dakota - 0034132 - From East of the Cheyenne River to near SD 73 East Jct - Mill &amp; AC Overlay - Resurfacing</t>
  </si>
  <si>
    <t xml:space="preserve">South Dakota - 0036010 - SD 36, From the Junction of US16A/SD36 E 0.9 Mi -  - </t>
  </si>
  <si>
    <t>South Dakota - 0053004 - Fm the End of the Pavement N of the White River to S of I90 near Vivian - Asphalt Concrete Surfacing - Resurfacing</t>
  </si>
  <si>
    <t>South Dakota - 0079066 - Fm the Slim Buttes Area to the West Jct of SD20. - Mill &amp; AC Overlay - Resurfacing</t>
  </si>
  <si>
    <t>South Dakota - 016A002 - US 16A, Fm the W Entrance of Custer State Park E to the Jct. With SD36, - Mill &amp; AC Overlay - Resurfacing</t>
  </si>
  <si>
    <t>South Dakota - 0212113 - Fm E of the Spink/Clark Co Line E to the East Clark City Limits &amp; through Henry;  - Dowel Bar Retrofit, &amp; Pavement Restoration  - Resurfacing</t>
  </si>
  <si>
    <t>South Dakota - 0291101 - NBL, Fm S of the Volin Exit to S of the Beresford Exit - Remove &amp; Replace With Jointed Conc Pavement - Resurfacing</t>
  </si>
  <si>
    <t>South Dakota - 0297030 - SBL, Fm SD20 N to US12  - SBL, Remove &amp; Replace PCCP Pavement - Resurfacing</t>
  </si>
  <si>
    <t>South Dakota - 0297034 - Fm S of the US81 Exit to N of the SD20 Exit  - Remove and Replace PCCP Pavement - Resurfacing</t>
  </si>
  <si>
    <t>South Dakota - 0903078 - EBL, Fm E of the SD73 N Jct E to E of the SD73 S Jct.Near Kadoka; WBL, Fm W of the SD73 N Jct E to E of the SD73 S Jct. Near Kadoka &amp; EBL/WBL, Fm the Jackson County Line to W of Murdo &amp; EBL &amp; WBL, fm E of Murdo to the Jones/Lyman County Line;  - Shoulder Rehabilitation &amp; Edge Drains; Milling &amp; Asphalt Concrete Resurfacing; Construct Crossovers for Future Project, Misc; - Resurfacing</t>
  </si>
  <si>
    <t>South Dakota - 0907052 - WBL, Fm White Lake to Mount Vernon - Remove &amp; Replace PCCP - Resurfacing</t>
  </si>
  <si>
    <t>South Dakota - 1804008 - SD 1804 from SD 44 South 8 miles - AC Overlay - Resurfacing</t>
  </si>
  <si>
    <t>Vermont - 0209006 - Richmond - NECESSARY IMPROVEMENTS TO TRUSS BR31 ON TH1 (BRIDGE ST.) IN RICHMOND VILLAGE, OVER THE WINOOSKI RIVER. - Bridge Rehabilitation</t>
  </si>
  <si>
    <t>Vermont - 0280336 - East Montpelier - REPLACEMENT OF BR74 ON US2 IN EAST MONTPELIER, OVER THE WINOOSKI RIVER. - Bridge Replacement</t>
  </si>
  <si>
    <t>Vermont - 0302018 - Hardwick - PROJECT IS FOR REHABILITATION OF BRIDGE NO. 67 ON VT15 (TH1) IN HARDWICK, OVER COOPER BROOK. - Bridge Rehabilitation</t>
  </si>
  <si>
    <t>Vermont - 0891054 - Royalton-Bethel - RESURFACE I-89 IN ROYALTON AND BETHEL - Resurfacing</t>
  </si>
  <si>
    <t>Vermont - 0891055 - Hartford-Sharon - CULVERT LINING ALONG I-89 UNDER BOTH BARRELLS. - Line Culverts</t>
  </si>
  <si>
    <t>Vermont - 1449028 - Brownington - REPLACEMENT OF BR8 ON TH2 IN BROWNINGTON, OVER THE WILLOUGHBY RIVER. - Bridge Replacement</t>
  </si>
  <si>
    <t>Vermont - 2206001 - Hartford-Norwich - RESURFACING US5 IN HARTFORD AND NORWICH  - Resurfacing</t>
  </si>
  <si>
    <t>Vermont - 2602001 - Norwich - RESURFACE US5 IN NORWICH, ALSO INCLUDES VT10A (0.522 MILES) AND THE NORWICH STATE HIGHWAY - Resurfacing</t>
  </si>
  <si>
    <t>Vermont - 2604001 - Montpelier - RESURFACE US2 (CLASS I TH) IN MONTPELIER ALSO INCLUDES 0.036 MILE OF THE MONTPELIER STATE HIGHWAY - Resurfacing</t>
  </si>
  <si>
    <t>Vermont - 2614001 - Fair Haven- Castleton - RESURFACE VT4A IN FAIR HAVEN AND CASTLETON  - Resurfacing</t>
  </si>
  <si>
    <t>Vermont - 2615001 - Fair Haven - RESURFACE THE CLASS I PORTION OF VT4A IN FAIR HAVEN  - Resurfacing</t>
  </si>
  <si>
    <t>Vermont - 2616001 - Colchester-Essex - RESURFACE VT15 IN COLCHESTER AND ESSEX,  - Resurfacing</t>
  </si>
  <si>
    <t>Vermont - 2617001 - Winooski - RESURFACE VT15 (CLASS I) IN WINOOSKI, INCLUDES RESEALING AND REPAIRING CONCRETE PAVEMENT JOINTS ON US7, AND THE US7 APPROACHES. - Resurfacing</t>
  </si>
  <si>
    <t>Vermont - 2618001 - Montpelier - RESURFACE US302 IN MONTPELIER - Resurfacing</t>
  </si>
  <si>
    <t>Vermont - 2628001 - Rockingham-Chester - RESURFACE VT103 IN ROCKINGHAM AND CHESTER  - Resurfacing</t>
  </si>
  <si>
    <t>Vermont - 2701001 - Hartford - RESURFACE VT14 (CLASS I) IN HARTFORD, BEGINNING AT THE US5/US4 INTERSECTION AND INCLUDES US4,  - Resurfacing</t>
  </si>
  <si>
    <t>Vermont - 2726001 - Burlington - RESURFACE ASPHALT PAVEMENT AND RESEAL/REPAIR CONCRETE PAVEMENT ON US7 IN BURLINGTON, - Resurfacing</t>
  </si>
  <si>
    <t>Vermont - 2727001 - Burlington - RESEAL/REPAIR CONCRETE PAVEMENT JOINTS, AND RESURFACE ASPHALT PAVEMENT ON US7 (CLASS I)  - Resurfacing</t>
  </si>
  <si>
    <t>Vermont - 6000015 - Barre City - REHABILITATION OF BRIDGE NO. 7 ON PROSPECT STREET IN BARRE CITY, OVER THE STEVENS BRANCH OF THE WINOOSKI RIVER. - Bridge Rehabilitation</t>
  </si>
  <si>
    <t>Washington - 0002300 - SR 2/Monroe City Limit to Sultan - Overlay - mill and fill the roadway with 0.17' HMA (Class 1/2" PG 64-22) between MP 16.12-MP 21.35. Required safety work will include installing centerline rumble strips as applicable, striping, and other minor safety items as needed. - 4R- Maintenance-Resurfacing</t>
  </si>
  <si>
    <t>Washington - 0002301 - US 2/Jct SR 211 to Newport - Paving -  Rehabilitation of the existing pavement with a hot mix asphalt pavement shall be accomplished over 27.96 lane miles of roadway.  The basic safety features within the project limits shall be upgraded to maintain safe highway operations. - 4R- Maintenance-Resurfacing</t>
  </si>
  <si>
    <t>Washington - 0009057 - SR9 Pedestrian/Bicycle Safety Improvement Project  (TE) - Add 6' asphalt pavement bike lane and 5' PCC sidewalk to the west side of SR9 from Evans Road to Lucas Drive.   - Facilities for Pedestrians and Bicycles</t>
  </si>
  <si>
    <t>Washington - 0012194 - West Dayton Street Beautification  (TE) - This enhancement project will add vegetation and an irrigation system to the West entrance into the City of Dayton along US 12. - Landscaping and Other Scenic Beautification</t>
  </si>
  <si>
    <t>Washington - 0014062 - SR 14/Cliffs Rd to Chamberlain/Goodnoe Rd - Chip Seal - Place a chip seal over 5.36 miles of existing SR 14 pavement and restore existing safety features. - 4R- Maintenance-Resurfacing</t>
  </si>
  <si>
    <t>Washington - 0014063 - SR-14 Pedestrian Tunnel  (285,276 TE) - The project will construct a pedestrian tunnel underneath SR 14 to create a pedestrian/bicycle connection between the newly reconstructed downtown Washougal city core and the Columbia River waterfront. - Facililties for Pedestrians and Bicyclists</t>
  </si>
  <si>
    <t>Washington - 0020163 - Upper Sims Way Improvement Project - B  - Construct roundabouts with curb  for median and reduced paving. - Reconstruction, No Added Capacity</t>
  </si>
  <si>
    <t>Washington - 0051277 - I-5/North Kelso to Castle Rock - Stage 2 - Concrete Rehab - Repair or replace broken concrete panels north and southbound - 4R- Maintenance-Resurfacing</t>
  </si>
  <si>
    <t>Washington - 0052202 - I-5/Chamber Way vicinity to Harrison Ave vicinity - Resurfaces deteriorating asphalt pavement (due to rutting, cracking, and normal wear) with an asphalt overlay.  Extends the service life of existing pavement. - 4R- Maintenance-Resurfacing</t>
  </si>
  <si>
    <t>Washington - 0054272 - I-5, Marysville to Stillaguamish River - ITS - Install fiber, cameras, and data stations in the corridor. Compliments conduit installation as part of the median barrier project. - Safety</t>
  </si>
  <si>
    <t>Washington - 0054277 - I-5/SR 532 vicinity to Starbird Rd vicinity - Concrete Rehab - Repair or replace damaged Portland cement concrete panels on 6.05 miles of I-5 between SR 532 vic and Starbird Road vic. This project will also rebuild the left and right asphalt concrete shoulders and install drains to control ground water. - 4R- Maintenance-Resurfacing</t>
  </si>
  <si>
    <t>Washington - 0097137 - 5th Ave./97 to 23rd Ave./97  (SR 97 MP 331.22 to 332.7) - Construct new sidewalk on the east side of Highway 97 . Project includes curb, curb &amp; gutter, sidewalk, lighting, and drainage improvements to complete the route from southern city limits to northern city limits. - Facilities for Pedestrians and Bicycles</t>
  </si>
  <si>
    <t>Washington - 0097140 - US 97/Centerville Rd to Bickelton Rd &amp; Satus Pass - Resurfaces deteriorating asphalt pavement (due to rutting, cracking, and normal wear) with an asphalt overlay.  Extends the service life of the existing pavement. - 4R- Maintenance-Resurfacing</t>
  </si>
  <si>
    <t>Washington - 0101318 - Heron Street Sidewalk Bulb-out Project  - Remove and replace existing deteriorated curbs and sidewalks, along Heron Street from "K" Street to "F" Street together with certain hardscape improvements. - Facililties for Pedestrians and Bicyclists</t>
  </si>
  <si>
    <t>Washington - 0162017 - SR 162 Rechannelization - rechannelization of SR 162 includes signalization, addition of left turn lanes, installation of ornamental street lighting, landscaping, and other streetscaping to stimulate the local economy and improve vehicular mobility. - Reconstruction, No Added Capacity</t>
  </si>
  <si>
    <t>Washington - 0206003 - SR 206/Jct US 2 to Bruce Road - Rehabilitation of the existing pavement with a hot mix asphalt pavement shall be accomplished over 4.66 lane miles of roadway. The basic safety features within the project limits shall be upgraded to maintain safe highway operations. - 4R- Maintenance-Resurfacing</t>
  </si>
  <si>
    <t>Washington - 0395088 - US 395/Spokane Co Line to Loon Lake - Paving - Rehabilitation with a hot mix asphalt pavement application shall be accomplished over 14.87 miles of roadway. The basic safety features within the project limits shall be upgraded to maintain safe highway operations. - 4R- Maintenance-Resurfacing</t>
  </si>
  <si>
    <t>Washington - 0395089 - US 395/Loon Lake to Immel Road - Paving -   Rehabilitation of the existing pavement with a hot mix asphalt pavement shall be accomplished over 47.13 lane miles of roadway. The basic safety features within the project limits shall be upgraded to maintain safe highway operations. - 4R- Maintenance-Resurfacing</t>
  </si>
  <si>
    <t>Washington - 0433010 - Lewis &amp; Clark Bridge - Painting - Clean and paint the remaining steel elements on SR 433/Lewis and Clark Bridge. - Bridge Rehabilitation-No Added Capacity</t>
  </si>
  <si>
    <t>Washington - 0507024 - Sussex Avenue Street Illumination - Pedestrian and street lighting improvements on Sussex Avenue from Ritter Street to Ragless Street including storm drainage improvements as necessary. - Facililties for Pedestrians and Bicyclists</t>
  </si>
  <si>
    <t>Washington - 0509020 - 1st Avenue South, Phase 2A, Multi-modal Enhancements (SW 192 to SW 200) (TE)
 - Reconstruct SR 509/1st Ave SW between SW 192nd and SW 200th Streets in Normandy Park.  Three lane cross-section, bike lanes, planting strip with lighting and street trees, and sidewalk on both sides. - Reconstruction, No Added Capacity</t>
  </si>
  <si>
    <t>Washington - 0520042 - NE 36th St Bridge  - Construct a new bridge over SR 520 between NE 31st St and NE 36th St to accommodate a two lane road including bike lanes, sidewalks, lighting, utilities, landscaping, a roundabout at the east approach, and other items.    - Bridge, New Construction</t>
  </si>
  <si>
    <t>Washington - 0560006 - City Wide Pedestrian Safety and Mobility Improvement Phase II  - New sidewalk on SR 101 from Riverside Br. to the ped. walkway along the Historic Hoquiam Riverfront, including ADA ramps, bulb-outs, sidewalks at 7th, Simpson, 8th, L, K, 6th, J, 5th, H, Emerson, Jefferson, Grant, Cleveland, 4th, Riverside, Sumner, 24th.  - Facililties for Pedestrians and Bicyclists</t>
  </si>
  <si>
    <t>Washington - 0643005 - Lacey Woodland Regional Trail  (6,965 TE) - Construct remaining segments of the Woodland Trail from the Chehalis-Western Regional Trail to the Woodland Creek Community Park through the City of Lacey.   - Facililties for Pedestrians and Bicyclists</t>
  </si>
  <si>
    <t>Washington - 0822128 - I-82/Valley Mall Blvd - Rebuild Interchange - The Valley Mall Boulevard Interchange suffers congestion and has experienced a number of collisions.  This project will rearrange the interchange to increase safety, relieve congestion and improve traffic flow movements. - Reconstruction -Added Capacity</t>
  </si>
  <si>
    <t>Washington - 0822131 - I-82/Granger to W Grandview WB - Dowel Bar Retrofit/Concrete Rehab - strengthen the westbound pavement and extend its service life by installing dowel bars in the wheel paths between each concrete panel.   replace severely cracked panels and grind the surface to improve the ride and extend the pavement life.   - 4R- Maintenance-Resurfacing</t>
  </si>
  <si>
    <t>Washington - 0902259 - I-90/Yakima River to W Ellensburg - Paving - The project will rehabilitate the roadway surface with a hot mix asphalt overlay, as well as restore signing, striping and other safety features. The asphalt overlay will extend the service life of the pavement. - 4R- Maintenance-Resurfacing</t>
  </si>
  <si>
    <t>Washington - 0902260 - I-90/Slide Curve to Cabin Creek - Paving - This project will rehabilitate sections of the eastbound roadway to provide an acceptable driving surface by sealing cracks and overlaying shoulder to shoulder with asphalt paving. - 4R- Maintenance-Resurfacing</t>
  </si>
  <si>
    <t>Washington - 0902283 - I-90/Snoqualmie Summit to Hyak WB - Dowel Bar Retrofit/Concrete Rehab - strength the pavement in the westbound lanes and extend its service life by installing dowel bars in the wheel paths between each panel.  replace severely cracked panels and grind the surface to improve the ride and extend the pavement life.   - 4R- Maintenance-Resurfacing</t>
  </si>
  <si>
    <t>Washington - 0902302 - I-90/Lake Easton to Bullfrog I/C WB - Concrete - Stage 2 - This project will replace the concrete lanes and asphalt shoulders for the most deteriorated sections to increase the pavement rating and increase safety.  This project will also restore signing, striping, and other basic safety. - 4R- Maintenance-Resurfacing</t>
  </si>
  <si>
    <t>Washington - 0902315 - I-90/Lake Easton to Big Creek Br EB - Concrete - This project will replace the concrete lanes and asphalt shoulders to increase the pavement rating and maintain safe operation of the highway.  This project will also restore signing, striping, and basic safety features. - 4R- Maintenance-Resurfacing</t>
  </si>
  <si>
    <t>Washington - 1073004 - East Valley Highway - S. 212th Street to SR 167 - construct new, curb, gutter and sidewalk along East Valley Highway between S. 212th St. and SR 167 where they do not currently exist, while providing a third north and southbound lane for traffic.  Signal improvements for (3) intersections included. - Reconstruction, Added Capacity</t>
  </si>
  <si>
    <t>Washington - 1301003 - 4th Avenue SW Pedestrian Safety Project  (593,204 TE) - Construction of a 6 to 7-foot wide sidewalk, 5-foot wide bicycle lane and street lights on the east side of 4th Avenue SW between SW 153rd Street alley and SW 156th Street. - Facilities for Pedestrians and Bicycles</t>
  </si>
  <si>
    <t>Washington - 1405006 - Historic Pipeline/Pedestrian Bridge  (73,370 TE) - Steel truss bridge painting and illumination repairs. - Rehabilitation and Operation of Historic Transportation Buildings, Structures, or Facilities</t>
  </si>
  <si>
    <t>Washington - 1998027 - Phase III Shaw Road Extension Project - This project provides a multi-lane roadway link from Pioneer to E Main with an overpass over the BNSF railroad.  This is the last phase of a three phase project and will be to construct the actual roadway with the final appurtenances.   - Reconstruction, No Added Capacity</t>
  </si>
  <si>
    <t>Washington - 2001050 - S. Spokane St. Viaduct - build a parallel structure north of and connected to the existing structure. The project will also demolish the existing westbound ramps at 4th Ave S and construct new ramps at 1st Ave S and add an eastbound off-ramp at 4th Ave S. - Bridge, New Construction</t>
  </si>
  <si>
    <t>Washington - 2011026 - Intermodal Rail Project Phase 5 - Improve rail access to BNSF mainline rail, expand rail facilities to support new and growing rail-based industry, and facilitate direct intermodal interchange, transfer, and access into and out of the Port of Pasco's "Big Pasco Industrial Center".  - Other</t>
  </si>
  <si>
    <t>Washington - 2015074 - Bicycle Touring Enhancement  (TE) - Produce a map identifying bicycle touring routes on  Whidbey and Camano Islands. Improve shoulders on 1400' of Crescent Harbor Road in front of Crescent Harbor Elementary School. Sign Deception Pass Bridge to the City of Oak Harbor as a "Bike Route". - Facilities for Pedestrians and Bicycles</t>
  </si>
  <si>
    <t>Washington - 2017090 - SW 98th Street Phase I Pedestrian Corridor  - construct a pedestrian walkway along the SW 98th St. corridor between 12th Avenue SW and 11th Avenue SW.  The paved pathway will be 12 feet wide with ramps and stairway elements that meet Americans with Disabilities Act design standards. - Facilities for Pedestrians and Bicycles</t>
  </si>
  <si>
    <t>Washington - 2523001 - I-5/196th St SW Interchange Bridge/Ped Improvements - This project will modify the existing I-5/196th St SW interchange to provide a pedestrian route across I-5 along 196th St SW. - Facilities for Pedestrians and Bicycles</t>
  </si>
  <si>
    <t>Washington - 2787001 - Holly Dr. Non-Motorized Improvements  (TE) - Design and construct curbs, gutters, sidewalks, bike lanes, and storm drainage improvements for this section of Holly Drive. - Facilities for Pedestrians and Bicycles</t>
  </si>
  <si>
    <t>Washington - 3266005 - Lincoln Ave Grade Separation  - The proposed project is a 5-lane phased bridge structure designed to eliminate 4 rail crossings. The first phase includes construction of a 3-lane bridge structure extending approximately 2200 feet between Marc Street and Thorne Road.  - Bridge, New Construction</t>
  </si>
  <si>
    <t>Washington - 3412007 - Columbia Overlook - Phase 1 (TE)  - Construct approximately 2700 linear feet of concrete sidewalk. Site preparation, irrigation system installation and landscaping of an existing median strip.
 - Facililties for Pedestrians and Bicyclists</t>
  </si>
  <si>
    <t>Washington - 3840008 - Sprague Avenue Resurfacing Project #1  - The project will grind and inlay 2 inches of Hot Mix Asphalt.  Traffic island modifications, handicap ramp upgrades, signal loops and interconnect conduit installation along with stormwater upgrades will take place. - 4R Maintenance - Restoration &amp; Rehabilitation</t>
  </si>
  <si>
    <t>Washington - 3867001 - 5-Mile - Construct new roadway between Lincoln road and Ash street. New paving, sidewalks, curbing, bike &amp; shared use lanes, swales, plantings and improved horizontal and vertical grades. Grind &amp; Overlay from Austin road to Ash street. - Reconstruction, No Added Capacity</t>
  </si>
  <si>
    <t>Washington - 4001001 - Havana St Bridge - Construct a four lane bridge, with sidewalks on both sides, over the railroad tracks: located on Havana Street between Broadway Avenue and Trent Avenue.  This project requires relocating major sewer and water lines before bridge construction can occur. - Bridge, New Construction</t>
  </si>
  <si>
    <t>Washington - 4053858 - I-405/NE 8th St to SR 520 Braided Ramps - On and off ramps will be constructed. The reduced congestion will result in a decrease in the number of accidents. - Reconstruction -No Added Capacity</t>
  </si>
  <si>
    <t>Washington - 4053859 - I-405/NE 195th to SR 527  (design build) - I-405 is highly congested in this location. Northbound I-405 will be widened to add an auxiliary (add/drop) lane between NE 195th Street and SR 527. - Reconstruction -Added Capacity</t>
  </si>
  <si>
    <t>Washington - 4645001 - Beaudry Road Improvement Project  - Widen and reconstruct approximately 1,500 linear feet of Beaudry Road from existing improvements to the north City limits, including curb and gutter, sidewalks, storm drainage system, and illumination. - Reconstruction, No Added Capacity</t>
  </si>
  <si>
    <t>Washington - 4708001 - Speyers Rd Improvements  - Reconstruct approximately 3,600 linear feet of Speyers Road, from W. City limits to Fremont Avenue, including Widening to 30-feet, curb and gutter, sidewalk on one side, storm drainage system, and illumination. - Reconstruction, No Added Capacity</t>
  </si>
  <si>
    <t>Washington - 5235012 - Capitol Boulevard Sidewalk and Bike Lane Project  - Includes construction of a dedicated 5 foot wide bicycle path on the east side of the roadway and the relocation of the existing sidewalk to accommodate said bicycle path.  - Facililties for Pedestrians and Bicyclists</t>
  </si>
  <si>
    <t>Washington - 5235013 - Capitol Boulevard Preservation Project - Dennis to Israel - This project involves minor structural roadway repair, asphalt planing, and overlaying the existing roadway with a new wearing course of asphalt as well as modification to signal detection and adjustment of utilities to new elevations. - 4R Maintenance - Restoration &amp; Rehabilitation</t>
  </si>
  <si>
    <t>Washington - 5346001 - Union Avenue Overlay  - Overlay street from Capitol Way to Plum Street. - 4R Maintenance - Restoration &amp; Rehabilitation</t>
  </si>
  <si>
    <t>Washington - 5394003 - Steilacoom Road Pedestrian Enhancements  - Construct sidewalks and add illumination and intersection crossing improvements on Steilacoom Road, between Stonewood Drive and Duterrow Road. - Facililties for Pedestrians and Bicyclists</t>
  </si>
  <si>
    <t>Washington - 6005002 - Scenic Way Pavement Overlay Project  -  The project includes grinding and overlaying with Hot Mix Asphalt. The project will seek to recycle some of the existing pavement. Sidewalks will be updated to ADA standards. - 4R Maintenance - Restoration &amp; Rehabilitation</t>
  </si>
  <si>
    <t>Washington - 6683004 - Viking Ave. Improvements Phase II (McDonald's to SR-305) - improve Viking Way between McDonald's restaurant to State Route 305.  The road cross section will include two travel lanes,  two way left turn lane, sidewalks, bike lanes and improvements to the Viking Way/Finn Hill intersection. - Reconstruction, No Added Capacity</t>
  </si>
  <si>
    <t>Washington - 6739001 - Coal Creek Road Reconstruction  - Reconstruct roadway to include two 12-foot travel lanes and 6-foot shoulders. Includes improvements to the roadway alignment as well as the intersections with Harmony Drive, Niemi Road and Bergly Lane. - Reconstruction, No Added Capacity</t>
  </si>
  <si>
    <t>Washington - 6949002 - Canyon Rd Overlay - I-90 to Umptanum Rd - Rotomill, Hot Mix Asphalt overlay and restriping of Canyon Road from the North I-90 ROW to the N. side of Umptanum Road.  Project also includes the approaches of Umptanum Rd. - 4R Maintenance - Restoration &amp; Rehabilitation</t>
  </si>
  <si>
    <t>Washington - 7042001 - Leadbetter Drive, Lake Rd. to Parker St. - This project will provide a continuous corridor from Parker Street to Lake Road including one travel lane in each direction, bike lanes, sidewalk, and widened intersections to accommodate left turn pockets. - Reconstruction, No Added Capacity</t>
  </si>
  <si>
    <t>Washington - 7337003 - Laventure/Anderson Extension (Phase 1-Fowler to Blackburn)  - Construct new street along the Laventure Road alignment extending south from Fowler St. and connecting to Blackburn Road.  Project includes two travel lanes, turn lane, bike lanes, and sidewalks. - New Construction Roadway</t>
  </si>
  <si>
    <t>Washington - 7390001 - Fruitdale/McGarigle Road Project &amp; SR9/Township Sidewalk - Roadway reconstruction with storm drainage, water mains, sanitary sewer, sewer and storm pump stations, force mains, curbs, gutters, sidewalks, ped/bike path, street lighting, ADA ramps, school zone crosswalks, and pavement markings. - Reconstruction, No Added Capacity</t>
  </si>
  <si>
    <t>Washington - 7790001 - Ault Field Road Widening - Widening of Ault Field Road between Oak Harbor Road and Goldie Road to provide an additional travel lane.  This is Phase 2 of the improvement project. - Reconstruction, Added Capacity</t>
  </si>
  <si>
    <t>Washington - 8158001 - Grover Street  - This project will widen and overlay roadway, infill sidewalk, curb and gutter, place and relocate utilities and construct infiltration trenches along E. Grover from Lawrence Street to the BNSF railroad. - Reconstruction, No Added Capacity</t>
  </si>
  <si>
    <t>Washington - 9927049 - SR 161: Rural Town Center &amp; Corridor Program - Roadway and related improvements at three locations. Work includes curve flattening, signal installation, addition of turn lanes, access relocation, sidewalks, street lighting, and landscaping. - Reconstruction, No Added Capacity</t>
  </si>
  <si>
    <t>Washington - 9933001 - County Wide Pavement Preservation  - Pavement preservation/chip seal of county major collectors Williams Lake and Cedonia-Addy Roads.  - 4R Maintenance Resurfacing</t>
  </si>
  <si>
    <t>Washington - 9999546 - SR 103/177th St to Bay Street - Chip Seal - Place a chip seal over 5.06 miles of existing SR 103 pavement and restore existing safety features. - 4R- Maintenance-Resurfacing</t>
  </si>
  <si>
    <t>Washington - 9999547 - SR 17/Grant County Airport North - Paving - Convert the existing Bituminous Surface to Hot Mix Asphalt to increase structure and service life. - 4R- Maintenance-Resurfacing</t>
  </si>
  <si>
    <t>Washington - 9999547 - SR 282/Epharta South - Paving - Convert the existing Bituminous Surface to Hot Mix Asphalt to increase structure and service life. - 4R- Maintenance-Resurfacing</t>
  </si>
  <si>
    <t>Washington - 9999548 - SR 155/Omak Eastward - Chip Seal - Highway surface is due for treatment.  Apply a Bituminous Surface Treatment.  Extend the service life of existing pavement. - 4R- Maintenance-Resurfacing</t>
  </si>
  <si>
    <t>Washington - 9999548 - SR 243/Mattawa Vicinity - Chip Seal - Highway surface is due for treatment.  Apply a Bituminous Surface Treatment.  Extend the service life of existing pavement. - 4R- Maintenance-Resurfacing</t>
  </si>
  <si>
    <t>Washington - 9999548 - SR 262/Potholes Reservoir Area - Chip Seal - Highway surface is due for treatment.  Apply a Bituminous Surface Treatment.  Extend the service life of existing pavement. - 4R- Maintenance-Resurfacing</t>
  </si>
  <si>
    <t>Washington - 9999550 - Statewide Safety - Install Rumble Strips - Numerous sections of highways have a high frequency of crossover collisions. Installing centerline rumble strips will reduce the number of crossover collisions and improve safety. Shoulder rumble strips may also be considered where applicable.
 - Safety</t>
  </si>
  <si>
    <t>Washington - 9999551 - Statewide Median Safety - Install Cable Barrier - Install high tension cable median barrier throughout the state to reduce the frequency and severity of crossover collisions. - Safety</t>
  </si>
  <si>
    <t>Washington - A031002 - Webber Canyon Road: Kiona to  I-82 and Kiona Roads - Realign Webber Canyon Road to create a new BNSF Railroad Underpass and eliminate an at grade crossing.   - Reconstruction, No Added Capacity</t>
  </si>
  <si>
    <t>Washington - A045002 - North Road Improvement &amp; Pathway Under Railroad Trestle  - Project improves pavement structure, increases vertical clearance at RR trestle, replaces a culvert with a bridge; and constructs a shared-use path through the trestle.  Project limits extend from the intersection of Chumstick Hwy. for 0.5 miles. - Reconstruction, No Added Capacity</t>
  </si>
  <si>
    <t>Washington - A058001 - Bogachiel Way - Upgrade a narrow roadway that has no formal pedestrian facilities by constructing curb, gutter and sidewalk on one side while also undertaking a roadway overlay. - 4R Maintenance Resurfacing</t>
  </si>
  <si>
    <t>Washington - A221003 - Kiner Road No. 9115, Phase 1 - M.P. 8.8 to 13.04 - Thin-lift overlay 4.24 miles of roadway with .15' of Hot Mix Asphalt, 25' wide. - 4R Maintenance Resurfacing</t>
  </si>
  <si>
    <t>Washington - A341004 - Old Highway 99 Turn Lane, N of Great Wolf Lodge - Widen existing two lane roadway to add a two way center left turn lane on Old Highway 99 between 203rd Ave. and 500' north of Sargent Rd.   - Reconstruction, Added Capacity</t>
  </si>
  <si>
    <t xml:space="preserve">Texas - 2009493 - SH 234  - SH 234 Fr. IH 37 To. US 77 ODEM ;REHAB AND WIDEN ROADWAY  - 4R Maint Restoration  &amp; Rehabilitation    </t>
  </si>
  <si>
    <t xml:space="preserve">Texas - 2009494 - US 77   - US 77 Fr. 6 MI N. OF REFUGIO To. N. OF REFUGIO N CITY LIMITS ;MILL AND OVERLAY__(NORTH BOUND LANES ONLY)  - 4R Maintenance Resurfacing     </t>
  </si>
  <si>
    <t xml:space="preserve">Texas - 2009494 - US 77   - US 77 Fr. N. OF REFUGIO N. CITY LIMITS To. REFUGIO N. CITY LIMITS ;MILL AND OVERLAY_(NORTH BOUND LANES ONLY)  - 4R Maintenance Resurfacing     </t>
  </si>
  <si>
    <t xml:space="preserve">Texas - 2009495 - FM 2046 - FM 2046Fr. COUNTY ROAD 82D To. FM 1944 ;REHAB AND WIDEN ROADWAY  - 4R Maint Restoration  &amp; Rehabilitation    </t>
  </si>
  <si>
    <t xml:space="preserve">Texas - 2009496 - US 181  - US 181 Fr. KARNES COUNTY LINE To. 0.76 MI. S. OF FM 1465 ;UNDERSEAL AND OVERLAY  - 4R Maintenance Resurfacing     </t>
  </si>
  <si>
    <t xml:space="preserve">Texas - 2009496 - US 181  - US 181 Fr. O.76 MI. S. OF FM 1465 To. BEE STREET IN NORMANA ;UNDERSEAL AND OVERLAY  - 4R Maintenance Resurfacing     </t>
  </si>
  <si>
    <t xml:space="preserve">Texas - 2009497 - SH 359  - SH 359 Fr. SOUTH END OF SAN DIEGO CREEK BRIDGE To. INTERSECTION WITH 1329 ;REHABILITATION OF AN EXISTING ROADWAY  - 4R Maint Restoration  &amp; Rehabilitation    </t>
  </si>
  <si>
    <t xml:space="preserve">Texas - 2009498 - US 90   - US 90 Fr. 4.44 MI SOUTH OF SH 163 To. 8.46 MI SOUTH OF SH 163 ;REHABILITATION OF AN EXISTING ROADWAY  - Bridge Rehabilitation  /4R Maint Restoration  &amp; Rehabilitation        </t>
  </si>
  <si>
    <t xml:space="preserve">Texas - 2009499 - US 277  - US 277 Fr. 2.899 MI NORTH OF FM 1664 To. 0.222 MI SOUTH OF FM 1666 ;REHABILITATION OF AN EXISTING ROADWAY  - 4R Maint Restoration  &amp; Rehabilitation    </t>
  </si>
  <si>
    <t xml:space="preserve">Texas - 2009500 - FM 2644 - FM 2644Fr. DIMMIT COUNTY LINE To. FM 1021 ;RESTORATION OF AN EXISTING HIGHWAY  - 4R Maint Restoration  &amp; Rehabilitation    </t>
  </si>
  <si>
    <t xml:space="preserve">Texas - 2009502 - SH 107  - SH 107 Fr. FM 2128 To. US 281 ;FULL DEPTH REPAIR BOTH LANES  - 4R Maint Restoration  &amp; Rehabilitation    </t>
  </si>
  <si>
    <t>Texas - 2009504 - SH 186  - SH 186 Fr. BUSINESS 77 To. US 77 ;OVERLAY  - 4R Maintenance Resurfacing</t>
  </si>
  <si>
    <t>Texas - 2009504 - US 83   - US 83 Fr. FM 1430 To. FM 2360 ;OVERLAY  - 4R Maintenance Resurfacing</t>
  </si>
  <si>
    <t>Texas - 2009504 - US 83   - US 83 Fr. FM 2221 To. FM 1427 ;OVERLAY  - 4R Maintenance Resurfacing</t>
  </si>
  <si>
    <t>Texas - 2009504 - SH 107  - SH 107 Fr. FM 2128 To. FM 493 ;OVERLAY  - 4R Maintenance Resurfacing</t>
  </si>
  <si>
    <t>Texas - 2009504 - SH 186  - SH 186 Fr. KING ST To. BUSINESS 77 ;OVERLAY  - 4R Maintenance Resurfacing</t>
  </si>
  <si>
    <t>Texas - 2009504 - SH 16   - SH 16 Fr. ZAP/JIM HOGG COUNTY LINE To. 9.003 MI W OF ZAP/JH COUNTY LINE ;OVERLAY  - 4R Maintenance Resurfacing</t>
  </si>
  <si>
    <t>Texas - 2009504 - SH 336  - SH 336 Fr. FM 1016 To. US 83 ;OVERLAY  - 4R Maintenance Resurfacing</t>
  </si>
  <si>
    <t>Texas - 2009504 - SH 336  - SH 336 Fr. PRODUCE ROAD, N To. FM 1016 ;FY 2010 OVERLAY PROGRAM  - 4R Maintenance Resurfacing</t>
  </si>
  <si>
    <t>Texas - 2009504 - FM 509  - FM 509 Fr. US 77 To. FM 800 ;OVERLAY  - 4R Maintenance Resurfacing</t>
  </si>
  <si>
    <t>Texas - 2009504 - FM 1015 - FM 1015Fr. US 281, SOUTH To. 1.6 MI (END STATE MAINT) ;OVERLAY  - 4R Maintenance Resurfacing</t>
  </si>
  <si>
    <t>Texas - 2009504 - FM 509  - FM 509 Fr. FM 106 To. BUSINESS 77 ;OVERLAY  - 4R Maintenance Resurfacing</t>
  </si>
  <si>
    <t xml:space="preserve">Texas - 2009508 - SH 39   - SH 39 Fr. AT LYNX HAVEN CROSSING To. . ;REPLACE BRIDGE AND APPROACHES  - Bridge Replacement  </t>
  </si>
  <si>
    <t xml:space="preserve">Texas - 2009509 - FM 1340 - FM 1340Fr. AT MAYHUGH CROSSING To. . ;REPLACE BRIDGE AND APPROACHES  - Bridge Replacement- </t>
  </si>
  <si>
    <t xml:space="preserve">Texas - 2009510 - FM 1350 - FM 1350Fr. 0.1 MILE W. OF GUADALUPE RIVER To. 0.2 MILE E. OF GUADALUPE RIVER ;REMOVE &amp; REPLACE GUADALUPE RVR BRIDGE &amp; RECONST APPROACHES  - Bridge Replacement  /4R Reconstruction -       </t>
  </si>
  <si>
    <t xml:space="preserve">Texas - 2009511 - RM 187  - RM 187 Fr. 0.2 MI SOUTH OF US 90 IN SABINAL To. 0.8 MI SOUTH OF SABINAL RIVER ;REHAB EXISTING ROADWAY &amp; ADD SHOULDERS  - Bridge Replacement  /4R Maint Restoration  &amp; Rehabilitation          </t>
  </si>
  <si>
    <t>Texas - 2009512 - FM 462  - FM 462 Fr. FM 1250 To. 0.4 MI SOUTH OF CR 540 ;WIDEN NARROW ROADWAY &amp; ADD SHOULDERS  - 4R Maintenance Restoration &amp; Rehabilitation</t>
  </si>
  <si>
    <t xml:space="preserve">Texas - 2009515 - IH 35   - IH 35 Fr. ON NBFR FROM SH 173, N To. 0.3 MI N OF CR 777 ;RELOCATE EXISTING NB ENTRANCE RAMP  - 4R Reconstruction -          </t>
  </si>
  <si>
    <t xml:space="preserve">Texas - 2009515 - IH 35   - IH 35 Fr. SH 173 To. 0.1 MI N OF ROSSVILLE RD. ;CONSTRUCTION NEW SB FRONTAGE ROAD AND RELOCATE EXISTING SB  - 4R Reconstruction -          </t>
  </si>
  <si>
    <t xml:space="preserve">Texas - 2009515 - IH 35   - IH 35 Fr. 0.2 MI S OF CR 770 To. 0.1 MI N OF CR 770 ;CONSTRUCT NB EXIT RAMP AT CR 770  - 4R Reconstruction -          </t>
  </si>
  <si>
    <t xml:space="preserve">Texas - 2009516 - FM 306  - FM 306 Fr. US 281 To. 0.4 MI W. OF MYSTIC PARKWAY ;WIDEN NARROW ROADWAY TO ADD SHOULDERS AND PASSING LANES  - 4R Maint Restoration  &amp; Rehabilitation/Bridge New Construction      </t>
  </si>
  <si>
    <t xml:space="preserve">Texas - 2009517 - FM 140  - FM 140 Fr. TREVINO ST. To. 0.1 MILES EAST OF FM 1581 ;INSTALL CURB INLETS &amp; STORM SEWER SYSTEM  - 4R Maint Restoration  &amp; Rehabilitation    </t>
  </si>
  <si>
    <t xml:space="preserve">Texas - 2009521 - US 90A  - US 90A Fr. 3.3 MI E OF LISSIE To. FORT BEND C/L ;SEAL COAT, ACP &amp; SET  - 4R Maint Restoration  &amp; Rehabilitation    </t>
  </si>
  <si>
    <t xml:space="preserve">Texas - 2009522 - FM 1093 - FM 1093Fr. SH 36 To. BRAZOS RIVER ;GRADING, BASE, SURFACING  - 4R Maint Restoration  &amp; Rehabilitation    </t>
  </si>
  <si>
    <t xml:space="preserve">Texas - 2009523 - BU 59-T - BU 59-TFr. GUADALUPE RIVER BRIDGE IN VICTORIA To. BU 77S (GOLDMAN HILL) ;ASPHALTIC CONCRETE PAVEMENT  - 4R Maintenance Resurfacing     </t>
  </si>
  <si>
    <t xml:space="preserve">Texas - 2009523 - SH 72   - SH 72 Fr. SH 119 To. FM 237 ;ASPHALTIC CONCRETE PAVEMENT  - 4R Maintenance Resurfacing     </t>
  </si>
  <si>
    <t xml:space="preserve">Texas - 2009523 - SH 72   - SH 72 Fr. FM 2980 To. SH 119 ;ASPHALTIC CONCRETE PAVEMENT  - 4R Maintenance Resurfacing     </t>
  </si>
  <si>
    <t xml:space="preserve">Texas - 2009523 - US 90A  - US 90A Fr. 2.49 MI. WEST OF SH 71 To. 0.056 MI. WEST OF SH 71 ;ASPHALTIC CONRETE PAVEMENT  - 4R Maintenance Resurfacing     </t>
  </si>
  <si>
    <t xml:space="preserve">Texas - 2009524 - FM 521  - FM 521 Fr. FM 457 To. BRAZORIA C/L ;REHABILITATE ROADWAY  - 4R Maint Restoration  &amp; Rehabilitation    </t>
  </si>
  <si>
    <t xml:space="preserve">Texas - 2009525 - US 77   - US 77 Fr. ROITSCH STREET To. BS 71-E IN LAGRANGE ;PAVEMENT REPAIR AND ACP SURFACING  - 4R Maint Restoration  &amp; Rehabilitation    </t>
  </si>
  <si>
    <t xml:space="preserve">Texas - 2009525 - US 77   - US 77 Fr. BS 71-E To. CAMP LONESTAR ROAD IN LAGRANGE ;PAVEMENT REPAIR AND ACP SURFACING  - 4R Maint Restoration  &amp; Rehabilitation    </t>
  </si>
  <si>
    <t>Washington - TBD - 2009 Pedestrian Crossing Safety  (128,448 TE)        - Enhanced pedestrian crossings on high volume arterial streets to enhance safety and connectivity.  Improvements include flashing light fixtures, illuminated signs, overhead mast arms and concrete pedestrian refuge islands. - Facilities for Pedestrians and Bicycles</t>
  </si>
  <si>
    <t>Washington - TBD - Fish Lake Trail  (308,679 TE) - new 12' wide trail from Milton Street 4.4 miles southwest to connect to the existing paved trail near the Cheney/Spokane road and Sherman intersection. This project includes the rehabilitation of 5 bridges as well as a trailhead facility at Milton street. - Facililties for Pedestrians and Bicyclists</t>
  </si>
  <si>
    <t>Washington - TBD - W Marine View Dr Roadway Ped/Bike Corridor Improvements (11th to 16th) - Construct widened sidewalk along the west margin of West Marine View Drive (SR 529) in the 1100 to 1600 blocks to enhance non-motorized travel and intersection safety improvements. - Facilities for Pedestrians and Bicycles</t>
  </si>
  <si>
    <t>Washington - TBD - Euclid Road Resurfacing Project - Grind and overlay Euclid Road, from Forsell Road to Stassen Way - 4R Maintenance - Restoration &amp; Rehabilitation</t>
  </si>
  <si>
    <t>Washington - TBD - 2nd Street and 3rd Street Resurfacing Project - Resurface 2nd Street, Naches Ave. to Sinclair Ave., and 3rd Street, Penney Ave. to Tieton Ave., including replacement of substandard curb &amp; gutter, and sidewalk along 2nd Street, 3rd Street, and Canal Street. - 4R Maintenance Resurfacing</t>
  </si>
  <si>
    <t>Washington - TBD - 52nd Ave. Reconstruction Project - Pavement grind and overlay to rehabilitate failing asphalt pavement.  Work also includes new curb ramps meeting ADA guidelines, storm drain repairs and a new channelization plan including bike facilities. - 4R Maintenance - Restoration &amp; Rehabilitation</t>
  </si>
  <si>
    <t>Washington - TBD - Bob Mitchell Avenue  - Pavement preservation project to overlay existing pavement. - 4R Maintenance Resurfacing</t>
  </si>
  <si>
    <t>Washington - TBD - Pave West Little Island Road - Repair pavement failures, pre-level and overlay surface with asphalt concrete pavement. Project length is 1.8 miles. - 4R Maintenance Resurfacing</t>
  </si>
  <si>
    <t>Washington - TBD - SR 902/Medical Lake to I-90 - Rumble Strips - Centerline - SR 902 has a high frequency of crossover collisions. By installing centerline rumblestrips along the entire route of SR 902, we will reduce the risk of crossover collisions by alerting inattentive or agressive drivers. - Safety</t>
  </si>
  <si>
    <t>Washington - TBD - Dayton Ave Overlays - Overlay East Dayton Avenue with HMA from Front Street to US 12. - 4R Maintenance Resurfacing</t>
  </si>
  <si>
    <t>Washington - TBD - Harbour Pointe Blvd. Street Reconstruction - Harbour Pointe Boulevard, a minor arterial serving four public schools, a golf course, a Boeing engineering facility with 1,000 employees and major residential areas, will be rebuilt to provide proper base and restored asphalt surface.
 - Reconstruction, No Added Capacity</t>
  </si>
  <si>
    <t>Washington - TBD - Street Overlay Project - To construct a 2-inch asphalt overlay on 67th Ave from Grove St to SR 528 and on 8th St from State Ave to Cedar Ave, including replacing sidewalk ramps to meet ADA, adjusting utilities and reinstating traffic loops.  - 4R Maintenance Resurfacing</t>
  </si>
  <si>
    <t>Washington - TBD - First Street Phase II  - Improve traffic and pedestrian infrastructure, including lighting, sidewalks, crosswalks, signage, storm drainage and parking. - Reconstruction, No Added Capacity</t>
  </si>
  <si>
    <t>Washington - TBD - Yakima Valley Hwy at Lincoln Ave Intersection  - Grind and overlay existing asphalt pavement intersection located at Yakima Valley HWY and Lincoln Avenue. - 4R Maintenance - Restoration &amp; Rehabilitation</t>
  </si>
  <si>
    <t>Washington - TBD - Sheridan Avenue Improvements - Phase I - Complete reconstruction of Sheridan Avenue from Third Street to Sixth Street including sidewalks, curb and gutter, drainage, illumination, and water main expansion.  - Reconstruction, No Added Capacity</t>
  </si>
  <si>
    <t>Washington - TBD - Lakeshore &amp; Peninsula Reconstruction 2009  - Reconstruct one mile of existing two lane roadway with Hot Mix Asphalt roadway with curb, sidewalk, bike path and storm drainage. - Reconstruction, No Added Capacity</t>
  </si>
  <si>
    <t>Washington - TBD - I-5/Port of Tacoma Rd to King County Line - Add HOV - congestion and mobility problems due to high traffic volumes and is identified as part of the core HOV program. construct HOV lanes to relieve congestion and reduce the risk of collisions. - Reconstruction -Added Capacity</t>
  </si>
  <si>
    <t>Washington - TBD - SR 20//US 395/SR 26 HAR Site Upgrade - Replace portable HAR trailers deployed on SR 20 and US 395 for Sherman Pass with permanent HAR stations, and install a new station in the vicinity of the Hatton Coulee Rest Area. - Safety</t>
  </si>
  <si>
    <t>Washington - TBD - I-90/Snoqualmie Pass Vicinity - Camera Replacement - Replace the existing traveler information cameras in the Snoqualmie Pass vicinity with low light cameras to provide improved visibility of roadway conditions at night. - Safety</t>
  </si>
  <si>
    <t>Washington - TBD - I-90/Moses Lake Vicinity - Install Cable Barrier - This project will install high tension cable median barrier to reduce the frequency and severity of crossover collisions.  - Safety</t>
  </si>
  <si>
    <t>Washington - TBD - I-5/Nisqually Cable Barrier - This project will install high tension cable median barrier to reduce the frequency and severity of crossover collisions.  - Safety</t>
  </si>
  <si>
    <t>Washington - TBD - 13th Avenue Overlay - Overlay approximately 5,200 lf of S. 13th Avenue - an existing truck route in the Kelso Industrial Area. - 4R Maintenance Resurfacing</t>
  </si>
  <si>
    <t>Washington - TBD - 188th Street Pedestrian Trail - A pedestrian and bike lane (trail) will be constructed on the south side of 188th Street between 59th Avenue and 67th Avenue in Arlington.   - Facilities for Pedestrians and Bicycles</t>
  </si>
  <si>
    <t>Washington - TBD - Rutter Parkway - repair spalled concrete piles.  Pre-fabricated steel  or fiberglass sleeves will be attached to the piles and grouted in place.  22 piles will be repaired.  The deck slab will be milled and overlaid with 1 1/2" of latex modified concrete.   - Bridge Rehabilitation, No Added Capacity</t>
  </si>
  <si>
    <t>Washington - TBD - 5 Mile + Strong Rd. - reconstruct the existing roadway by strengthening the base and by placing a 3" lift of Hot Mix Asphalt.  Horizontal and vertical alignment to remain the same.  match the existing widened section that developers have built along the project frontage. - 4R Maintenance - Restoration &amp; Rehabilitation</t>
  </si>
  <si>
    <t>Washington - TBD - Spangle Road Improvement Project - The construction of a turn lane, curb, sidewalk, street lighting and bicycle pathways on Cheney-Spangle Road from SR904 to Cheney City limits. - Reconstruction, No Added Capacity</t>
  </si>
  <si>
    <t>Washington - TBD - North Parkway Improvement, N 5th to Onsdorff -  improvements and reconstruction to N Parkway Avenue from N Onsdorff Boulevard to N 5th Street. The street is currently a two lane road without curb &amp; gutter or sidewalk. The road will be rebuilt with three lanes including a center left turn lane.  - Reconstruction, No Added Capacity</t>
  </si>
  <si>
    <t>Washington - TBD - Boblett Street - Constructs approximately 600' of new roadway across closed airport to provide an improved existing roadway connector between State Route 543 (Truck Route) and commercial and industrial zone. - New Construction Roadway</t>
  </si>
  <si>
    <t>Washington - TBD - NE 99th Street, SR-503 to NE 137th Ave    - Upgrade of a narrow, 2-lane road to a 3-lane minor arterial between SR 503 (a major state highway) and NE 137th Ave, a County arterial.  The new road will have a center left-turn lane, bicycle lanes and sidewalks.  
 - Reconstruction, No Added Capacity</t>
  </si>
  <si>
    <t>Washington - TBD - Mountlake Terrace Park-N-Ride (Upper Parking Area) - multi-level parking structure on the lower-level of the existing Mountlake Terrace Park and Ride lot located at I-5 and 236th Street SW.  Improvements include elevators, pedestrian walkways, landscaping, lighting, bicycle racks and security features. - Transit</t>
  </si>
  <si>
    <t>Washington - TBD - Annual Asphalt Overlay  - The project involves the construction of pavement repairs and resurfacing of Dayton St. , 212th St SW , 220th St SW, and Olympic View Dr , as well as the upgrade of all ADA curb ramps and gutters within the project limits. - 4R Maintenance Resurfacing</t>
  </si>
  <si>
    <t>Washington - TBD - 2nd Avenue   - This project will construct a new road on 2nd Ave from Washington to Portal Way at the I-5 SB Offramp.   - New Construction Roadway</t>
  </si>
  <si>
    <t>Washington - TBD - Bickleton Hwy (MP 6.64 to 8.22)  - This project will overlay, provide minor safety improvements and upgrade delineation of a truck route, MP 6.90 to MP 9.65. - 4R Maintenance Resurfacing</t>
  </si>
  <si>
    <t>Washington - TBD - Foster Loop Trail, Phase 1  (TE) - This is an enhancement project that will add the first phase of a walking trail adjacent to county roads and within existing right of way. - Facililties for Pedestrians and Bicyclists</t>
  </si>
  <si>
    <t>Washington - TBD - Maple Street Overlay and Sidewalks  - 2" overlay from Morris Street to Caledonia Street. Upgrade sidewalk on the westside to current ADA ramp standards.  - 4R Maintenance Resurfacing</t>
  </si>
  <si>
    <t>Washington - TBD - Haxton Way / Red River Pedestrian Path - Construct approximately 9000 LF of a shared bicycle-pedestrian trail between Kwina road and Slater road east of Haxton way. - Facilities for Pedestrians and Bicycles</t>
  </si>
  <si>
    <t>Washington - TBD - West Vancouver Freight Access Project - Construction of dual carrier, unit train access through the existing port facilities and into the new Terminal 5 (west end unit train capacity). Includes new rail infrastructure within existing facilities, and new track at Terminal 5. - Other</t>
  </si>
  <si>
    <t>Washington - TBD - Minnesota Street N of SR 507 Overlay &amp; Enhancements  (158,000 TE) - widen Minnesota Street.  travel lanes will also be overlaid with a 3-inch asphalt overlay as part of this project.  sidewalks, crosswalks, and updated signage .  ADA ramps and crosswalks will be installed at existing road crossings.   - Reconstruction, No Added Capacity</t>
  </si>
  <si>
    <t>Washington - TBD - Rainier Avenue South (SR 167) Improvements Project – Phase 1: Shattuck Avenue Stormwater Bypass - add Business Access and Transit (BAT) lanes, adding left turn lanes at intersections, widening sidewalks with street landscaping, adding pedestrian scale lighting and landscaped median barriers. Phase 1, the Shattuck Ave S stormdrain project  - Reconstruction, Added Capacity</t>
  </si>
  <si>
    <t>Washington - TBD - Hillhurst Rd Overlay Project - Asphalt overlay of Hillhurst Road between S. 15th Circle and S. 22nd Circle. - 4R Maintenance Resurfacing</t>
  </si>
  <si>
    <t>Washington - TBD - Cascade Drive Pedestrian Walkway  (TE) - Rehabilitation and overlay of an asphalt pathway section along Cascade Drive from Hot Springs to Greenleaf in the City of North Bonneville. Project to include segment repairs, asphalt overlay of the 8-foot wide path, and processing gravel shoulders. - Facililties for Pedestrians and Bicyclists</t>
  </si>
  <si>
    <t>Washington - TBD - Wind River Road (MP 0.00 - 1.00)  - Hot mix asphalt overlay of Wind River Road from MP 0.00 to 1.00, a 2-lane county road. Project to include  paving driveway and street approach aprons, and processing gravel shoulders. - 4R Maintenance Resurfacing</t>
  </si>
  <si>
    <t>Washington - TBD - 68th Road Realignment and School Safety Improvement Project - Construct roadway and intersection improvements, along with curb, gutter and sidewalk to extend 68th Avenue NW between approximately 279th Street NW and at 280th Street NW. - Reconstruction, No Added Capacity</t>
  </si>
  <si>
    <t>Washington - TBD - 116th / 34th Ave NE Fish Passage Culvert - Widen 116th Street NE between the southbound lanes of the ramp terminals and Quil Ceda Boulevard along with a stream culvert replacement to connect the two ends of the culvert and fully open the stream. - Reconstruction, Added Capacity</t>
  </si>
  <si>
    <t>Washington - TBD - Downtown Vancouver Waterfront Access Project         - To construct two bridges for streets which shall cross under a BNSF mainline at Grant and Esther streets. - Bridge, New Construction</t>
  </si>
  <si>
    <t>Washington - TBD - Scott Ditch Bridge - Replace existing bridge  No. 245 on Hannegan Road over Scott Ditch south of Lynden, Washington - Bridge Replacement, No Added Capacity</t>
  </si>
  <si>
    <t>Washington - TBD - 7th Street: Ellen Ave to North City Limits  - New concrete sidewalks on both sides of 7th St. from Ellen Avenue to the North City Limits with grading, storm drainage, and utility adjustments.   - Facililties for Pedestrians and Bicyclists</t>
  </si>
  <si>
    <t>Washington - TBD - Riverfront Trail Restoration  (TE) - Replacement of existing 800' of multi-modal asphalt trail, conduit and lighting following levee repairs by the Army Corps of Engineers.  - Facililties for Pedestrians and Bicyclists</t>
  </si>
  <si>
    <t>Washington - TBD - Fairview Street Overlay  - 2" overlay on asphalt portion of the project, as well as grinding and placing a 2" overlay of concrete on the concrete portion of the road. - 4R Maintenance - Restoration &amp; Rehabilitation</t>
  </si>
  <si>
    <t>Washington - TBD - Whitman Drive MultiUse Path  (TE)  - Upgrade of south side of street to urban standards to support and install 10' -wide multi-use path connecting major residential development, local airport (Martin Airfield), schools, and existing pedestrian system. - Facililties for Pedestrians and Bicyclists</t>
  </si>
  <si>
    <t>Washington - TBD - Wynoochee-Wishkah Road 13 Corners Realignment  - Construct 0.85 mile of 40 mph paved roadway in accordance with current standard, to replace 0.95 mile of winding, 15 mph alignment, gravel roadway. - Reconstruction, No Added Capacity</t>
  </si>
  <si>
    <t>Washington - TBD - Fairgrounds Path  (TE) - This project will construct an 8 foot wide pedestrian path around the parking lot of the Grant County Fairgrounds.  Approximate MP along Airway Drive are from MP 1.50 to MP 1.98. total length 0.48 mile - Facilities for Pedestrians and Bicycles</t>
  </si>
  <si>
    <t>Washington - TBD - Harrah Road Improvements  - New asphalt overlay of Harrah Road from South Town Limits to North Town Limits - 4R Maintenance Resurfacing</t>
  </si>
  <si>
    <t>Washington - TBD - Guardrail Hazard Elimination Projects (Safety) - Guardrail &amp; related safety improvements at the following sites: Brick Mill, Brown, Bullfrog, Cleman, Cove, Dry Creek, Game Farm, Hanson, Kittitas Hwy, Manstash, No. 6, No. 81, Thorp Hwy, Thrall, Tjossem, Wilson Cr. - Safety</t>
  </si>
  <si>
    <t>Washington - TBD - Yakima River Canyon Center Phase 1  (TE)  - Improve parking area, fencing, and restroom facilities for Yakima River Scenic Byway.  Located south of Ellensburg at SR 821 and Thrall Road. - Facililties for Pedestrians and Bicyclists</t>
  </si>
  <si>
    <t>Washington - TBD - Davis Lake Road MP 0.33 to 2.62  - Davis Lake Road CR# 78609 will be rehabilitated from milepost 0.33 - 2.62 utilizing Cement Treated Base, a leveling course of Crushed Surfacing Top Course, and a surface treatment of 0.3' Hot Mix Asphalt. - 4R Maintenance - Restoration &amp; Rehabilitation</t>
  </si>
  <si>
    <t>Washington - TBD - Jackson Highway MP 1.22 to 2.81 - Jackson Highway, County Road # 94000, will be rehabilitated from milepost 1.22 - 2.81 utilizing 0.2' Hot Mix Asphalt and pavement fabric reinforcement. - 4R Maintenance Resurfacing</t>
  </si>
  <si>
    <t>Washington - TBD - Simpson Ave Sidewalks  (47,680 TE) - Add 1,612 lineal feet of new sidewalk on the north side of SR 108 from 5th Street to the community center (10th Street).  The project will also reconstruct 1,386 lineal feet of existing sidewalk from the 6th Street intersection to the 10th Street.  - Facililties for Pedestrians and Bicyclists</t>
  </si>
  <si>
    <t>Washington - TBD - Powerline Road - Construct new arterial street from Road 68 to 
Road 100. - New Construction Roadway</t>
  </si>
  <si>
    <t>Washington - TBD - First Street Improvements - Reconstruct roadway to a 3-lanes, bike lanes, curb, gutter and sidewalks.  Underground utilities; construct sewer and comm. infrastructure.  Contruct traffic signal or roundabout at G. Washington.  Sidewalks along G. Washington and 1st to the east. - Reconstruction, Added Capacity</t>
  </si>
  <si>
    <t>Washington - TBD - SR 101/t3ba'das Parkway Intersection &amp; Safety Improvements - Phase II will complete the I/S, widen SR 101 by 14 feet, add a 2-way left turn lane, an east entry to Potlach Park, two right turn tapers, illumination, ped signal, improved stormwater drainage, an asphalt overlay, landscaping, road signs, and striping. - Reconstruction, No Added Capacity</t>
  </si>
  <si>
    <t>Washington - TBD - S. Toppenish Ave. and Washington Ave. Improvements  - This project will consists of a grind and overlay of
existing road surface and reconstruction of driveways,
crosswalk accesses, and deteriorating sidewalks to
meet ADA standards. - 4R Maintenance - Restoration &amp; Rehabilitation</t>
  </si>
  <si>
    <t>Washington - TBD - Camas Ave Grind and Overlay Project - This project will grind and overlay the existing road surface of S. Camas Street, from 3rd Street, south as far as 9th Street. - 4R Maintenance - Restoration &amp; Rehabilitation</t>
  </si>
  <si>
    <t>Washington - TBD - 13th Avenue Improvements: Rose to Rees - Reconstruct 13th Avenue to minor arterial standards  from Rose St. to Abadie St. and from Cherry St. to Rees Ave. including sidewalks, bike facilities, stormwater facilities, street lighting, traffic signals and railroad crossings.  - Reconstruction, No Added Capacity</t>
  </si>
  <si>
    <t>Washington - W080002 - West Side Highway/Whittle Creek Bridge Reconstruction  - Reconstruct roadway to include two 12-foot travel lanes and 8-foot shoulders. Raise vertical profile of roadway to address flooding issues. Replace deteriorated Whittle Creek Bridge structure.  - Reconstruction, No Added Capacity</t>
  </si>
  <si>
    <t>Washington - X085001 - Hall Road Reconstruction - Reconstruct roadway to include two 12-foot travel lanes, 6-foot shoulders, curb, gutter and sidewalk. Includes channelization improvements to the existing intersection with SR-504.  - Reconstruction, No Added Capacity</t>
  </si>
  <si>
    <t>Washington - X310009 - Granite Falls Alternate Route - construct a new 1.9 mile alternate route to divert truck traffic to a moderate grade and connect with the terminus points. road will have two 12-foot travel lanes, one in each direction, with eight-foot paved shoulders, and turn lanes at intersections. - New Construction Roadway</t>
  </si>
  <si>
    <t>Washington - Y329008 - Crawford Avenue Phase V - Reconstruction of roadbed, roadway widening, center turn lane, traffic roundabout, new curb, gutter and sidewalk, stormwater disposal system, water and wastewater utility relocation. - Reconstruction, No Added Capacity</t>
  </si>
  <si>
    <t>West Virginia - 0002474 - Waverly-Willow Island Road  - RESURFACING  - 5:4R: Maintenance Restoration</t>
  </si>
  <si>
    <t>West Virginia - 0003216 - Alderson Bridge - BRIDGE LMC - 14: Bridge Rehabilitation - No Added Capacity</t>
  </si>
  <si>
    <t>West Virginia - 0003217 - Peytona-Racine  - RESURFACING  - 5:4R: Maintenance Restoration</t>
  </si>
  <si>
    <t>West Virginia - 0003221 - Berry Run - BRIDGE REPLACE - 11: Bridge Replacement - No Added Capacity</t>
  </si>
  <si>
    <t>West Virginia - 0003222 - Metalton Road  - SLIDES - 4R: Maintenance, Restoration, and Rehanbilitation</t>
  </si>
  <si>
    <t>West Virginia - 0007219 - Irontown Girder - BRIDGE REPLACE - 11: Bridge Replacement - No Added Capacity</t>
  </si>
  <si>
    <t>West Virginia - 0009194 - 4-U Bridge - BRIDGE C&amp;P  - 14: Bridge Rehabilitation - No Added Capacity</t>
  </si>
  <si>
    <t>West Virginia - 0009196 - WV 9 Shenandoah Rvr Br  - CORRIDOR EXP. - 1-New Construction Roadway</t>
  </si>
  <si>
    <t>West Virginia - 0012048 - Deer Run Park - BRIDGE REPLACE - 11: Bridge Replacement - No Added Capacity</t>
  </si>
  <si>
    <t>West Virginia - 0013056 - Walnut Fork - BRIDGE REPLACE - 11: Bridge Replacement - No Added Capacity</t>
  </si>
  <si>
    <t>West Virginia - 0015078 - Middle Fork  - BRIDGE REPLACE - 11: Bridge Replacement - No Added Capacity</t>
  </si>
  <si>
    <t>West Virginia - 0016205 - Washburn-Harrisville - RESURFACING  - 5:4R: Maintenance Restoration</t>
  </si>
  <si>
    <t>West Virginia - 0016206 - Grantsville-Smithville  - RESURFACING  - 5:4R: Maintenance Restoration</t>
  </si>
  <si>
    <t>West Virginia - 0016207 - S Oakwood Ave - Bus Station  - RESURFACING  - 5:4R: Maintenance Restoration</t>
  </si>
  <si>
    <t>West Virginia - 0017086 - McBee - BRIDGE REPLACE - 11: Bridge Replacement - No Added Capacity</t>
  </si>
  <si>
    <t>West Virginia - 0018119 - WV 18,  - SLIDES - 4R: Maintenance, Restoration, and Rehanbilitation</t>
  </si>
  <si>
    <t>West Virginia - 0019337 - New River Gorge Bridge  - BRIDGE LMC - 14: Bridge Rehabilitation - No Added Capacity</t>
  </si>
  <si>
    <t>West Virginia - 0019338 - Fockler Branch-Muddlety  - RESURFACING  - 5:4R: Maintenance Restoration</t>
  </si>
  <si>
    <t>West Virginia - 0019339 - Ben Dale-Weston Rd - RESURFACING  - 5:4R: Maintenance Restoration</t>
  </si>
  <si>
    <t>West Virginia - 0019340 -  (East Beckley Bypass) Grey Flts Rd - Cranberry Cr  - CORRIDOR EXP. - 1-New Construction Roadway</t>
  </si>
  <si>
    <t>West Virginia - 0020254 - Curtin  - SLIDES - 4R: Maintenance, Restoration, and Rehanbilitation</t>
  </si>
  <si>
    <t>West Virginia - 0020255 - French Creek-Adrain Rd 
 - RESURFACING  - 5:4R: Maintenance Restoration</t>
  </si>
  <si>
    <t>West Virginia - 0020256 - Charmco Mtn. Truck Climbing Lane  - SAFETY  - 3:4R: Reconstruction - Added Capacity</t>
  </si>
  <si>
    <t>West Virginia - 0029022 - Arlee Slab - BRIDGE REPLACE - 11: Bridge Replacement - No Added Capacity</t>
  </si>
  <si>
    <t>West Virginia - 0033320 - Judy Gap Bridge  - BRIDGE LMC - 14: Bridge Rehabilitation - No Added Capacity</t>
  </si>
  <si>
    <t>West Virginia - 0033321 - Buckhannon-Elkins  - RESURFACING  - 5:4R: Maintenance Restoration</t>
  </si>
  <si>
    <t>West Virginia - 0033322 - Ripley-Frozencamp  - RESURFACING  - 5:4R: Maintenance Restoration</t>
  </si>
  <si>
    <t>West Virginia - 0033327 - Rough Run - BRIDGE REPLACE - 11: Bridge Replacement - No Added Capacity</t>
  </si>
  <si>
    <t>West Virginia - 0034067 - Horse Creek  #5 - BRIDGE REPLACE - 11: Bridge Replacement - No Added Capacity</t>
  </si>
  <si>
    <t>West Virginia - 0037028 - Bethesda Road  - SLIDES - 4R: Maintenance, Restoration, and Rehanbilitation</t>
  </si>
  <si>
    <t>West Virginia - 0039406 - Deer Creek  - RESURFACING  - 5:4R: Maintenance Restoration</t>
  </si>
  <si>
    <t>West Virginia - 0050276 - Nutter Farm-Camp Run Rd.  - RESURFACING  - 5:4R: Maintenance Restoration</t>
  </si>
  <si>
    <t>West Virginia - 0050277 - Camp Run-Ellenboro Rd. - RESURFACING  - 5:4R: Maintenance Restoration</t>
  </si>
  <si>
    <t>West Virginia - 0050278 - Romney Street  - RESURFACING  - 5:4R: Maintenance Restoration</t>
  </si>
  <si>
    <t>West Virginia - 0050279 - US 50 Climbing Lane  - SAFETY  - 3:4R: Reconstruction - Added Capacity</t>
  </si>
  <si>
    <t>West Virginia - 0052263 - Stonecoal Road-Mingo Co. Line  - RESURFACING  - 5:4R: Maintenance Restoration</t>
  </si>
  <si>
    <t>West Virginia - 0052264 - Pinnacle Rock-Lorton Lick  - RESURFACING  - 5:4R: Maintenance Restoration</t>
  </si>
  <si>
    <t>West Virginia - 0052265 - WV 75-Whites Creek Road  - RESURFACING  - 5:4R: Maintenance Restoration</t>
  </si>
  <si>
    <t>West Virginia - 0052271 - Madison Avenue O/P Bridge  - BRIDGE C&amp;P  - 14: Bridge Rehabilitation - No Added Capacity</t>
  </si>
  <si>
    <t>West Virginia - 0060252 - Chimney Corner  - SLIDES - 4R: Maintenance, Restoration, and Rehanbilitation</t>
  </si>
  <si>
    <t>West Virginia - 0061065 - Kincaid-Page  - RESURFACING  - 5:4R: Maintenance Restoration</t>
  </si>
  <si>
    <t>West Virginia - 0062832 - Lower Mingo - BRIDGE REPLACE - 11: Bridge Replacement - No Added Capacity</t>
  </si>
  <si>
    <t>West Virginia - 0068135 - Laurel Run Bridge  - BRIDGE LMC - 14: Bridge Rehabilitation - No Added Capacity</t>
  </si>
  <si>
    <t>West Virginia - 0068137 - Pierpont-Cheat Lake - RESURFACING  - 5:4R: Maintenance Restoration</t>
  </si>
  <si>
    <t>West Virginia - 0070158 - Wheeling-Valley Grove Rd Approach Slabs  - RESURFACING  - 5:4R: Maintenance Restoration</t>
  </si>
  <si>
    <t>West Virginia - 0074051 - Shepherd Bridge - BRIDGE REPLACE - 11: Bridge Replacement - No Added Capacity</t>
  </si>
  <si>
    <t>West Virginia - 0080032 - Beartown-Iaeger Rd  - RESURFACING  - 5:4R: Maintenance Restoration</t>
  </si>
  <si>
    <t>West Virginia - 0094168 - Hernshaw-Marmet - RESURFACING  - 5:4R: Maintenance Restoration</t>
  </si>
  <si>
    <t>West Virginia - 0099099 - Sinking Creek - BRIDGE REPLACE - 11: Bridge Replacement - No Added Capacity</t>
  </si>
  <si>
    <t>West Virginia - 0109013 - Mon/Fay Xway Section 00 - CORRIDOR EXP. - 1-New Construction Roadway</t>
  </si>
  <si>
    <t>West Virginia - 0119338 - West Belo Bridge  - BRIDGE LMC - 14: Bridge Rehabilitation - No Added Capacity</t>
  </si>
  <si>
    <t>West Virginia - 0119339 - Little Coal River  - BRIDGE C&amp;P  - 14: Bridge Rehabilitation - No Added Capacity</t>
  </si>
  <si>
    <t>West Virginia - 0206001 - Greenbrier Ave - BRIDGE REPLACE - 11: Bridge Replacement - No Added Capacity</t>
  </si>
  <si>
    <t>West Virginia - 0219299 - Jones Run - BRIDGE REPLACE - 11: Bridge Replacement - No Added Capacity</t>
  </si>
  <si>
    <t>West Virginia - 0219300 - North Peterstown  - RESURFACING  - 5:4R: Maintenance Restoration</t>
  </si>
  <si>
    <t>West Virginia - 0219302 - Parsons-Mackeyville  - RESURFACING  - 5:4R: Maintenance Restoration</t>
  </si>
  <si>
    <t>West Virginia - 0219303 - Elkins-Highland Park  - RESURFACING  - 5:4R: Maintenance Restoration</t>
  </si>
  <si>
    <t>West Virginia - 0220182 - Smith Creek to Franklin Rd  - SLIDES - 4R: Maintenance, Restoration, and Rehanbilitation</t>
  </si>
  <si>
    <t>West Virginia - 0220183 - Mineral St,  - RESURFACING  - 5:4R: Maintenance Restoration</t>
  </si>
  <si>
    <t>West Virginia - 0238046 - Indian Creek - BRIDGE REPLACE - 11: Bridge Replacement - No Added Capacity</t>
  </si>
  <si>
    <t>West Virginia - 0250183 - Bellaire I/C Bridge  - BRIDGE LMC - 14: Bridge Rehabilitation - No Added Capacity</t>
  </si>
  <si>
    <t>West Virginia - 0250184 - McMehen-Wheeling  - RESURFACING  - 5:4R: Maintenance Restoration</t>
  </si>
  <si>
    <t>West Virginia - 0271001 - Edens Fork - BRIDGE REPLACE - 11: Bridge Replacement - No Added Capacity</t>
  </si>
  <si>
    <t>West Virginia - 0385001 - Jug Neck - BRIDGE REPLACE - 11: Bridge Replacement - No Added Capacity</t>
  </si>
  <si>
    <t>West Virginia - 0411002 - Turkey Creek Pony Truss - BRIDGE REPLACE - 11: Bridge Replacement - No Added Capacity</t>
  </si>
  <si>
    <t>West Virginia - 0460038 - Oakvale Bridge  - BRIDGE LMC - 14: Bridge Rehabilitation - No Added Capacity</t>
  </si>
  <si>
    <t>West Virginia - 0460039 - Bluefield Road  - RESURFACING  - 5:4R: Maintenance Restoration</t>
  </si>
  <si>
    <t>West Virginia - 0484310 - Corridor H Sec 3 W WV93 - CORRIDOR EXP. - 1-New Construction Roadway</t>
  </si>
  <si>
    <t>Utah - F006076 - ADA PED ACCESS REGION ONE - PACKAGE 1 - CONSTRUCT PED PED RAMPS AT VARIOUS LOCATIONS IN REGION ONE - CONSTRUCT PED PED RAMPS AT VARIOUS LOCATIONS IN REGION ONE</t>
  </si>
  <si>
    <t>Utah - F006077 - ADA PED ACCESS REGION ONE - PACKAGE 2 - CONSTRUCT ADA PED RAMPS AT VARIOUS LOCATIONS IN REGION ONE - CONSTRUCT ADA PED RAMPS AT VARIOUS LOCATIONS IN REGION ONE</t>
  </si>
  <si>
    <t>Utah - F006080 - ADA PED ACCESS REGION TWO - PACKAGE 1 - CONSTRUCT ADA PED RAMPS AT VARIOUS LOCATIONS IN REGION TWO - CONSTRUCT ADA PED RAMPS AT VARIOUS LOCATIONS IN REGION TWO</t>
  </si>
  <si>
    <t>Utah - F006082 - ADA PED ACCESS REGION THREE - PACKAGE 1 - CONSTRUCT ADA PED RAMPS AT VARIOUS LOCATIONS IN REGION THREE - CONSTRUCT ADA PED RAMPS AT VARIOUS LOCATIONS IN REGION THREE</t>
  </si>
  <si>
    <t>Utah - F006084 - ADA PED ACCESS REGION FOUR - CEDAR DISTRICT - CONSTRUCT ADA PED RAMPS AT VARIOUS LOCATIONS IN REGION FOUR - CONSTRUCT ADA PED RAMPS AT VARIOUS LOCATIONS IN REGION FOUR</t>
  </si>
  <si>
    <t>Utah - F006085 - ADA PED ACCESS REGION FOUR - PRICE DISTRICT - CONSTRUCT ADA PED RAMPS AT VARIOUS LOCATIONS IN REGION FOUR - CONSTRUCT ADA PED RAMPS AT VARIOUS LOCATIONS IN REGION FOUR</t>
  </si>
  <si>
    <t>Utah - F006086 - ADA PED ACCESS REGION FOUR - RICHFIELD DISTRICT - CONSTRUCT ADA PED RAMPS AT VARIOUS LOCATIONS IN REGION FOUR - CONSTRUCT ADA PED RAMPS AT VARIOUS LOCATIONS IN REGION FOUR</t>
  </si>
  <si>
    <t>Utah - F006088 - SAFE SIDEWALK AT VARIOUS LOCATIONS - REGION 2 - CONSTRUCT SAFE SIDEWALK - CONSTRUCT SAFE SIDEWALK</t>
  </si>
  <si>
    <t>Utah - F006089 - US-89: 4000 SOUTH TO 4400 SOUTH, OGDEN - CONSTRUCT SAFE SIDEWALK - CONSTRUCT SAFE SIDEWALK</t>
  </si>
  <si>
    <t>Utah - F006090 - SR-107: 4000 WEST TO 4050 WEST, WEST POINT - CONSTRUCT SAFE SIDEWALK - CONSTRUCT SAFE SIDEWALK</t>
  </si>
  <si>
    <t>Utah - F006091 - SR-37: 3500 WEST TO 3550 WEST, CLINTON - CONSTRUCT SAFE SIDEWALK - CONSTRUCT SAFE SIDEWALK</t>
  </si>
  <si>
    <t>Utah - F006092 - SR-266: REDWOOD ROAD TO 550 WEST, TAYLORSVILLE - CONSTRUCT SAFE SIDEWALK - CONSTRUCT SAFE SIDEWALK</t>
  </si>
  <si>
    <t>Utah - F006093 - SR-87: 800 NORTH TO 1400 NORTH, DUCHESNE - CONSTRUCT SAFE SIDEWALK - CONSTRUCT SAFE SIDEWALK</t>
  </si>
  <si>
    <t>Utah - F006095 - SAFE SIDEWALK AT VARIOUS LOCATIONS - CEDAR DISTRICT - CONSTRUCT SAFE SIDEWALK - CONSTRUCT SAFE SIDEWALK</t>
  </si>
  <si>
    <t>Utah - F006096 - SAFE SIDEWALK AT VARIOUS LOCATIONS - PRICE DISTRICT - CONSTRUCT SAFE SIDEWALK - CONSTRUCT SAFE SIDEWALK</t>
  </si>
  <si>
    <t>Utah - F006097 - SAFE SIDEWALK AT VARIOUS LOCATIONS - RICHFIELD DISTRICT - CONSTRUCT SAFE SIDEWALK - CONSTRUCT SAFE SIDEWALK</t>
  </si>
  <si>
    <t>Utah - F006099 - SR-48; SAFE SIDEWALK AT PRIORITY LOCATIONS - CONSTRUCT SAFE SIDEWALK - CONSTRUCT SAFE SIDEWALK</t>
  </si>
  <si>
    <t>Utah - F006109 - US-89; I-84 TO HARRISON BOULEVARD - US-89 FIBER-OPTIC CONNECTION - US-89 FIBER-OPTIC CONNECTION</t>
  </si>
  <si>
    <t>Utah - F006110 - SR-190 &amp; SR-210; WASATCH BLVD.; I-215 TO COTTONWOOD CYN. - TRAFFIC SIGNAL INTERCONNECT (PHASE I) - TRAFFIC SIGNAL INTERCONNECT (PHASE I)</t>
  </si>
  <si>
    <t>Utah - F006118 - I-80; PARLEY'S CANYON - WILDLIFE CONNECTIVITY - WILDLIFE CONNECTIVITY</t>
  </si>
  <si>
    <t>Utah - F006119 - SR-12; BIKE PATH EXTENSION - SR-12; BIKE PATH EXTENSION - SR-12; BIKE PATH EXTENSION</t>
  </si>
  <si>
    <t>Utah - F006120 - 1000 NORTH; BETWEEN SR-112 AND 600 WEST - NEW CONSTRUCTION - NEW CONSTRUCTION</t>
  </si>
  <si>
    <t>Utah - F006121 - SR-68; 500 SOUTH &amp; 1100 WEST, BOUNTIFUL - LANDSCAPING - LANDSCAPING</t>
  </si>
  <si>
    <t>Utah - F006123 - SR-89; SPRINGVILLE TO PROVO - BIKE / PED WIDEN SHOULDERS - BIKE / PED WIDEN SHOULDERS</t>
  </si>
  <si>
    <t>Utah - F006146 - ATMS/ITS EXPANSION &amp; EMERGENCY DATA INTERGRATION - HARDWARE &amp; SOFTWARE INSTALLATION AT UT CO. EOC FACILITY - HARDWARE &amp; SOFTWARE INSTALLATION AT UT CO. EOC FACILITY</t>
  </si>
  <si>
    <t>Utah - F006147 - SIGNAL DETECTION UPGRADES FOR WEBER/DAVIS COUNTIES - DESIGN, PURCHASE AND INSTALL SENSYS NETWORK - DESIGN, PURCHASE AND INSTALL SENSYS NETWORK</t>
  </si>
  <si>
    <t>Utah - F006148 - I-15 FIBER INSTALL, LAYTON TO RIVERDALE ROAD - FIBER EXPANSION - DESIGN &amp; INTALL FIBER/CONDUIT ON I-15 - FIBER EXPANSION - DESIGN &amp; INTALL FIBER/CONDUIT ON I-15</t>
  </si>
  <si>
    <t>Utah - F006149 - SIGNAL INTERCONNECT; SALT LAKE COUNTY &amp; LOCAL JURISDICTIONS - ATMS EXPANSION THROUGH SIGNAL INTERCONNECT - ATMS EXPANSION THROUGH SIGNAL INTERCONNECT</t>
  </si>
  <si>
    <t>Utah - F006150 - SALT LAKE AREA VMS EXPANSION, PHASE I - THREE TRAVEL TIME SIGN LOCATIONS IN DOWNTOWN SLC - THREE TRAVEL TIME SIGN LOCATIONS IN DOWNTOWN SLC</t>
  </si>
  <si>
    <t>Utah - F006151 - BANGERTER HIGHWAY FROM 90TH SOUTH TO SR-201 - FIBER EXPANSION - DESIGN &amp; INSTALL FIBER/ CONDUIT - FIBER EXPANSION - DESIGN &amp; INSTALL FIBER/ CONDUIT</t>
  </si>
  <si>
    <t>Utah - F006152 - Goblin Valley (TEMPLE MOUNTAIN ROAD), PHASE 2 - RECONSTRUCT ROADWAY - RECONSTRUCT ROADWAY</t>
  </si>
  <si>
    <t>Utah - F006161 - SR-198; VARIOUS LOCATIONS PAYSON TO SANTAQUIN - CONSTRUCT SAFE SIDEWALKS - CONSTRUCT SAFE SIDEWALKS</t>
  </si>
  <si>
    <t>Utah - I156172 - I-15; SR-75 to Provo River - Rotomill, Micro-surface - Rotomill, Micro-surface</t>
  </si>
  <si>
    <t>Utah - I156173 - I-15; 800 SOUTH, PAYSON TO DOC STEELE (JUAB COUNTY LINE) - Rotomill, Miro-Surface - Rotomill, Miro-Surface</t>
  </si>
  <si>
    <t>Utah - I803148 - I-80; 2300 EAST BRIDGE - Bridge Replacement - Bridge Replacement</t>
  </si>
  <si>
    <t>Utah - I803149 - I-80; EASTBOUND TO I-215 RAMPS - ROAD- WIDEN RAMPS , PROVIDE DUAL EXIT LANES - ROAD- WIDEN RAMPS , PROVIDE DUAL EXIT LANES</t>
  </si>
  <si>
    <t>Utah - LC39009 - Pigeon Hollow to Spring City - Grading, Drainage, Surfacing - Grading, Drainage, Surfacing</t>
  </si>
  <si>
    <t>Utah - LC49089 - Historic UT So Rail Trail Via UPRR N Lehi - Trail - New Construction - Trail - New Construction</t>
  </si>
  <si>
    <t>Utah - LC51008 - CENTER STREET; MAIN STREET TO 1400 EAST, HEBER - ROAD - ASPHALT PAVEMENT RECONSTRUCTION - ROAD - ASPHALT PAVEMENT RECONSTRUCTION</t>
  </si>
  <si>
    <t>Utah - LC53022 - 600 North to SR-9 in Hurricane - Road - Asphalt Pavement Reconstruction - Road - Asphalt Pavement Reconstruction</t>
  </si>
  <si>
    <t>Utah - LC53034 - Washington Fields Rd; Indian Springs Dr to Telegraph - Bridge and Roadway Widening - Bridge and Roadway Widening</t>
  </si>
  <si>
    <t>Utah - LC53042 - HILTON DRIVE/BLACK RIDGE DRIVE - ENVIRONMENTAL/RIGHT OF WAY/CONSTRUCTION (Advance Construct) - ENVIRONMENTAL/RIGHT OF WAY/CONSTRUCTION (Advance Construct)</t>
  </si>
  <si>
    <t>Vermont - 0136001 - Springfield - REHABILITATION OF TH3 ("VT143") IN SPRINGFIELD  - Rehabilitation of Existing Roadway</t>
  </si>
  <si>
    <t>Raja Veeramachaneni / David Winter</t>
  </si>
  <si>
    <t>raja.veeramachaneni@dot.gov / david.winter@dot.gov</t>
  </si>
  <si>
    <t>West Virginia - 0641332 - Cedar Crest Bridge - BRIDGE LMC - 14: Bridge Rehabilitation - No Added Capacity</t>
  </si>
  <si>
    <t>West Virginia - 0641332 - County Rt 26 Overpass - BRIDGE LMC - 14: Bridge Rehabilitation - No Added Capacity</t>
  </si>
  <si>
    <t>West Virginia - 0641334 - Milton to CR 60/19  - RESURFACING  - 5:4R: Maintenance Restoration</t>
  </si>
  <si>
    <t>West Virginia - 0644170 - Mountain Ave Bridge N &amp; S  - BRIDGE C&amp;P  - 14: Bridge Rehabilitation - No Added Capacity</t>
  </si>
  <si>
    <t>West Virginia - 0644171 - Harts Run  - RESURFACING  - 5:4R: Maintenance Restoration</t>
  </si>
  <si>
    <t>West Virginia - 0644172 - Alta  - RESURFACING  - 5:4R: Maintenance Restoration</t>
  </si>
  <si>
    <t>West Virginia - 0705011 - Orchard By-Pass  - RESURFACING  - 5:4R: Maintenance Restoration</t>
  </si>
  <si>
    <t>West Virginia - 0773399 - Buck Run Road Bridge - BRIDGE LMC - 14: Bridge Rehabilitation - No Added Capacity</t>
  </si>
  <si>
    <t>West Virginia - 0773399 - Wolf Run Road Bridge - BRIDGE LMC - 14: Bridge Rehabilitation - No Added Capacity</t>
  </si>
  <si>
    <t>West Virginia - 0773399 - County Rt 25 Overpass  - BRIDGE LMC - 14: Bridge Rehabilitation - No Added Capacity</t>
  </si>
  <si>
    <t>West Virginia - 0773402 - I-77/US50 I/C  - BRIDGE LMC - 14: Bridge Rehabilitation - No Added Capacity</t>
  </si>
  <si>
    <t>West Virginia - 0773402 - Worthington Creek Bridge  - BRIDGE LMC - 14: Bridge Rehabilitation - No Added Capacity</t>
  </si>
  <si>
    <t>West Virginia - 0773402 - WV 31 Overpass - BRIDGE LMC - 14: Bridge Rehabilitation - No Added Capacity</t>
  </si>
  <si>
    <t>West Virginia - 0773402 - Williamstown I/C - BRIDGE LMC - 14: Bridge Rehabilitation - No Added Capacity</t>
  </si>
  <si>
    <t>West Virginia - 0792156 - Stonecoal Creek Bridge - BRIDGE LMC - 14: Bridge Rehabilitation - No Added Capacity</t>
  </si>
  <si>
    <t>West Virginia - 0792156 - County Rt 14 Overpass - BRIDGE LMC - 14: Bridge Rehabilitation - No Added Capacity</t>
  </si>
  <si>
    <t>West Virginia - 0792158 - Little Kanawha River Br - BRIDGE LMC - 14: Bridge Rehabilitation - No Added Capacity</t>
  </si>
  <si>
    <t>West Virginia - 0792158 - Oil Creek Bridge - BRIDGE LMC - 14: Bridge Rehabilitation - No Added Capacity</t>
  </si>
  <si>
    <t>West Virginia - 0792160 - Wallback I/C - BRIDGE LMC - 14: Bridge Rehabilitation - No Added Capacity</t>
  </si>
  <si>
    <t>West Virginia - 0792161 - Kenton Meadows N &amp;S - BRIDGE C&amp;P  - 14: Bridge Rehabilitation - No Added Capacity</t>
  </si>
  <si>
    <t>West Virginia - 0792162 - Amma/Big Sandy Bridge N&amp;S  - BRIDGE C&amp;P  - 14: Bridge Rehabilitation - No Added Capacity</t>
  </si>
  <si>
    <t>West Virginia - 0792164 - Coon Knob-Gassaway Rd  - RESURFACING  - 5:4R: Maintenance Restoration</t>
  </si>
  <si>
    <t>West Virginia - 0792167 - Saltlick Creek NB &amp; SB  - BRIDGE C&amp;P  - 14: Bridge Rehabilitation - No Added Capacity</t>
  </si>
  <si>
    <t>West Virginia - 0792168 - Amma - Wallback Rd - RESURFACING  - 5:4R: Maintenance Restoration</t>
  </si>
  <si>
    <t>West Virginia - 0793222 - Westover Bridge  - BRIDGE LMC - 14: Bridge Rehabilitation - No Added Capacity</t>
  </si>
  <si>
    <t>West Virginia - 0793223 - Fairmont-Pricketts Fort  - RESURFACING  - 5:4R: Maintenance Restoration</t>
  </si>
  <si>
    <t>West Virginia - 0811104 - Falling Waters-Maryland  - RESURFACING  - 5:4R: Maintenance Restoration</t>
  </si>
  <si>
    <t>West Virginia - 0811105 - Virginia State Line-Inwood  - RESURFACING  - 5:4R: Maintenance Restoration</t>
  </si>
  <si>
    <t>West Virginia - 1191007 - Sleeths Run - BRIDGE REPLACE - 11: Bridge Replacement - No Added Capacity</t>
  </si>
  <si>
    <t>West Virginia - 1601001 - Michigan Ave - BRIDGE REPLACE - 11: Bridge Replacement - No Added Capacity</t>
  </si>
  <si>
    <t>West Virginia - 1659001 - South Roselawn St - BRIDGE REPLACE - 11: Bridge Replacement - No Added Capacity</t>
  </si>
  <si>
    <t>West Virginia - 1919002 - Peters Creek - BRIDGE REPLACE - 11: Bridge Replacement - No Added Capacity</t>
  </si>
  <si>
    <t>Wisconsin - 2009242 - CTH P - CEMETERY ROAD - WEST RIVER DR  ROCKY RUN CROSSING - Bridge Replacement, No Added Capacity</t>
  </si>
  <si>
    <t>Wisconsin - 2009244 - MAPLE ROAD - USH 10 - BRANCH OF MILL CREEK CROSSING - Bridge Replacement, No Added Capacity</t>
  </si>
  <si>
    <t>Wisconsin - 2009245 - HOLMES CREEK BRIDGE &amp; APPR - HALLSTRAND RD  TOWN OF OGEMA - Bridge Replacement, No Added Capacity</t>
  </si>
  <si>
    <t>Wisconsin - 2009246 - DOUGLAS CREEK BRIDGE &amp; APPROACHES - MORNER RD  TOWN OF PRENTICE - Bridge Replacement, No Added Capacity</t>
  </si>
  <si>
    <t>Wisconsin - 2009254 - JUMP RIVER - WESTBORO ROAD - MONDEAUX RIVER BR &amp; APP B-60-0118 - Bridge Replacement, No Added Capacity</t>
  </si>
  <si>
    <t>Wisconsin - 2009366 - MAPLE STREET  VILLAGE OF PALMYRA - (INDUSTRIAL BLVD - SECOND STREET) - Reconstruction, No Added Capacity</t>
  </si>
  <si>
    <t>Wisconsin - 2009367 - WHITEWATER - PALMYRA ROAD - (WALWORTH COUNTY LINE-WVL PALMYRA) - System Preservation, Restoration &amp; Rehabilitation</t>
  </si>
  <si>
    <t>Wisconsin - 2009368 - SUN PRAIRIE BYPASS - (WINDSOR &amp; BIRD STREET STRUCTURES) - Bridge Rehabilitation, No Added Capacity</t>
  </si>
  <si>
    <t>Wisconsin - 2009369 - FOOTVILLE - JANESVILLE BYPASS - (ECPL OF FOOTVILLE - PAHL ROAD) - Reconstruction, No Added Capacity</t>
  </si>
  <si>
    <t>Wisconsin - 2009370 - VIROQUA-LAFARGE - CTH D-LAFARGE/OTTER CREEK BRIDGES - System Preservation, Restoration &amp; Rehabilitation</t>
  </si>
  <si>
    <t>Wisconsin - 2009371 - LAKE DELTON - IH 90 ROAD - (DELL CREEK BRIDGE &amp; APPS) - Bridge Rehabilitation, No Added Capacity</t>
  </si>
  <si>
    <t>Wisconsin - 2009372 - N-S FREEWAY  CTH G INTERCHANGE - CTH G  E &amp; W FRONTAGE RDS - Reconstruction, No Added Capacity</t>
  </si>
  <si>
    <t>Wisconsin - 2009373 - N-S FREEWAY  CTH G INTERCHANGE - CTH G/BRIDGE/CROSS RD/RAMPS - Reconstruction, No Added Capacity</t>
  </si>
  <si>
    <t>Wisconsin - 2009374 - N-S FREEWAY  CTH G INTERCHANGE - MAINLINE - Reconstruction, Added Capacity</t>
  </si>
  <si>
    <t>Wisconsin - 2009375 - N-S FREEWAY  CTH G INTERCHANGE - FENCING - Other</t>
  </si>
  <si>
    <t>Wisconsin - 2009376 - N-S FREEWAY  CTH C INTERCHANGE - MAINLINE &amp; RAMPS - Reconstruction, Added Capacity</t>
  </si>
  <si>
    <t>Wisconsin - 2009377 - N-S FREEWAY  IL STE LN TO CTH C - MAINLINE - Reconstruction, Added Capacity</t>
  </si>
  <si>
    <t>Wisconsin - 2009378 - N-S FREEWAY  CTH C TO STH 50 - MAINLINE - Bridge Replacement, Added Capacity</t>
  </si>
  <si>
    <t>Wisconsin - 2009379 - FULTON ST &amp; HILLCREST DR INT.  HES - CITY OF WAUPACA - Safety</t>
  </si>
  <si>
    <t>Wisconsin - 2009380 - MERRILL - TOMAHAWK - BRIDGE REPAINTING - Bridge Rehabilitation, No Added Capacity</t>
  </si>
  <si>
    <t>Wisconsin - 2009381 - PITTSVILLE - MARSHFIELD - KEISLING ROAD - N JCT STH 73 - System Preservation, Resurfacing</t>
  </si>
  <si>
    <t>Wisconsin - 2009382 - MOSINEE - USH 45 - CROOKED LAKE RD - SHAWANO CO LINE - System Preservation, Resurfacing</t>
  </si>
  <si>
    <t>Wisconsin - 2009383 - LILY - FOREST COUNTY LINE - STH 55 - FOREST COUNTY LINE - System Preservation, Restoration &amp; Rehabilitation</t>
  </si>
  <si>
    <t>Wisconsin - 2009384 - NEW RICHMOND - CONNORSVILLE ROAD - STH 65 - USH 63 SOUTH - System Preservation, Resurfacing</t>
  </si>
  <si>
    <t>Wisconsin - 2009385 - NEW RICHMOND - CONNORSVILLE ROAD - CTH T INTERSECTION - Safety</t>
  </si>
  <si>
    <t>Wisconsin - 2009386 - ST CROIX FALLS - TURTLE LAKE - STH 35 NB E JCT - APPLE RIVER BRIDG - System Preservation, Resurfacing</t>
  </si>
  <si>
    <t>Wisconsin - 2009387 - SIREN - SPOONER - VIOLA LAKE TO EAST COUNTY LINE - System Preservation, Resurfacing</t>
  </si>
  <si>
    <t>Wisconsin - 2009388 - MENOMONIE - WHEELER ROAD - CTH D TO STH 170 - System Preservation, Restoration &amp; Rehabilitation</t>
  </si>
  <si>
    <t>Wisconsin - 2009389 - NEW RICHMOND - BLOOMER - WEST COUNTY LINE TO CTH O - System Preservation, Resurfacing</t>
  </si>
  <si>
    <t>Wisconsin - 2009390 - V ROCKDALE  CTH B - KOSHKONONG CREEK: B-13-0612 - Reconstruction, No Added Capacity</t>
  </si>
  <si>
    <t>Wisconsin - 2009391 - CTH J - STH 81 ROAD - (FEVER RIVER BRIDGE &amp; APPROACHES) - Bridge Replacement, No Added Capacity</t>
  </si>
  <si>
    <t>Wisconsin - 2009392 - RUSH CREEK ROAD BRIDGE &amp; APPROACHES - TOWN OF FREEMAN - Reconstruction, No Added Capacity</t>
  </si>
  <si>
    <t>Wisconsin - 2009393 - CTH G  CTH Y - STH 33 ROAD - (BARABOO RIVER BRIDGE &amp; APPRS) - Bridge Replacement, No Added Capacity</t>
  </si>
  <si>
    <t>Wisconsin - 2009394 - Valentine Road - Bridge over Oconomowoc River - Bridge Rehabilitation, Added Capacity</t>
  </si>
  <si>
    <t>Wisconsin - 2009395 - CTH W - Bridge over E Br of Rock River - Bridge Replacement, No Added Capacity</t>
  </si>
  <si>
    <t>Wisconsin - 2009396 - NEWTON ROAD BRIDGE &amp; APPROACHES - TOWN OF NEWTON  POINT CREEK - Reconstruction, No Added Capacity</t>
  </si>
  <si>
    <t>Wisconsin - 2009397 - VALLEY DRIVE BRIDGE &amp; APPROACHES - TOWN OF MANITOWOC RAPIDS  SILVER CK - Reconstruction, No Added Capacity</t>
  </si>
  <si>
    <t>Wisconsin - 2009398 - SOUTH CLEVELAND ROAD BRIDGE &amp; APPR. - TOWN OF MEEME  MEEME RIVER - Reconstruction, No Added Capacity</t>
  </si>
  <si>
    <t>Wisconsin - 2009399 - COUNTY LINE RD BRIDGE &amp; APPROACHES - TOWN OF MEEME  PIGEON RIVER - Reconstruction, No Added Capacity</t>
  </si>
  <si>
    <t>Wisconsin - 2009400 - YOUTH CAMP ROAD BRIDGE &amp; APPROACHES - TOWN OF AUBURN  BR. MILWAUKEE RIVER - Bridge Replacement, No Added Capacity</t>
  </si>
  <si>
    <t>Wisconsin - 2009401 - MONTREAL RIVER BRIDGE &amp; APPROACHES - POPLAR STREET  CITY OF HURLEY - Bridge Replacement, No Added Capacity</t>
  </si>
  <si>
    <t>Wisconsin - 2009402 - CTH OO TO CTH E - BRUCE VALLEY CR BR &amp; APPR/B610400 - Bridge Replacement, No Added Capacity</t>
  </si>
  <si>
    <t>Wisconsin - 2009403 - YELLOW RIVER BRIDGE - 18TH AVENUE/TOWN OF BARRON - Bridge Replacement, No Added Capacity</t>
  </si>
  <si>
    <t>Wisconsin - 2009404 - T CLOVERLAND  MCNEIL'S LANDING ROAD - BRULE RIVER BRIDGE &amp; APP  B-16-121 - Bridge Replacement, No Added Capacity</t>
  </si>
  <si>
    <t>Wisconsin - 2009405 - T OAKLAND  RICE FARM ROAD - LITTLE AMNICON RIVER BRIDGE &amp; APPR - Bridge Replacement, No Added Capacity</t>
  </si>
  <si>
    <t>Wisconsin - 2009406 - ALLMAN STREET  CITY OF MEDFORD - BLACK RIVER BR &amp; APP:B-60-00119 - Bridge Replacement, No Added Capacity</t>
  </si>
  <si>
    <t>Wisconsin - 2009407 - KETTLE RD TOWN OF WILTON - BRCH SLEIGHTON CR BR &amp; APP/B410261 - Reconstruction, No Added Capacity</t>
  </si>
  <si>
    <t>Wisconsin - 2009408 - USH 51 - CTH D - LITTLE PINE CRK BRIDGE  T SKANAWAN - Bridge Replacement, No Added Capacity</t>
  </si>
  <si>
    <t>Wisconsin - 2009409 - MEDFORD - GOODRICH - STH 13 TO EAST COUNTY LINE - System Preservation, Resurfacing</t>
  </si>
  <si>
    <t>Wisconsin - 2009411 - WINCHESTER - NEW LONDON - CTH W - KANAMAN ROAD - System Preservation, Resurfacing</t>
  </si>
  <si>
    <t>Wisconsin - 2009412 - AUGUSTA - FAIRCHILD ROAD - CTH M SOUTH - USH 10 - System Preservation, Resurfacing</t>
  </si>
  <si>
    <t>Wisconsin - 2009486 - MADISON - JANESVILLE ROAD - (DROTNING ROAD BRIDGES) - Bridge Rehabilitation, No Added Capacity</t>
  </si>
  <si>
    <t>Wisconsin - 2009487 - MADISON - JANESVILLE ROAD - (CTH W BRIDGES) - Bridge Rehabilitation, No Added Capacity</t>
  </si>
  <si>
    <t>Wisconsin - 2009488 - MADISON - JANESVILLE ROAD - (CTH B BRIDGES) - Bridge Rehabilitation, No Added Capacity</t>
  </si>
  <si>
    <t>Wisconsin - 2009489 - CTH A JANESVILLE-CTH M ROAD - (BR BLACKHAWK CREEK BR &amp; APPS) - Bridge Replacement, No Added Capacity</t>
  </si>
  <si>
    <t>Wisconsin - 2009490 - CTH N EDGERTON- STOUGHTON - YAHARA RIVER BRIDGE &amp; APPROACHES - Bridge Replacement, No Added Capacity</t>
  </si>
  <si>
    <t>Wisconsin - 2009491 - CTH I CTH A -CTH H ROAD - GAULT HOLLOW CR BRIDGE (P-52-0941) - Bridge Replacement, No Added Capacity</t>
  </si>
  <si>
    <t>Wisconsin - 2009492 - CTH PF LA RUE - NORTH FREEDOM RD - (SEELEY CREEK BRIDGE &amp; APPROACHES) - Bridge Replacement, No Added Capacity</t>
  </si>
  <si>
    <t>Wisconsin - 2009493 - RIVER ROAD BRIDGE &amp; APPROACHES - (TOWN OF ARENA) - Bridge Replacement, No Added Capacity</t>
  </si>
  <si>
    <t>Wisconsin - 2009494 - CTH C USH 18 - MILLVILLE RD - (WARNER CREEK BRIDGE &amp; APPROACHES) - Reconstruction, No Added Capacity</t>
  </si>
  <si>
    <t>Wisconsin - 2009495 - OAK AVENUE (ONALASKA &amp; LACROSSE) - OAK FOREST DRIVE - ENTERPRISE AVENUE - Reconstruction, No Added Capacity</t>
  </si>
  <si>
    <t>Wisconsin - 2009496 - STARKWEATHER CREEK BIKE/PED PATH - COMMERCIAL AVENUE-ABERG AVENUE - Facilities for Pedestrians and Bicycles</t>
  </si>
  <si>
    <t>Wisconsin - 2009497 - BEAVER DAM - RANDOLPH - GLEN DRIVE-STH 73 - Reconstruction, No Added Capacity</t>
  </si>
  <si>
    <t>Wisconsin - 2009498 - LA CROSSE-WEST SALEM/MONEGAN O'HEAD - .32 M N OF LAX ST/LOSEY BLVD INTERS - System Preservation, Resurfacing</t>
  </si>
  <si>
    <t>Wisconsin - 2009499 - USH 12 - STH 67 TO STH 50 - System Preservation, Restoration &amp; Rehabilitation</t>
  </si>
  <si>
    <t>Wisconsin - 2009500 - ROCK FREEWAY - USH 12 TO STH 83 - Bridge Rehabilitation, No Added Capacity</t>
  </si>
  <si>
    <t>Wisconsin - 2009501 - STH 26 - BREEZEWOOD LANE - STH 21 - USH 45 - Reconstruction, No Added Capacity</t>
  </si>
  <si>
    <t>Wisconsin - 2009502 - STH 26 - BREEZEWOOD LANE - STH 21 - USH 45 - New Construction Roadway</t>
  </si>
  <si>
    <t>Wisconsin - 2009503 - STH 26 - BREEZEWOOD LANE - STH 21 - USH 45 - New Construction Roadway</t>
  </si>
  <si>
    <t>Wisconsin - 2009504 - TWO RIVERS - MISHICOT - CTH VV - CTH B - System Preservation, Resurfacing</t>
  </si>
  <si>
    <t>Wisconsin - 2009505 - MISHICOT - IH 43 - CTH B - IH 43 - System Preservation, Resurfacing</t>
  </si>
  <si>
    <t>Wisconsin - 2009506 - MICHIGAN STREET - 1ST AVENUE - 4TH AVENUE - Reconstruction, No Added Capacity</t>
  </si>
  <si>
    <t>Wisconsin - 2009507 - LAKE MARIA ROAD BRIDGE &amp; APPR. - TOWN OF ALTO  ROCK RIVER - Reconstruction, No Added Capacity</t>
  </si>
  <si>
    <t>Wisconsin - 2009508 - OAK GROVE ROAD BRIDGE &amp; APPROACHES - TOWN OF ALTO  BR. ROCK RIVER - Bridge Replacement, No Added Capacity</t>
  </si>
  <si>
    <t>Wisconsin - 2009509 - STEVENS POINT - WAUSAU - STH 34 - MAPLE RIDGE ROAD - Reconstruction, No Added Capacity</t>
  </si>
  <si>
    <t>Wisconsin - 2009510 - STEVENS POINT - WAUSAU - MAPLE RIDGE ROAD - BUSINESS 51 - Reconstruction, No Added Capacity</t>
  </si>
  <si>
    <t>Wisconsin - 2009511 - PITTSVILLE - NEILLSVILLE - STH 13 - CLARK CO LINE - System Preservation, Resurfacing</t>
  </si>
  <si>
    <t>Wisconsin - 2009512 - EAGLE RIVER - LAND O LAKES - CHAIN O LAKES RD TO CTH K (WEST) - System Preservation, Resurfacing</t>
  </si>
  <si>
    <t>Wisconsin - 2009513 - CTH H - CTH S - STONEY CREEK CROSSING - Bridge Replacement, No Added Capacity</t>
  </si>
  <si>
    <t>Wisconsin - 2009514 - ODANAH - SAXON - GOVERNMENT RD - EAST COUNTY LINE - System Preservation, Restoration &amp; Rehabilitation</t>
  </si>
  <si>
    <t>Wisconsin - 2009515 - ST CROIX FALLS - TURTLE LAKE - INTERSTATE PARK BRIDGE B-48-0004 - Bridge Rehabilitation, No Added Capacity</t>
  </si>
  <si>
    <t>Wisconsin - 2009516 - CTH J - STH 35 - PINE CREEK BR &amp; APPR/B610006 - Bridge Replacement, No Added Capacity</t>
  </si>
  <si>
    <t>Wisconsin - 2009517 - HIXTON - BLACK RIVER FALLS - 8TH STREET - CTH F - Reconstruction, No Added Capacity</t>
  </si>
  <si>
    <t>Wisconsin - 2009518 - GHOST LAKE - CLAM LAKE - HOLLYWOOD ROAD TO DAY DAM ROAD - System Preservation, Resurfacing</t>
  </si>
  <si>
    <t>Wisconsin - 2009519 - DONALD - HANNIBAL ROAD - BRANCH FISHER RIV BRG&amp;APP B-60-0121 - Bridge Replacement, No Added Capacity</t>
  </si>
  <si>
    <t>Wisconsin - 2009520 - CTH C (MARTIN STREET) - STATELINE ROAD - PLEASANT STREET - Reconstruction, No Added Capacity</t>
  </si>
  <si>
    <t>Wisconsin - 2009521 - EAGLE RIVER - LAND O LAKES - CTH K (WEST) TO MI STATE LINE - System Preservation, Resurfacing</t>
  </si>
  <si>
    <t>Wisconsin - 2009522 - N-S FREEWAY  CTH G INTERCHANGE - SIGN BRIDGES - Reconstruction, Added Capacity</t>
  </si>
  <si>
    <t>Wisconsin - 2009523 - N-S FREEWAY  CTH C INTERCHANGE - FENCING - Reconstruction, Added Capacity</t>
  </si>
  <si>
    <t>Wisconsin - 2009524 - MILWAUKEE - GREEN BAY ROAD - SCL - STH 42 - Bridge Rehabilitation, No Added Capacity</t>
  </si>
  <si>
    <t>Wisconsin - 2009525 - PORT WASHINGTON - MANITOWOC - WILSON LIMA ROAD - STH 42 - System Preservation, Resurfacing</t>
  </si>
  <si>
    <t>Wisconsin - 2009530 - MADISON - MILWAUKEE ROAD - (BADGER INTERCHANGE - CTH N) - Bridge Replacement, No Added Capacity</t>
  </si>
  <si>
    <t>Wisconsin - 2009531 - KEWASKUM - EDEN - STH 28 (WEST) - NORTH COUNTY LINE - System Preservation, Resurfacing</t>
  </si>
  <si>
    <t>Wisconsin - 2009532 - STH 26 - BREEZEWOOD LANE - STH 21 - USH 45 - Reconstruction, Added Capacity</t>
  </si>
  <si>
    <t>Wisconsin - 2009533 - GREEN BAY - SUAMICO - SUAMICO RIVER/RIVERSIDE DR BRIDGES - Bridge Rehabilitation, No Added Capacity</t>
  </si>
  <si>
    <t>Wisconsin - 2009534 - SUAMICO- ABRAMS - LITTLE SUAMICO RIVER BRIDGE - Bridge Rehabilitation, No Added Capacity</t>
  </si>
  <si>
    <t>Wisconsin - 2009535 - USH 10 - DENMARK - MANITOWOC RIVER - CN RAILROAD - System Preservation, Restoration &amp; Rehabilitation</t>
  </si>
  <si>
    <t>Wisconsin - 2009536 - USH 10 - DENMARK - CN RAILROAD - STH 96 - System Preservation, Resurfacing</t>
  </si>
  <si>
    <t>Wisconsin - 2009537 - KEWASKUM - EDEN - SOUTH COUNTY LINE - CTH F (EAST) - System Preservation, Resurfacing</t>
  </si>
  <si>
    <t>Wisconsin - 2009538 - KEWASKUM - EDEN - CTH F (EAST) ECL EDEN - System Preservation, Resurfacing</t>
  </si>
  <si>
    <t>Wisconsin - 2009539 - CTH I - CTH S - GRAND RIVER CROSSING - Bridge Rehabilitation, No Added Capacity</t>
  </si>
  <si>
    <t>Wisconsin - 2009540 - STH 107 - USH 51 - CREEK ROAD - THORNAPPLE ROAD - Reconstruction, No Added Capacity</t>
  </si>
  <si>
    <t>Wisconsin - 2009541 - CTH Q - USH 8 -  - System Preservation, Restoration &amp; Rehabilitation</t>
  </si>
  <si>
    <t>Wisconsin - 2009542 - STH 47 - STRAWBERRY LANE -  - System Preservation, Resurfacing</t>
  </si>
  <si>
    <t>Wisconsin - 2009543 - TOWN OF SHERWOOD BALLARD RD - HAY CREEK BRIDGE &amp; APPROACHES - Bridge Replacement, No Added Capacity</t>
  </si>
  <si>
    <t>Wyoming - 0007035 - DIAM STS/E &amp; L MOTORS/PHS 1 - CONSTRUCT RETAINING WALL - 31</t>
  </si>
  <si>
    <t>Wyoming - 0200028 - BASIN - BURLINGTON - LEVEL/CHIP SEAL - 05</t>
  </si>
  <si>
    <t>Wyoming - 0800010 - LAGR STS/ WYO 151/ 2ND - 7TH AVES - CURB/GUTTER/SIDEWALK/PVMT - 06</t>
  </si>
  <si>
    <t>Wyoming - 0904121 - SUND-SDAK/ALDN INT - MILL/OVLY/CHIP/FOG SL/TWR LGT - 05</t>
  </si>
  <si>
    <t>Wyoming - 1301018 - CASP S0/ WYO 251/ CASP MTN RD - DRAINAGE REPAIRS/MODIFICATIONS - 44</t>
  </si>
  <si>
    <t>Wyoming - 1501007 - CODY SOUTH FORK/ CODY WEST - OVERLAY/CHIP SEAL - 05</t>
  </si>
  <si>
    <t>Wyoming - 1701013 - SHER-BECK/ WYO 331/ BIG GOOSE RD - RIGHT OF WAY FENCE - 44</t>
  </si>
  <si>
    <t>Wyoming - 2302011 - UPTON SOUTH/ JCT 450 NORTH - WIDEN/OVERLAY/3R - 06</t>
  </si>
  <si>
    <t>Wyoming - 6598005 - EVAN ST5/HARRISON/STG1 - ENHANCEMENTS/SIDEWALKS/ADA #1 - 28</t>
  </si>
  <si>
    <t>Wyoming - B045012 - DIST 5 / SEAL BRDG DECKS/ 06 - SEAL BRIDGE DECKS - 14</t>
  </si>
  <si>
    <t>Wyoming - B082008 - DIST 2/VAR LOC I-25 - ASPHALT PATCHING - 05</t>
  </si>
  <si>
    <t>Wyoming - B085011 - GREYBULL - SHELL &amp; CODY-GREYBULL - R/W FENCE - 44</t>
  </si>
  <si>
    <t>Wyoming - B091005 - DIST 1 / CRACK SEAL/09 - CRACK SEAL - 05</t>
  </si>
  <si>
    <t>Wyoming - B091008 - DIST 1 / CONTRACT PATCH/ 09 - CONTRACT PATCHING - 05</t>
  </si>
  <si>
    <t>Wyoming - B095014 - DiST 5 / VAR LOC/ CRACK SEAL/ 09 - CRACK SEAL - 05</t>
  </si>
  <si>
    <t>Wyoming - B151002 - DIST 1 /VAR LOC/ CHIP SEAL - CHIP SEAL 200 MILES - 05</t>
  </si>
  <si>
    <t>Wyoming - B152005 - DIST 2/VAR LOC/ CHIP SEAL - CHIP SEAL - 05</t>
  </si>
  <si>
    <t>Wyoming - I180017 - CHEY INTST SPUR/PED LGTS/RAIL - PED LIGHTS &amp; DECORATIVE RAILING - 28</t>
  </si>
  <si>
    <t>Wyoming - I801176 - I-80 CARTER-LABARGE - MICROSURFACE - 05</t>
  </si>
  <si>
    <t>Wyoming - I801177 - EVANSTON - LYMAN - DOWEL BAR /GRIND - 05</t>
  </si>
  <si>
    <t>Wyoming - I802192 - GREEN RIVER-ROCK SPRINGS - DOWEL BAR/GRIND/NOVA CHIP - 05</t>
  </si>
  <si>
    <t>Wyoming - I803140 - RKSP-WAMS/PT OF RK TO BTTR CRK - MICROSURFACE - 05</t>
  </si>
  <si>
    <t>Wyoming - I804245 - I-80 SINCLAIR/ RAWL-WALC - OVERLAY - 05</t>
  </si>
  <si>
    <t>Wyoming - I804250 - I-80 WALC-LARA - SNOW FENCE REPLACEMENT - 21</t>
  </si>
  <si>
    <t>Wyoming - I902118 - BUFFALO - GILLETTE (69.8 - 76.0) - MILL/LEVEL/OVERLAY - 05</t>
  </si>
  <si>
    <t>Wyoming - I902119 - I-90 BUFFALO - GILLETTE (76 - 84) combine w/ I902118 - MILL/OVERLAY - 05</t>
  </si>
  <si>
    <t>Wyoming - I904130 - MOORCROFT - SUNDANCE - MICROSURFACE - 05</t>
  </si>
  <si>
    <t>Wyoming - N202062 - DISTRICT 5 REST AREAS - ADA UPGRADE/REHABILITATION - 28</t>
  </si>
  <si>
    <t>Wyoming - N203063 - RIVERTON - SHOSHONI - LEVEL/OVERLAY/CHIP SEAL - 05</t>
  </si>
  <si>
    <t>Wyoming - N291036 - CODY-POWELL/CODY NORTHEAST PHASE I - RECONSTRUCTION/5 LANE - 03</t>
  </si>
  <si>
    <t>Wyoming - N303049 - DISTRICT 5 REST AREAS - ADA UPGRADE/REHABILITATION - 28</t>
  </si>
  <si>
    <t>Wyoming - N312013 - CODY-GREY/ DRY CREEK SECTiON - FLATTEN SLOPE/ GUARDRAIL UPGRADE - 21</t>
  </si>
  <si>
    <t>Wyoming - N331025 - DISTRICT 5 REST AREAS - ADA UPGRADE/REHABILITATION - 28</t>
  </si>
  <si>
    <t>Wyoming - N341105 - DISTRICT 5 REST AREAS - ADA UPGRADE/REHABILITATION - 28</t>
  </si>
  <si>
    <t>Wyoming - N345080 - BASIN - GREYBULL / NORTH/GUARDRAIL - GUARDRAIL - 21</t>
  </si>
  <si>
    <t>Wyoming - N345089 - DISTRICT 5 REST AREAS - ADA UPGRADE/REHABILITATION - 28</t>
  </si>
  <si>
    <t>Wyoming - N345095 - BASIN - GREYBULL - LEVEL/OVERLAY/CHIP SEAL - 05</t>
  </si>
  <si>
    <t>Wyoming - N345101 - GREYBULL - BASIN - DEER DELINEATORS - 21</t>
  </si>
  <si>
    <t>Wyoming - N402016 - ORIN JCT-LUSK/MANVILLE - LUSK - 4R/LEVEL/WIDEN/OVERLAY - 04</t>
  </si>
  <si>
    <t>Wyoming - N442066 - UPTON/MAIN STR/WCL-ECL/ENH - ENHANCEMENTS - 31</t>
  </si>
  <si>
    <t>Wyoming - N853084 - CHEY-TORR/ LAGR JCT/ HAWK/ OVERLAY - RESTORATION &amp; REHABILITATION - 06</t>
  </si>
  <si>
    <t>Wyoming - P112021 - DIAM STS/E &amp; L MOTORS/PHS 2 - CONSTRUCT RETAINING WALL - 31</t>
  </si>
  <si>
    <t>Wyoming - P142041 - DISTRICT 5 REST AREAS - ADA UPGRADE/REHABILITATION - 28</t>
  </si>
  <si>
    <t>Wyoming - P182029 - CRESTON JCT-BAGGS - DEER UNDERPASS - 08</t>
  </si>
  <si>
    <t>Wyoming - P341108 - CASPER STS - 1ST STREET REHAB - REHABILITATION - 06</t>
  </si>
  <si>
    <t>Wyoming - P501001 - EVANSTON - UTAH STATE LINE - LEVEL AND OVERLAY - 05</t>
  </si>
  <si>
    <t>Wyoming - P511018 - EVAN STS/HARRISON/STG2 - ENHANCEMENTS/SIDEWALKS/ADA #2 - 28</t>
  </si>
  <si>
    <t>Wyoming - P561028 - CHEYENNE/LINCOLNWAY/180-WESTLAND - RECONSTRUCTION (CONCRETE) - 04</t>
  </si>
  <si>
    <t>Wyoming - TL09003 - NA CO/CASPER/BEVERLY ST - UNDERPASS - 28</t>
  </si>
  <si>
    <t>Wyoming - TL09008 - FR CO/LAND/WELCOME CENTER - WELCOME CENTER - 28</t>
  </si>
  <si>
    <t xml:space="preserve">Puerto Rico - 0002040 - Bridge Replacement Num. 763, PR-2, km. 127.4 - Bridge Replacement Num. 763, PR-2, km. 127.4 - Replacement of bridge 763 was recommended due to its structurally deficient condition rating designation  to the bridge deck and superstructure. Also noticeable cracks have been reported on substructure elements.   </t>
  </si>
  <si>
    <t xml:space="preserve">Puerto Rico - 0002049 - "La Constitución" Bridge Num. 690 Rehabilitation, PR-2, Kennedy Espressway - "La Constitución" Bridge Num. 690 Rehabilitation, PR-2, Kennedy Espressway - Rehabilitation of bridge joints, decks and beam bearings are necessary to maintain an appropriate roughness to the traffic mobility.  Also the works to be performed include upgrade on roadside safety, traffic and pedestrian railing.  </t>
  </si>
  <si>
    <t xml:space="preserve">Puerto Rico - 0002051 - Convertion to Expressway PR-2 Ponce, Interchange with Punto Oro - Convertion to Expressway PR-2 Ponce, Interchange with Punto Oro - Grade Separation Interchange that will allow the programmed Conversion to Expressway of highway PR-2.  </t>
  </si>
  <si>
    <t>Puerto Rico - 0102012 - Mayaguez West By-Pass - Mayaguez West By-Pass - Construction of the Mayaguez West By-Pass, by widening highway PR-64 from PR-2 to El Maní, at Sabanetas and Algarrobos Wards</t>
  </si>
  <si>
    <t>Puerto Rico - 9999087 -  Pavement Rehabilitation and Minor Repairs North Region -  Pavement Rehabilitation and Minor Repairs North Region - Pavement Rehabilitation within the North Regional, which consists of cold milling, pavement resurfacing and reseating of manholes, guard rail and sings installation, pavement marking and minor reconstructions including reshaping of shoulders, ditches, sid</t>
  </si>
  <si>
    <t>Puerto Rico - 9999088 -  Pavement Rehabilitation and Minor Repairs South Region -  Pavement Rehabilitation and Minor Repairs South Region - Pavement Rehabilitation within the South Regional, which consists of cold milling and pavement resurfacing, reseating of manholes, guard rail and sings installation, pavement marking and minor reconstructions including reshaping of shoulders, ditches, sid</t>
  </si>
  <si>
    <t>Puerto Rico - 9999089 -  Pavement Rehabilitation and Minor Repairs East Region -  Pavement Rehabilitation and Minor Repairs East Region - Pavement Rehabilitation within the East Regional, which consists of cold milling and pavement resurfacing, reseating of manholes, guard rail and sings installation, pavement marking and minor reconstructions including reshaping of shoulders, ditches, side</t>
  </si>
  <si>
    <t>Puerto Rico - 9999090 -  Pavement Rehabilitation and Minor Repairs West Region -  Pavement Rehabilitation and Minor Repairs West Region - Pavement Rehabilitation within the West Regional, which consists of cold milling and pavement resurfacing and reseating of manholes, guard rail and sings installation, pavement marking and minor reconstructions including reshaping of shoulders, ditches, s</t>
  </si>
  <si>
    <t xml:space="preserve">Puerto Rico - 9999091 -  Pavement Rehabilitation and Minor Repairs Metro Region -  Pavement Rehabilitation and Minor Repairs Metro Region - Pavement Rehabilitation within the Metro Regional, which consists of cold milling and pavement resurfacing and reseating of manholes, guard rail and sings installation, pavement marking and minor reconstructions including reshaping of shoulders, ditches, </t>
  </si>
  <si>
    <t>Virgin Islands -  - Red Hook Sidewalk &amp; Safety Improvements - Construct 901 Sq.Yd; 6,488 LF of pavement markings; .35 mi. of pavement restoration - Sidewalk reconstruction</t>
  </si>
  <si>
    <t>Virgin Islands -  - Route 104 - Phase II - Resurface/reconstruct 2.83 mi. of roadway; 60,800 LF of pavement markings; 2,115 LF of guardrail; 1,571 Sq.Yd. of Paved waterway - 3R-Preventative Maintenace/Resurfacing</t>
  </si>
  <si>
    <t>Virgin Islands -  - Queen Mary Highway - Resurface/reconstruct 4.5 mi. of roadway; 52,000 LF of pavement markings - 3R-Preventative Maintenace/Resurfacing</t>
  </si>
  <si>
    <t>Virgin Islands -  - Roadside Safety Improvements - Installation of guardrails, signage, pavement markings, signalization - Roadside Safety Improvements</t>
  </si>
  <si>
    <t>Virgin Islands - 0030035 - Long Bay Improvements - Resurface/reconstruct 0.20 mi. of roadway; 5,000 LF of pavement markings, utility relocation, drainage improvements - 4R-Roadway widening-Additional Capacity</t>
  </si>
  <si>
    <t>Western Federal Lands - 1517020701027 - Denali Park Road, MP 80-84  - Reconstruct a portion of the Denali  Park tour route.  Project is located at Denali National Park. - RECONSTRUCTION</t>
  </si>
  <si>
    <t>Western Federal Lands - 1517160600005 - Salmon River Road Connection  - Provide for connection between two newly reconstructed segments of road along the Salmon River Road corridor.  Project is located near Riggins, ID. - RECONSTRUCTION</t>
  </si>
  <si>
    <t>Western Federal Lands - 1517160880001 - Yankee Fork Road  - Repair the failing pavement structure and provide minor drainage improvements.  Project is located near Stanley, ID. - RECONSTRUCTION</t>
  </si>
  <si>
    <t>Western Federal Lands - 1517300900001 - East Fork Otter Creek Road  - Recondition and provide structural stability of a gravel surfaced road.  Project is located nead Broadus, MT. - REHABILITATION</t>
  </si>
  <si>
    <t>Western Federal Lands - 1517302601023 - Going-to-the-Sun-Road,  Big Bend - Reconstruct a portion of the Going to the Sun Road in Glacier National Park. - RECONSTRUCTION</t>
  </si>
  <si>
    <t>Western Federal Lands - 1517410470001 - North Umpqua Highway  - Recondition and Repave the failing pavement surfaced roadway.  The project is located near Gold Beach, OR. - REHABILITATION</t>
  </si>
  <si>
    <t>Western Federal Lands - 1517413001004 - Entrance Road and Parking Pavement - Provide a pervious surface treatment to the entrance road and parking area.  The project is located near Tualiton, OR. - REHABILITATION</t>
  </si>
  <si>
    <t>Western Federal Lands - 1517532080002 - Camp Grisdale Road  - Exercise an option to pave the newly constructed road.  The project is located near Aberdeen, WA. - RECONSTRUCTION</t>
  </si>
  <si>
    <t>Washington - A341004 - Prairie Creek Bridge Replacement  - Replace existing 50' two lane bridge with a 60' span.  The new bridge will have a roadway section of 5 lanes, bike lanes, sidewalks, and illumination.  This is necessary to accommodate the new 5 lane roadway section  - Bridge Replacement, Added Capacity</t>
  </si>
  <si>
    <t>Washington - A381004 - Wawawai Road Overlay - Work will consist of a Hot Mix Asphalt Overlay including striping on Wawawai Road from milepost 13.96 to milepost 19.40. - 4R Maintenance Resurfacing</t>
  </si>
  <si>
    <t>Washington - B012002 - Lee Rd - Phase 1    - Pavement stabilization and overlay existing surfacing with 2" of Hot Mix Asphalt.
 - 4R Maintenance - Restoration &amp; Rehabilitation</t>
  </si>
  <si>
    <t>Washington - B111002 - CRP 596 R170 Landslide Area - Phase I  - Phase 1 of the replacement route for R170 Road consists of constructing the south 1.1 miles.  The project begins 0.2 south of the intersection of R170 Road and Klamath Road to the intersection of Klamath Road and Greenar Road.  - 4R Maintenance - Relocation</t>
  </si>
  <si>
    <t>Washington - B256001 - Sandridge Road Overlay &amp; Signalization Project - Sandridge Road No. 91090 MP 0.99 (SR101) to MP 2.61 (67th Place) will be overlayed with hot mix asphalt.  Signalization will be installed at the intersection of Sandridge Road and Sid Snyder Drive.  - 4R Maintenance Resurfacing</t>
  </si>
  <si>
    <t>Washington - D261001 - Deer Valley Road: MP 7.84 to 9.55 - Deer Valley Road from MP 7.84 to MP 9.55 (Coyote Trail to Gray Road) Reconstruct pavement structure with full depth reclamation and Hot Mix Asphalt paving. - 4R Maintenance - Restoration &amp; Rehabilitation</t>
  </si>
  <si>
    <t>Washington - D281003 - Fisherman Bay Road (MP 0.43 - 2.19) - Install a two lift chip seal (BST) surfacing, and install fencing. - 4R Maintenance Resurfacing</t>
  </si>
  <si>
    <t>Washington - F241005 - Main Street/East Lake Street Overlay - 2" Hot Mix Asphalt Overlay on Main Street (from city limits to the south, north to Lake Street) &amp; East Lake Street (from Main Street east to city limits) Length of project 0.54 miles - 4R Maintenance Resurfacing</t>
  </si>
  <si>
    <t>Washington - L201003 - South Columbus (MP 0.77 to 3.16) - This project will overlay, provide minor safety improvements and improve delineation of a Truck route, rural major collector. - 4R Maintenance Resurfacing</t>
  </si>
  <si>
    <t>Washington - P130002 - Bridge #244 - Road 3-NE East Low Canal - Bridge replacement on Road 3-NE, (Railroad Tracks to O-NE), MP 4.91 to MP 5.03, 160.5 feet long single span, 36.25 feet wide deck, 8 bulb "T" girders.  This bridge spans the East Low irrigation canal. - Bridge Replacement, No Added Capacity</t>
  </si>
  <si>
    <t>Washington - P137001 - L-NE Overlay - Hot Mix Asphalt Overlay, Kittleson to 3-NE, MP 0.00 to MP 2.01, total project length 2.01 miles, 3" thickness. - 4R Maintenance Resurfacing</t>
  </si>
  <si>
    <t>Washington - Q161007 - Center Road Overlay Phase 4 - A 2-mile asphalt overlay on a Rural Major Collector roadway to rehabilitate the surface between mileposts MP 2.3 and MP 4.3. - 4R Maintenance Resurfacing</t>
  </si>
  <si>
    <t>Washington - TBD - Jamestown Community Center-Blyn Rd Trail  (11,000 TE) - Trail building project on old railroad right of way.  Approximately 3,600' of 14' wide trail; 10' paved with 2' wide shoulders on each side. - Facililties for Pedestrians and Bicyclists</t>
  </si>
  <si>
    <t>Washington - TBD - I-5/Eastbound Nalley Valley Viaduct -  - reconstruct the eastbound interchange at I-5 and SR 16. This includes replacing the bridges over Nalley Valley, constructing freeway connections, reconstructing all of the ramp roadways and structures, and prepares for HOV lanes on I-5 and SR 16.  - Reconstruction -Added Capacity</t>
  </si>
  <si>
    <t>Washington - TBD - East Lake Sammamish Parkway-NE Inglewood Hill Road to NE 28th Place - 12-foot, center turn lane or raised median where the left-turn lane is not constructed; one 11 foot general purpose travel lane in each direction; one 5-foot bike lane in each direction; and curbs and gutters on both sides of the roadway.   - Reconstruction, No Added Capacity</t>
  </si>
  <si>
    <t>Washington - TBD - Core 40 Shoulder Widening Program - Blakely Nonmotorized Project - Phase 2 - Shoulder improvements near Blakely Elementary School.  - Facililties for Pedestrians and Bicyclists</t>
  </si>
  <si>
    <t>Washington - TBD - North Creek Trail - Section 1, Stage 2 (Schnitzer) (TE) - The project is located in the North Creek Business Park and will construct a portion of missing trail between NE 195th Street and North Creek Parkway, construct pedestrian signals at two locations and construct a 100-foot pedestrian bridge. - Facilities for Pedestrians and Bicycles</t>
  </si>
  <si>
    <t>Washington - TBD - Beards Hollow Overlook - Design and construct beach/ocean overlook at Beards Hollow on SR Loop 100 - Scenic or Historic Highway Programs</t>
  </si>
  <si>
    <t>Washington - TBD - North Creek Trail - Section 2, Stage 2 (Canyon Park) (TE) - The proposed project will construct a pedestrian bridge (approximately 100 foot long) over North Creek north of 228th Street SE, construct approximately 4,000 liner feet of new and existing 10-12 foot asphalt paved path. - Facilities for Pedestrians and Bicycles</t>
  </si>
  <si>
    <t>Washington - TBD - SR 501/Ridgefield Interchange - Rebuild Interchange -  Stage 1 will construct a new, wider bridge across I-5 and reconstruct the I-5 on and off ramps. Stage 2 will construct improvements to connecting roads and adjacent intersections at 56th and 65th Avenues. - Reconstruction -Added Capacity</t>
  </si>
  <si>
    <t>Washington - TBD - Wilbur Walkway to Sports Complex - Pedestrian bridge over Goose Creek and pathway, adjacent to US 2 from vicinity MP 221.93 to MP 222.29.  Funding to supplement existing WSDOT project shortfall. - Facililties for Pedestrians and Bicyclists</t>
  </si>
  <si>
    <t>Washington - TBD - County Wide Pavement Preservation - Chip seal, thin lift asphalt, BST, crack seal, stripe, sign-Linville Gulch, Mountain, Tatman Mtn, Peola, Dutch Flat, Iron Springs, Meadow Cr, Lower Deadman, Ben Day Gulch, Gould City-Mayview, Kirby-Mayview, N. Deadman, Ledgerwood Spur, Sweeney Gulch. - 4R Maintenance Resurfacing</t>
  </si>
  <si>
    <t>Department of Transportation - FHWA</t>
  </si>
</sst>
</file>

<file path=xl/styles.xml><?xml version="1.0" encoding="utf-8"?>
<styleSheet xmlns="http://schemas.openxmlformats.org/spreadsheetml/2006/main">
  <numFmts count="3">
    <numFmt numFmtId="6" formatCode="&quot;$&quot;#,##0_);[Red]\(&quot;$&quot;#,##0\)"/>
    <numFmt numFmtId="164" formatCode="mm/dd/yyyy"/>
    <numFmt numFmtId="165" formatCode="dd\-mmm\-yy"/>
  </numFmts>
  <fonts count="17">
    <font>
      <sz val="11"/>
      <color theme="1"/>
      <name val="Calibri"/>
      <family val="2"/>
      <scheme val="minor"/>
    </font>
    <font>
      <sz val="11"/>
      <color indexed="8"/>
      <name val="Calibri"/>
      <family val="2"/>
    </font>
    <font>
      <b/>
      <i/>
      <sz val="16"/>
      <color indexed="9"/>
      <name val="Calibri"/>
      <family val="2"/>
    </font>
    <font>
      <sz val="8"/>
      <name val="Calibri"/>
      <family val="2"/>
    </font>
    <font>
      <sz val="11"/>
      <name val="Calibri"/>
      <family val="2"/>
    </font>
    <font>
      <sz val="12"/>
      <color indexed="8"/>
      <name val="Calibri"/>
      <family val="2"/>
    </font>
    <font>
      <b/>
      <sz val="12"/>
      <color indexed="8"/>
      <name val="Calibri"/>
      <family val="2"/>
    </font>
    <font>
      <i/>
      <sz val="12"/>
      <color indexed="8"/>
      <name val="Calibri"/>
      <family val="2"/>
    </font>
    <font>
      <i/>
      <sz val="11"/>
      <color indexed="8"/>
      <name val="Calibri"/>
      <family val="2"/>
    </font>
    <font>
      <b/>
      <i/>
      <sz val="12"/>
      <color indexed="8"/>
      <name val="Calibri"/>
      <family val="2"/>
    </font>
    <font>
      <i/>
      <sz val="11"/>
      <name val="Calibri"/>
      <family val="2"/>
    </font>
    <font>
      <sz val="10"/>
      <color indexed="9"/>
      <name val="Calibri"/>
      <family val="2"/>
    </font>
    <font>
      <b/>
      <i/>
      <sz val="11"/>
      <name val="Calibri"/>
      <family val="2"/>
    </font>
    <font>
      <i/>
      <sz val="12"/>
      <color indexed="10"/>
      <name val="Calibri"/>
      <family val="2"/>
    </font>
    <font>
      <i/>
      <sz val="12"/>
      <name val="Calibri"/>
      <family val="2"/>
    </font>
    <font>
      <sz val="12"/>
      <color indexed="8"/>
      <name val="Calibri"/>
      <family val="2"/>
    </font>
    <font>
      <i/>
      <sz val="11"/>
      <color indexed="8"/>
      <name val="Calibri"/>
      <family val="2"/>
    </font>
  </fonts>
  <fills count="7">
    <fill>
      <patternFill patternType="none"/>
    </fill>
    <fill>
      <patternFill patternType="gray125"/>
    </fill>
    <fill>
      <patternFill patternType="solid">
        <fgColor indexed="47"/>
        <bgColor indexed="64"/>
      </patternFill>
    </fill>
    <fill>
      <patternFill patternType="solid">
        <fgColor indexed="20"/>
        <bgColor indexed="64"/>
      </patternFill>
    </fill>
    <fill>
      <patternFill patternType="solid">
        <fgColor indexed="9"/>
        <bgColor indexed="64"/>
      </patternFill>
    </fill>
    <fill>
      <patternFill patternType="solid">
        <fgColor indexed="61"/>
        <bgColor indexed="64"/>
      </patternFill>
    </fill>
    <fill>
      <patternFill patternType="solid">
        <fgColor indexed="36"/>
        <bgColor indexed="64"/>
      </patternFill>
    </fill>
  </fills>
  <borders count="16">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96">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NumberFormat="1" applyFill="1" applyBorder="1" applyAlignment="1">
      <alignment vertical="center" wrapText="1"/>
    </xf>
    <xf numFmtId="0" fontId="4" fillId="0" borderId="5" xfId="0" applyFont="1" applyFill="1" applyBorder="1" applyAlignment="1" applyProtection="1">
      <alignment horizontal="left" vertical="top" wrapText="1"/>
      <protection locked="0"/>
    </xf>
    <xf numFmtId="164" fontId="4" fillId="0" borderId="5" xfId="0" applyNumberFormat="1" applyFont="1" applyFill="1" applyBorder="1" applyAlignment="1" applyProtection="1">
      <alignment horizontal="left" vertical="top" wrapText="1"/>
      <protection locked="0"/>
    </xf>
    <xf numFmtId="0" fontId="4" fillId="0" borderId="6" xfId="0" applyFont="1" applyFill="1" applyBorder="1" applyAlignment="1" applyProtection="1">
      <alignment horizontal="left" vertical="top" wrapText="1"/>
      <protection locked="0"/>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6" fontId="0" fillId="0" borderId="4" xfId="0" applyNumberFormat="1" applyBorder="1" applyAlignment="1">
      <alignment horizontal="right" vertical="center"/>
    </xf>
    <xf numFmtId="38" fontId="0" fillId="0" borderId="4" xfId="0" applyNumberFormat="1" applyBorder="1" applyAlignment="1">
      <alignment horizontal="right" vertical="center"/>
    </xf>
    <xf numFmtId="6" fontId="0" fillId="0" borderId="4" xfId="0" applyNumberFormat="1" applyFill="1" applyBorder="1" applyAlignment="1">
      <alignment horizontal="right" vertical="center"/>
    </xf>
    <xf numFmtId="0" fontId="0" fillId="3" borderId="11" xfId="0" applyFill="1" applyBorder="1" applyAlignment="1">
      <alignment horizontal="center"/>
    </xf>
    <xf numFmtId="0" fontId="2" fillId="3" borderId="11" xfId="0" applyFont="1" applyFill="1" applyBorder="1" applyAlignment="1">
      <alignment horizontal="left" vertical="center"/>
    </xf>
    <xf numFmtId="0" fontId="0" fillId="0" borderId="0" xfId="0" applyBorder="1"/>
    <xf numFmtId="0" fontId="6"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4" xfId="0" applyFont="1" applyFill="1" applyBorder="1" applyAlignment="1">
      <alignment vertical="center" wrapText="1"/>
    </xf>
    <xf numFmtId="6" fontId="8" fillId="0" borderId="4" xfId="0" applyNumberFormat="1" applyFont="1" applyFill="1" applyBorder="1" applyAlignment="1">
      <alignment horizontal="right" vertical="center"/>
    </xf>
    <xf numFmtId="38" fontId="8" fillId="0" borderId="4" xfId="0" applyNumberFormat="1" applyFont="1" applyFill="1" applyBorder="1" applyAlignment="1">
      <alignment horizontal="right" vertical="center"/>
    </xf>
    <xf numFmtId="0" fontId="7" fillId="0" borderId="4" xfId="0" applyFont="1" applyFill="1" applyBorder="1" applyAlignment="1" applyProtection="1">
      <alignment vertical="center" wrapText="1"/>
      <protection locked="0"/>
    </xf>
    <xf numFmtId="38" fontId="10" fillId="0" borderId="4" xfId="0" applyNumberFormat="1" applyFont="1" applyFill="1" applyBorder="1" applyAlignment="1">
      <alignment horizontal="center"/>
    </xf>
    <xf numFmtId="0" fontId="7" fillId="4" borderId="4" xfId="0" applyFont="1" applyFill="1" applyBorder="1" applyAlignment="1" applyProtection="1">
      <alignment vertical="center" wrapText="1"/>
      <protection locked="0"/>
    </xf>
    <xf numFmtId="38" fontId="8" fillId="0" borderId="4" xfId="0" applyNumberFormat="1" applyFont="1" applyFill="1" applyBorder="1" applyAlignment="1">
      <alignment horizontal="center" vertical="center"/>
    </xf>
    <xf numFmtId="0" fontId="13" fillId="0" borderId="4" xfId="0" applyFont="1" applyFill="1" applyBorder="1" applyAlignment="1" applyProtection="1">
      <alignment vertical="center" wrapText="1"/>
      <protection locked="0"/>
    </xf>
    <xf numFmtId="0" fontId="7" fillId="0" borderId="4" xfId="0" applyFont="1" applyFill="1" applyBorder="1" applyAlignment="1" applyProtection="1">
      <alignment horizontal="center" vertical="center" wrapText="1"/>
      <protection locked="0"/>
    </xf>
    <xf numFmtId="0" fontId="8" fillId="0" borderId="12" xfId="0" applyFont="1" applyFill="1" applyBorder="1" applyAlignment="1">
      <alignment vertical="center" wrapText="1"/>
    </xf>
    <xf numFmtId="0" fontId="12" fillId="0" borderId="0" xfId="0" applyFont="1" applyFill="1"/>
    <xf numFmtId="6" fontId="8" fillId="0" borderId="12" xfId="0" applyNumberFormat="1" applyFont="1" applyFill="1" applyBorder="1" applyAlignment="1">
      <alignment horizontal="right" vertical="center"/>
    </xf>
    <xf numFmtId="38" fontId="8" fillId="0" borderId="12" xfId="0" applyNumberFormat="1" applyFont="1" applyFill="1" applyBorder="1" applyAlignment="1">
      <alignment horizontal="center" vertical="center"/>
    </xf>
    <xf numFmtId="0" fontId="0" fillId="3" borderId="1" xfId="0" applyFill="1" applyBorder="1" applyAlignment="1">
      <alignment horizontal="center"/>
    </xf>
    <xf numFmtId="0" fontId="8" fillId="0" borderId="12" xfId="0" applyNumberFormat="1"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xf>
    <xf numFmtId="0" fontId="1" fillId="2" borderId="7" xfId="0" applyFont="1" applyFill="1" applyBorder="1" applyAlignment="1">
      <alignment horizontal="center"/>
    </xf>
    <xf numFmtId="0" fontId="5" fillId="2" borderId="1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5" fillId="2" borderId="13" xfId="0" applyFont="1" applyFill="1" applyBorder="1" applyAlignment="1">
      <alignment horizontal="center" vertical="center"/>
    </xf>
    <xf numFmtId="38" fontId="15" fillId="2" borderId="12" xfId="0" applyNumberFormat="1" applyFont="1" applyFill="1" applyBorder="1" applyAlignment="1">
      <alignment horizontal="center" vertical="center"/>
    </xf>
    <xf numFmtId="38" fontId="7" fillId="2" borderId="12" xfId="0" applyNumberFormat="1" applyFont="1" applyFill="1" applyBorder="1" applyAlignment="1">
      <alignment horizontal="center" vertical="center"/>
    </xf>
    <xf numFmtId="0" fontId="5" fillId="2" borderId="14" xfId="0" applyFont="1" applyFill="1" applyBorder="1" applyAlignment="1">
      <alignment horizontal="right" vertical="top" wrapText="1"/>
    </xf>
    <xf numFmtId="0" fontId="5" fillId="2" borderId="3" xfId="0" applyFont="1" applyFill="1" applyBorder="1" applyAlignment="1">
      <alignment horizontal="right" vertical="top" wrapText="1"/>
    </xf>
    <xf numFmtId="0" fontId="5" fillId="2" borderId="4" xfId="0" applyFont="1" applyFill="1" applyBorder="1" applyAlignment="1">
      <alignment horizontal="center" vertical="top" wrapText="1"/>
    </xf>
    <xf numFmtId="0" fontId="15" fillId="2" borderId="6" xfId="0" applyFont="1" applyFill="1" applyBorder="1" applyAlignment="1">
      <alignment horizontal="center"/>
    </xf>
    <xf numFmtId="0" fontId="15" fillId="0" borderId="0" xfId="0" applyFont="1" applyAlignment="1">
      <alignment horizontal="center"/>
    </xf>
    <xf numFmtId="0" fontId="15" fillId="2" borderId="0" xfId="0" applyFont="1" applyFill="1" applyAlignment="1">
      <alignment horizontal="center"/>
    </xf>
    <xf numFmtId="0" fontId="1" fillId="2" borderId="5" xfId="0" applyFont="1" applyFill="1" applyBorder="1" applyAlignment="1">
      <alignment horizontal="right" vertical="center"/>
    </xf>
    <xf numFmtId="0" fontId="1" fillId="2" borderId="13" xfId="0" applyFont="1" applyFill="1" applyBorder="1" applyAlignment="1">
      <alignment horizontal="center" vertical="center"/>
    </xf>
    <xf numFmtId="0" fontId="14" fillId="2" borderId="12" xfId="0" applyFont="1" applyFill="1" applyBorder="1" applyAlignment="1">
      <alignment horizontal="center" vertical="center"/>
    </xf>
    <xf numFmtId="38" fontId="5" fillId="2" borderId="6"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5" xfId="0" applyBorder="1" applyAlignment="1">
      <alignment wrapText="1"/>
    </xf>
    <xf numFmtId="165" fontId="0" fillId="0" borderId="4" xfId="0" applyNumberFormat="1" applyBorder="1"/>
    <xf numFmtId="0" fontId="0" fillId="0" borderId="5" xfId="0" applyBorder="1"/>
    <xf numFmtId="0" fontId="0" fillId="0" borderId="4" xfId="0" applyBorder="1"/>
    <xf numFmtId="0" fontId="5" fillId="2" borderId="5"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3" borderId="6" xfId="0" applyFont="1" applyFill="1" applyBorder="1" applyAlignment="1">
      <alignment horizontal="center" vertical="top" wrapText="1"/>
    </xf>
    <xf numFmtId="0" fontId="15" fillId="5" borderId="5" xfId="0" applyFont="1" applyFill="1" applyBorder="1" applyAlignment="1">
      <alignment horizontal="center"/>
    </xf>
    <xf numFmtId="0" fontId="2" fillId="6" borderId="2" xfId="0" applyFont="1" applyFill="1" applyBorder="1" applyAlignment="1">
      <alignment horizontal="left" vertical="center"/>
    </xf>
    <xf numFmtId="0" fontId="2" fillId="6" borderId="4" xfId="0" applyFont="1" applyFill="1" applyBorder="1" applyAlignment="1">
      <alignment horizontal="left" vertical="center"/>
    </xf>
    <xf numFmtId="0" fontId="5" fillId="2" borderId="13"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5" xfId="0" applyFont="1" applyBorder="1" applyAlignment="1">
      <alignment horizontal="center" vertical="center"/>
    </xf>
    <xf numFmtId="0" fontId="15" fillId="0" borderId="12" xfId="0" applyFont="1" applyBorder="1" applyAlignment="1">
      <alignment horizontal="center" vertical="center"/>
    </xf>
    <xf numFmtId="0" fontId="7" fillId="2" borderId="7" xfId="0" applyNumberFormat="1"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15" fillId="2" borderId="15"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2" fillId="3" borderId="11" xfId="0" applyFont="1" applyFill="1" applyBorder="1" applyAlignment="1">
      <alignment horizontal="left" vertical="center"/>
    </xf>
    <xf numFmtId="0" fontId="5" fillId="2" borderId="13"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341"/>
  <sheetViews>
    <sheetView showZeros="0" tabSelected="1" topLeftCell="C1" zoomScale="75" zoomScaleNormal="75" workbookViewId="0">
      <selection activeCell="M10" sqref="M10"/>
    </sheetView>
  </sheetViews>
  <sheetFormatPr defaultRowHeight="15.75"/>
  <cols>
    <col min="1" max="1" width="5.85546875" style="59" bestFit="1" customWidth="1"/>
    <col min="2" max="2" width="44.85546875" customWidth="1"/>
    <col min="3" max="3" width="44.42578125" customWidth="1"/>
    <col min="4" max="4" width="20.42578125" customWidth="1"/>
    <col min="5" max="5" width="16.7109375" customWidth="1"/>
    <col min="6" max="6" width="23.28515625" customWidth="1"/>
    <col min="7" max="7" width="25.42578125" customWidth="1"/>
    <col min="8" max="8" width="22.85546875" customWidth="1"/>
    <col min="9" max="9" width="18.42578125" customWidth="1"/>
    <col min="10" max="10" width="19.85546875" customWidth="1"/>
    <col min="11" max="11" width="16.28515625" customWidth="1"/>
    <col min="12" max="12" width="18" customWidth="1"/>
  </cols>
  <sheetData>
    <row r="1" spans="1:12" ht="21">
      <c r="A1" s="71"/>
      <c r="B1" s="73" t="s">
        <v>213</v>
      </c>
      <c r="C1" s="74"/>
      <c r="D1" s="74"/>
      <c r="E1" s="74"/>
      <c r="F1" s="74"/>
      <c r="G1" s="74"/>
      <c r="H1" s="74"/>
      <c r="I1" s="74"/>
      <c r="J1" s="74"/>
      <c r="K1" s="74"/>
      <c r="L1" s="74"/>
    </row>
    <row r="2" spans="1:12" ht="15" customHeight="1">
      <c r="A2" s="69"/>
      <c r="B2" s="54" t="s">
        <v>207</v>
      </c>
      <c r="C2" s="8" t="s">
        <v>3987</v>
      </c>
      <c r="D2" s="11"/>
      <c r="E2" s="1"/>
      <c r="F2" s="1"/>
      <c r="G2" s="1"/>
      <c r="H2" s="1"/>
      <c r="I2" s="1"/>
      <c r="J2" s="1"/>
      <c r="K2" s="1"/>
      <c r="L2" s="2"/>
    </row>
    <row r="3" spans="1:12" ht="15" customHeight="1">
      <c r="A3" s="70"/>
      <c r="B3" s="55" t="s">
        <v>187</v>
      </c>
      <c r="C3" s="9">
        <v>39933</v>
      </c>
      <c r="D3" s="12"/>
      <c r="E3" s="3"/>
      <c r="F3" s="3"/>
      <c r="G3" s="3"/>
      <c r="H3" s="3"/>
      <c r="I3" s="3"/>
      <c r="J3" s="3"/>
      <c r="K3" s="3"/>
      <c r="L3" s="4"/>
    </row>
    <row r="4" spans="1:12" ht="15" customHeight="1">
      <c r="A4" s="69"/>
      <c r="B4" s="54" t="s">
        <v>182</v>
      </c>
      <c r="C4" s="10" t="s">
        <v>3754</v>
      </c>
      <c r="D4" s="12"/>
      <c r="E4" s="3"/>
      <c r="F4" s="3"/>
      <c r="G4" s="3"/>
      <c r="H4" s="3"/>
      <c r="I4" s="3"/>
      <c r="J4" s="3"/>
      <c r="K4" s="3"/>
      <c r="L4" s="4"/>
    </row>
    <row r="5" spans="1:12" ht="15" customHeight="1">
      <c r="A5" s="69"/>
      <c r="B5" s="54" t="s">
        <v>191</v>
      </c>
      <c r="C5" t="s">
        <v>3755</v>
      </c>
      <c r="D5" s="13"/>
      <c r="E5" s="14"/>
      <c r="F5" s="14"/>
      <c r="G5" s="14"/>
      <c r="H5" s="14"/>
      <c r="I5" s="14"/>
      <c r="J5" s="14"/>
      <c r="K5" s="14"/>
      <c r="L5" s="15"/>
    </row>
    <row r="6" spans="1:12" ht="89.25" customHeight="1">
      <c r="A6" s="75" t="s">
        <v>183</v>
      </c>
      <c r="B6" s="75" t="s">
        <v>190</v>
      </c>
      <c r="C6" s="75" t="s">
        <v>184</v>
      </c>
      <c r="D6" s="75" t="s">
        <v>203</v>
      </c>
      <c r="E6" s="39" t="s">
        <v>206</v>
      </c>
      <c r="F6" s="39" t="s">
        <v>186</v>
      </c>
      <c r="G6" s="39" t="s">
        <v>185</v>
      </c>
      <c r="H6" s="39" t="s">
        <v>188</v>
      </c>
      <c r="I6" s="39" t="s">
        <v>189</v>
      </c>
      <c r="J6" s="50" t="s">
        <v>218</v>
      </c>
      <c r="K6" s="50" t="s">
        <v>198</v>
      </c>
      <c r="L6" s="75" t="s">
        <v>205</v>
      </c>
    </row>
    <row r="7" spans="1:12">
      <c r="A7" s="86"/>
      <c r="B7" s="76"/>
      <c r="C7" s="76"/>
      <c r="D7" s="78"/>
      <c r="E7" s="51" t="s">
        <v>208</v>
      </c>
      <c r="F7" s="51" t="s">
        <v>208</v>
      </c>
      <c r="G7" s="64" t="s">
        <v>211</v>
      </c>
      <c r="H7" s="50" t="s">
        <v>210</v>
      </c>
      <c r="I7" s="50" t="s">
        <v>209</v>
      </c>
      <c r="J7" s="50" t="s">
        <v>195</v>
      </c>
      <c r="K7" s="39" t="s">
        <v>208</v>
      </c>
      <c r="L7" s="76"/>
    </row>
    <row r="8" spans="1:12">
      <c r="A8" s="87"/>
      <c r="B8" s="77"/>
      <c r="C8" s="77"/>
      <c r="D8" s="79"/>
      <c r="E8" s="52">
        <f>SUM(E9:E17)</f>
        <v>4122</v>
      </c>
      <c r="F8" s="52">
        <f>SUM(F9:F17)</f>
        <v>1</v>
      </c>
      <c r="G8" s="62">
        <f>SUMIF(Update!$E22:$E64998,"=ce",Update!$D22:$D64998) + SUMIF(Update!$E22:$E64998,"=ce ",Update!$D22:$D64998)</f>
        <v>4021</v>
      </c>
      <c r="H8" s="62">
        <f>SUMIF(Update!$E22:$E64998,"=EA",Update!$D22:$D64998) + SUMIF(Update!$E22:$E64998,"=EA ",Update!$D22:$D64998)</f>
        <v>175</v>
      </c>
      <c r="I8" s="62">
        <f>SUMIF(Update!$E22:$E64998,"=EIS",Update!$D22:$D64998) + SUMIF(Update!$E22:$E64998,"=EIS ",Update!$D22:$D64998)</f>
        <v>76</v>
      </c>
      <c r="J8" s="63">
        <f>SUM(G8+H8+I8)</f>
        <v>4272</v>
      </c>
      <c r="K8" s="53">
        <f>SUMIF(Update!$F$22:$F$64998,"=withdrawn",Update!$D$22:$D$64998)</f>
        <v>0</v>
      </c>
      <c r="L8" s="77"/>
    </row>
    <row r="9" spans="1:12">
      <c r="A9" s="56">
        <v>1</v>
      </c>
      <c r="B9" s="33" t="s">
        <v>227</v>
      </c>
      <c r="C9" s="34" t="s">
        <v>228</v>
      </c>
      <c r="D9" s="35">
        <v>27500000000</v>
      </c>
      <c r="E9" s="32">
        <v>4122</v>
      </c>
      <c r="F9" s="36">
        <v>1</v>
      </c>
      <c r="G9" s="28">
        <f>SUMPRODUCT(($B$22:$B$6998=C9)*($E$22:$E$6998="ce")*($D$22:$D$6998)) + SUMPRODUCT(($B$22:$B$6998=C9)*($E$22:$E$6998="ce ")*($D$22:$D$6998))</f>
        <v>4021</v>
      </c>
      <c r="H9" s="28">
        <f>SUMPRODUCT(($B$22:$B$6998=C9)*($E$22:$E$6998="ea")*($D$22:$D$6998)) + SUMPRODUCT(($B$22:$B$6998=C9)*($E$22:$E$6998="ea ")*($D$22:$D$6998))</f>
        <v>175</v>
      </c>
      <c r="I9" s="28">
        <f>SUMPRODUCT(($B$22:$B$6998=C9)*($E$22:$E$6998="eis")*($D$22:$D$6998)) + SUMPRODUCT(($B$22:$B$6998=C9)*($E$22:$E$6998="eis ")*($D$22:$D$6998))</f>
        <v>76</v>
      </c>
      <c r="J9" s="30">
        <f>SUM(G9:I9)</f>
        <v>4272</v>
      </c>
      <c r="K9" s="28">
        <v>0</v>
      </c>
      <c r="L9" s="35">
        <v>7990044333</v>
      </c>
    </row>
    <row r="10" spans="1:12">
      <c r="A10" s="56">
        <v>2</v>
      </c>
      <c r="B10" s="24"/>
      <c r="C10" s="29"/>
      <c r="D10" s="25"/>
      <c r="E10" s="25"/>
      <c r="F10" s="26"/>
      <c r="G10" s="28">
        <f>SUMPRODUCT(($B$22:$B$1999=C10)*($E$22:$E$1999="ce")*($D$22:$D$1999))</f>
        <v>0</v>
      </c>
      <c r="H10" s="28">
        <f t="shared" ref="H10:H17" si="0">SUMPRODUCT(($B$22:$B$1999=C10)*($E$22:$E$1999="ea")*($D$22:$D$1999))</f>
        <v>0</v>
      </c>
      <c r="I10" s="28">
        <f t="shared" ref="I10:I17" si="1">SUMPRODUCT(($B$22:$B$1999=C10)*($E$22:$E$1999="eis")*($D$22:$D$1999))</f>
        <v>0</v>
      </c>
      <c r="J10" s="30">
        <f t="shared" ref="J10:J17" si="2">SUM(G10:I10)</f>
        <v>0</v>
      </c>
      <c r="K10" s="28">
        <f t="shared" ref="K10:K17" si="3">SUMPRODUCT(($B$22:$B$1999=C10)*($F$22:$F$1999="withdrawn")*($D$22:$D$1999))</f>
        <v>0</v>
      </c>
      <c r="L10" s="25"/>
    </row>
    <row r="11" spans="1:12">
      <c r="A11" s="56">
        <v>3</v>
      </c>
      <c r="B11" s="6"/>
      <c r="C11" s="27"/>
      <c r="D11" s="16"/>
      <c r="E11" s="16"/>
      <c r="F11" s="17"/>
      <c r="G11" s="28">
        <f t="shared" ref="G11:G17" si="4">SUMPRODUCT(($B$22:$B$1999=C11)*($E$22:$E$1999="ce")*($D$22:$D$1999))</f>
        <v>0</v>
      </c>
      <c r="H11" s="28">
        <f t="shared" si="0"/>
        <v>0</v>
      </c>
      <c r="I11" s="28">
        <f t="shared" si="1"/>
        <v>0</v>
      </c>
      <c r="J11" s="30">
        <f t="shared" si="2"/>
        <v>0</v>
      </c>
      <c r="K11" s="28">
        <f t="shared" si="3"/>
        <v>0</v>
      </c>
      <c r="L11" s="16"/>
    </row>
    <row r="12" spans="1:12">
      <c r="A12" s="56">
        <v>4</v>
      </c>
      <c r="B12" s="6"/>
      <c r="C12" s="27"/>
      <c r="D12" s="16"/>
      <c r="E12" s="16"/>
      <c r="F12" s="17"/>
      <c r="G12" s="28">
        <f t="shared" si="4"/>
        <v>0</v>
      </c>
      <c r="H12" s="28">
        <f t="shared" si="0"/>
        <v>0</v>
      </c>
      <c r="I12" s="28">
        <f t="shared" si="1"/>
        <v>0</v>
      </c>
      <c r="J12" s="30">
        <f t="shared" si="2"/>
        <v>0</v>
      </c>
      <c r="K12" s="28">
        <f t="shared" si="3"/>
        <v>0</v>
      </c>
      <c r="L12" s="16"/>
    </row>
    <row r="13" spans="1:12">
      <c r="A13" s="56">
        <v>5</v>
      </c>
      <c r="B13" s="6"/>
      <c r="C13" s="27"/>
      <c r="D13" s="18"/>
      <c r="E13" s="18"/>
      <c r="F13" s="17"/>
      <c r="G13" s="28">
        <f t="shared" si="4"/>
        <v>0</v>
      </c>
      <c r="H13" s="28">
        <f t="shared" si="0"/>
        <v>0</v>
      </c>
      <c r="I13" s="28">
        <f t="shared" si="1"/>
        <v>0</v>
      </c>
      <c r="J13" s="30">
        <f t="shared" si="2"/>
        <v>0</v>
      </c>
      <c r="K13" s="28">
        <f t="shared" si="3"/>
        <v>0</v>
      </c>
      <c r="L13" s="16"/>
    </row>
    <row r="14" spans="1:12">
      <c r="A14" s="56">
        <v>6</v>
      </c>
      <c r="B14" s="6"/>
      <c r="C14" s="27"/>
      <c r="D14" s="16"/>
      <c r="E14" s="16"/>
      <c r="F14" s="17"/>
      <c r="G14" s="28">
        <f t="shared" si="4"/>
        <v>0</v>
      </c>
      <c r="H14" s="28">
        <f t="shared" si="0"/>
        <v>0</v>
      </c>
      <c r="I14" s="28">
        <f t="shared" si="1"/>
        <v>0</v>
      </c>
      <c r="J14" s="30">
        <f t="shared" si="2"/>
        <v>0</v>
      </c>
      <c r="K14" s="28">
        <f t="shared" si="3"/>
        <v>0</v>
      </c>
      <c r="L14" s="16"/>
    </row>
    <row r="15" spans="1:12" ht="16.5" customHeight="1">
      <c r="A15" s="56">
        <v>7</v>
      </c>
      <c r="B15" s="6"/>
      <c r="C15" s="27"/>
      <c r="D15" s="16"/>
      <c r="E15" s="16"/>
      <c r="F15" s="17"/>
      <c r="G15" s="28">
        <f t="shared" si="4"/>
        <v>0</v>
      </c>
      <c r="H15" s="28">
        <f t="shared" si="0"/>
        <v>0</v>
      </c>
      <c r="I15" s="28">
        <f t="shared" si="1"/>
        <v>0</v>
      </c>
      <c r="J15" s="30">
        <f t="shared" si="2"/>
        <v>0</v>
      </c>
      <c r="K15" s="28">
        <f t="shared" si="3"/>
        <v>0</v>
      </c>
      <c r="L15" s="16"/>
    </row>
    <row r="16" spans="1:12">
      <c r="A16" s="56">
        <v>8</v>
      </c>
      <c r="B16" s="7"/>
      <c r="C16" s="31"/>
      <c r="D16" s="16"/>
      <c r="E16" s="16"/>
      <c r="F16" s="17"/>
      <c r="G16" s="28">
        <f t="shared" si="4"/>
        <v>0</v>
      </c>
      <c r="H16" s="28">
        <f t="shared" si="0"/>
        <v>0</v>
      </c>
      <c r="I16" s="28">
        <f t="shared" si="1"/>
        <v>0</v>
      </c>
      <c r="J16" s="30">
        <f t="shared" si="2"/>
        <v>0</v>
      </c>
      <c r="K16" s="28">
        <f t="shared" si="3"/>
        <v>0</v>
      </c>
      <c r="L16" s="16"/>
    </row>
    <row r="17" spans="1:12">
      <c r="A17" s="56">
        <v>9</v>
      </c>
      <c r="B17" s="6"/>
      <c r="C17" s="5"/>
      <c r="D17" s="16"/>
      <c r="E17" s="16"/>
      <c r="F17" s="17"/>
      <c r="G17" s="28">
        <f t="shared" si="4"/>
        <v>0</v>
      </c>
      <c r="H17" s="28">
        <f t="shared" si="0"/>
        <v>0</v>
      </c>
      <c r="I17" s="28">
        <f t="shared" si="1"/>
        <v>0</v>
      </c>
      <c r="J17" s="30">
        <f t="shared" si="2"/>
        <v>0</v>
      </c>
      <c r="K17" s="28">
        <f t="shared" si="3"/>
        <v>0</v>
      </c>
      <c r="L17" s="16"/>
    </row>
    <row r="18" spans="1:12" ht="21">
      <c r="A18" s="72"/>
      <c r="B18" s="92" t="s">
        <v>214</v>
      </c>
      <c r="C18" s="92"/>
      <c r="D18" s="92"/>
      <c r="E18" s="92"/>
      <c r="F18" s="92"/>
      <c r="G18" s="20"/>
      <c r="H18" s="19"/>
      <c r="I18" s="19"/>
      <c r="J18" s="37"/>
      <c r="K18" s="37"/>
      <c r="L18" s="37"/>
    </row>
    <row r="19" spans="1:12" ht="141.75" customHeight="1">
      <c r="A19" s="93" t="s">
        <v>183</v>
      </c>
      <c r="B19" s="75" t="s">
        <v>184</v>
      </c>
      <c r="C19" s="75" t="s">
        <v>197</v>
      </c>
      <c r="D19" s="88" t="s">
        <v>216</v>
      </c>
      <c r="E19" s="89"/>
      <c r="F19" s="75" t="s">
        <v>196</v>
      </c>
      <c r="G19" s="40" t="s">
        <v>199</v>
      </c>
      <c r="H19" s="40" t="s">
        <v>200</v>
      </c>
      <c r="I19" s="40" t="s">
        <v>215</v>
      </c>
      <c r="J19" s="41" t="s">
        <v>204</v>
      </c>
      <c r="K19" s="80" t="s">
        <v>217</v>
      </c>
      <c r="L19" s="81"/>
    </row>
    <row r="20" spans="1:12" ht="15" customHeight="1">
      <c r="A20" s="94"/>
      <c r="B20" s="90"/>
      <c r="C20" s="90"/>
      <c r="D20" s="60" t="s">
        <v>194</v>
      </c>
      <c r="E20" s="42">
        <f>SUM(D22:D65015)</f>
        <v>4272</v>
      </c>
      <c r="F20" s="90"/>
      <c r="G20" s="61" t="s">
        <v>201</v>
      </c>
      <c r="H20" s="61" t="s">
        <v>202</v>
      </c>
      <c r="I20" s="43"/>
      <c r="J20" s="44" t="s">
        <v>212</v>
      </c>
      <c r="K20" s="82"/>
      <c r="L20" s="83"/>
    </row>
    <row r="21" spans="1:12" ht="21.75" customHeight="1">
      <c r="A21" s="95"/>
      <c r="B21" s="91"/>
      <c r="C21" s="91"/>
      <c r="D21" s="46" t="s">
        <v>192</v>
      </c>
      <c r="E21" s="46" t="s">
        <v>193</v>
      </c>
      <c r="F21" s="91"/>
      <c r="G21" s="45">
        <f>SUMIF(Update!$F22:$F64998,"=done",Update!$D22:$D64998)</f>
        <v>3711</v>
      </c>
      <c r="H21" s="45">
        <f>SUMIF(Update!$F22:$F64998,"=pending",Update!$D22:$D64998)</f>
        <v>561</v>
      </c>
      <c r="I21" s="45"/>
      <c r="J21" s="47">
        <f>COUNTIF(Update!$J22:$J60015,"=Yes")</f>
        <v>3357</v>
      </c>
      <c r="K21" s="84"/>
      <c r="L21" s="85"/>
    </row>
    <row r="22" spans="1:12" ht="60">
      <c r="A22" s="57">
        <v>1</v>
      </c>
      <c r="B22" s="27" t="s">
        <v>228</v>
      </c>
      <c r="C22" s="65" t="s">
        <v>155</v>
      </c>
      <c r="D22" s="67">
        <v>1</v>
      </c>
      <c r="E22" s="67" t="s">
        <v>221</v>
      </c>
      <c r="F22" s="68" t="s">
        <v>219</v>
      </c>
      <c r="G22" s="22">
        <f>SUMIF(Update!$F22:$F22,"=done",Update!$D22:$D22)</f>
        <v>1</v>
      </c>
      <c r="H22" s="23">
        <f>SUMIF(Update!$F22:$F22,"=pending",Update!$D22:$D22)</f>
        <v>0</v>
      </c>
      <c r="I22" s="66">
        <v>39827</v>
      </c>
      <c r="J22" s="38" t="s">
        <v>225</v>
      </c>
      <c r="K22" s="38"/>
      <c r="L22" s="38"/>
    </row>
    <row r="23" spans="1:12" ht="60">
      <c r="A23" s="57">
        <v>2</v>
      </c>
      <c r="B23" s="27" t="s">
        <v>228</v>
      </c>
      <c r="C23" s="65" t="s">
        <v>156</v>
      </c>
      <c r="D23" s="67">
        <v>1</v>
      </c>
      <c r="E23" s="67" t="s">
        <v>221</v>
      </c>
      <c r="F23" s="68" t="s">
        <v>219</v>
      </c>
      <c r="G23" s="22">
        <f>SUMIF(Update!$F23:$F23,"=done",Update!$D23:$D23)</f>
        <v>1</v>
      </c>
      <c r="H23" s="23">
        <f>SUMIF(Update!$F23:$F23,"=pending",Update!$D23:$D23)</f>
        <v>0</v>
      </c>
      <c r="I23" s="66">
        <v>39827</v>
      </c>
      <c r="J23" s="38" t="s">
        <v>225</v>
      </c>
      <c r="K23" s="38"/>
      <c r="L23" s="38"/>
    </row>
    <row r="24" spans="1:12" ht="75">
      <c r="A24" s="57">
        <v>3</v>
      </c>
      <c r="B24" s="27" t="s">
        <v>228</v>
      </c>
      <c r="C24" s="65" t="s">
        <v>157</v>
      </c>
      <c r="D24" s="67">
        <v>1</v>
      </c>
      <c r="E24" s="67" t="s">
        <v>222</v>
      </c>
      <c r="F24" s="68" t="s">
        <v>219</v>
      </c>
      <c r="G24" s="22">
        <f>SUMIF(Update!$F24:$F24,"=done",Update!$D24:$D24)</f>
        <v>1</v>
      </c>
      <c r="H24" s="23">
        <f>SUMIF(Update!$F24:$F24,"=pending",Update!$D24:$D24)</f>
        <v>0</v>
      </c>
      <c r="I24" s="66">
        <v>39842</v>
      </c>
      <c r="J24" s="38" t="s">
        <v>225</v>
      </c>
      <c r="K24" s="38"/>
      <c r="L24" s="38"/>
    </row>
    <row r="25" spans="1:12" ht="60">
      <c r="A25" s="57">
        <v>4</v>
      </c>
      <c r="B25" s="27" t="s">
        <v>228</v>
      </c>
      <c r="C25" s="65" t="s">
        <v>158</v>
      </c>
      <c r="D25" s="67">
        <v>1</v>
      </c>
      <c r="E25" s="67" t="s">
        <v>221</v>
      </c>
      <c r="F25" s="68" t="s">
        <v>219</v>
      </c>
      <c r="G25" s="22">
        <f>SUMIF(Update!$F25:$F25,"=done",Update!$D25:$D25)</f>
        <v>1</v>
      </c>
      <c r="H25" s="23">
        <f>SUMIF(Update!$F25:$F25,"=pending",Update!$D25:$D25)</f>
        <v>0</v>
      </c>
      <c r="I25" s="66">
        <v>39827</v>
      </c>
      <c r="J25" s="38" t="s">
        <v>225</v>
      </c>
      <c r="K25" s="38"/>
      <c r="L25" s="38"/>
    </row>
    <row r="26" spans="1:12" ht="60">
      <c r="A26" s="57">
        <v>5</v>
      </c>
      <c r="B26" s="27" t="s">
        <v>228</v>
      </c>
      <c r="C26" s="65" t="s">
        <v>159</v>
      </c>
      <c r="D26" s="67">
        <v>1</v>
      </c>
      <c r="E26" s="67" t="s">
        <v>221</v>
      </c>
      <c r="F26" s="68" t="s">
        <v>219</v>
      </c>
      <c r="G26" s="22">
        <f>SUMIF(Update!$F26:$F26,"=done",Update!$D26:$D26)</f>
        <v>1</v>
      </c>
      <c r="H26" s="23">
        <f>SUMIF(Update!$F26:$F26,"=pending",Update!$D26:$D26)</f>
        <v>0</v>
      </c>
      <c r="I26" s="66">
        <v>39827</v>
      </c>
      <c r="J26" s="38" t="s">
        <v>225</v>
      </c>
      <c r="K26" s="38"/>
      <c r="L26" s="38"/>
    </row>
    <row r="27" spans="1:12" ht="60">
      <c r="A27" s="57">
        <v>6</v>
      </c>
      <c r="B27" s="27" t="s">
        <v>228</v>
      </c>
      <c r="C27" s="65" t="s">
        <v>160</v>
      </c>
      <c r="D27" s="67">
        <v>1</v>
      </c>
      <c r="E27" s="67" t="s">
        <v>221</v>
      </c>
      <c r="F27" s="68" t="s">
        <v>219</v>
      </c>
      <c r="G27" s="22">
        <v>1</v>
      </c>
      <c r="H27" s="23">
        <f>SUMIF(Update!$F27:$F27,"=pending",Update!$D27:$D27)</f>
        <v>0</v>
      </c>
      <c r="I27" s="66">
        <v>39827</v>
      </c>
      <c r="J27" s="38" t="s">
        <v>225</v>
      </c>
      <c r="K27" s="38"/>
      <c r="L27" s="38"/>
    </row>
    <row r="28" spans="1:12" ht="60">
      <c r="A28" s="57">
        <v>7</v>
      </c>
      <c r="B28" s="27" t="s">
        <v>228</v>
      </c>
      <c r="C28" s="65" t="s">
        <v>161</v>
      </c>
      <c r="D28" s="67">
        <v>1</v>
      </c>
      <c r="E28" s="67" t="s">
        <v>221</v>
      </c>
      <c r="F28" s="68" t="s">
        <v>219</v>
      </c>
      <c r="G28" s="22">
        <f>SUMIF(Update!$F28:$F28,"=done",Update!$D28:$D28)</f>
        <v>1</v>
      </c>
      <c r="H28" s="23">
        <f>SUMIF(Update!$F28:$F28,"=pending",Update!$D28:$D28)</f>
        <v>0</v>
      </c>
      <c r="I28" s="66">
        <v>39827</v>
      </c>
      <c r="J28" s="38" t="s">
        <v>225</v>
      </c>
      <c r="K28" s="38"/>
      <c r="L28" s="38"/>
    </row>
    <row r="29" spans="1:12" ht="75">
      <c r="A29" s="57">
        <v>8</v>
      </c>
      <c r="B29" s="27" t="s">
        <v>228</v>
      </c>
      <c r="C29" s="65" t="s">
        <v>162</v>
      </c>
      <c r="D29" s="67">
        <v>1</v>
      </c>
      <c r="E29" s="67" t="s">
        <v>221</v>
      </c>
      <c r="F29" s="68" t="s">
        <v>219</v>
      </c>
      <c r="G29" s="22">
        <f>SUMIF(Update!$F29:$F29,"=done",Update!$D29:$D29)</f>
        <v>1</v>
      </c>
      <c r="H29" s="23">
        <f>SUMIF(Update!$F29:$F29,"=pending",Update!$D29:$D29)</f>
        <v>0</v>
      </c>
      <c r="I29" s="66">
        <v>39827</v>
      </c>
      <c r="J29" s="38" t="s">
        <v>225</v>
      </c>
      <c r="K29" s="38"/>
      <c r="L29" s="38"/>
    </row>
    <row r="30" spans="1:12" ht="75">
      <c r="A30" s="57">
        <v>9</v>
      </c>
      <c r="B30" s="27" t="s">
        <v>228</v>
      </c>
      <c r="C30" s="65" t="s">
        <v>163</v>
      </c>
      <c r="D30" s="67">
        <v>1</v>
      </c>
      <c r="E30" s="67" t="s">
        <v>221</v>
      </c>
      <c r="F30" s="68" t="s">
        <v>219</v>
      </c>
      <c r="G30" s="22">
        <f>SUMIF(Update!$F30:$F30,"=done",Update!$D30:$D30)</f>
        <v>1</v>
      </c>
      <c r="H30" s="23">
        <f>SUMIF(Update!$F30:$F30,"=pending",Update!$D30:$D30)</f>
        <v>0</v>
      </c>
      <c r="I30" s="66">
        <v>39827</v>
      </c>
      <c r="J30" s="38" t="s">
        <v>225</v>
      </c>
      <c r="K30" s="38"/>
      <c r="L30" s="38"/>
    </row>
    <row r="31" spans="1:12" ht="75">
      <c r="A31" s="57">
        <v>10</v>
      </c>
      <c r="B31" s="27" t="s">
        <v>228</v>
      </c>
      <c r="C31" s="65" t="s">
        <v>164</v>
      </c>
      <c r="D31" s="67">
        <v>1</v>
      </c>
      <c r="E31" s="67" t="s">
        <v>221</v>
      </c>
      <c r="F31" s="68" t="s">
        <v>219</v>
      </c>
      <c r="G31" s="22">
        <f>SUMIF(Update!$F31:$F31,"=done",Update!$D31:$D31)</f>
        <v>1</v>
      </c>
      <c r="H31" s="23">
        <f>SUMIF(Update!$F31:$F31,"=pending",Update!$D31:$D31)</f>
        <v>0</v>
      </c>
      <c r="I31" s="66">
        <v>39827</v>
      </c>
      <c r="J31" s="38" t="s">
        <v>225</v>
      </c>
      <c r="K31" s="38"/>
      <c r="L31" s="38"/>
    </row>
    <row r="32" spans="1:12" ht="75">
      <c r="A32" s="57">
        <v>11</v>
      </c>
      <c r="B32" s="27" t="s">
        <v>228</v>
      </c>
      <c r="C32" s="65" t="s">
        <v>165</v>
      </c>
      <c r="D32" s="67">
        <v>1</v>
      </c>
      <c r="E32" s="67" t="s">
        <v>221</v>
      </c>
      <c r="F32" s="68" t="s">
        <v>219</v>
      </c>
      <c r="G32" s="22">
        <f>SUMIF(Update!$F32:$F32,"=done",Update!$D32:$D32)</f>
        <v>1</v>
      </c>
      <c r="H32" s="23">
        <f>SUMIF(Update!$F32:$F32,"=pending",Update!$D32:$D32)</f>
        <v>0</v>
      </c>
      <c r="I32" s="66">
        <v>39827</v>
      </c>
      <c r="J32" s="38" t="s">
        <v>225</v>
      </c>
      <c r="K32" s="38"/>
      <c r="L32" s="38"/>
    </row>
    <row r="33" spans="1:12" ht="75">
      <c r="A33" s="57">
        <v>12</v>
      </c>
      <c r="B33" s="27" t="s">
        <v>228</v>
      </c>
      <c r="C33" s="65" t="s">
        <v>166</v>
      </c>
      <c r="D33" s="67">
        <v>1</v>
      </c>
      <c r="E33" s="67" t="s">
        <v>221</v>
      </c>
      <c r="F33" s="68" t="s">
        <v>219</v>
      </c>
      <c r="G33" s="22">
        <f>SUMIF(Update!$F33:$F33,"=done",Update!$D33:$D33)</f>
        <v>1</v>
      </c>
      <c r="H33" s="23">
        <f>SUMIF(Update!$F33:$F33,"=pending",Update!$D33:$D33)</f>
        <v>0</v>
      </c>
      <c r="I33" s="66">
        <v>39827</v>
      </c>
      <c r="J33" s="38" t="s">
        <v>225</v>
      </c>
      <c r="K33" s="38"/>
      <c r="L33" s="38"/>
    </row>
    <row r="34" spans="1:12" ht="60">
      <c r="A34" s="57">
        <v>13</v>
      </c>
      <c r="B34" s="27" t="s">
        <v>228</v>
      </c>
      <c r="C34" s="65" t="s">
        <v>167</v>
      </c>
      <c r="D34" s="67">
        <v>1</v>
      </c>
      <c r="E34" s="67" t="s">
        <v>221</v>
      </c>
      <c r="F34" s="68" t="s">
        <v>219</v>
      </c>
      <c r="G34" s="22">
        <f>SUMIF(Update!$F34:$F34,"=done",Update!$D34:$D34)</f>
        <v>1</v>
      </c>
      <c r="H34" s="23">
        <f>SUMIF(Update!$F34:$F34,"=pending",Update!$D34:$D34)</f>
        <v>0</v>
      </c>
      <c r="I34" s="66">
        <v>39827</v>
      </c>
      <c r="J34" s="38" t="s">
        <v>225</v>
      </c>
      <c r="K34" s="38"/>
      <c r="L34" s="38"/>
    </row>
    <row r="35" spans="1:12" ht="75">
      <c r="A35" s="57">
        <v>14</v>
      </c>
      <c r="B35" s="27" t="s">
        <v>228</v>
      </c>
      <c r="C35" s="65" t="s">
        <v>168</v>
      </c>
      <c r="D35" s="67">
        <v>1</v>
      </c>
      <c r="E35" s="67" t="s">
        <v>221</v>
      </c>
      <c r="F35" s="68" t="s">
        <v>219</v>
      </c>
      <c r="G35" s="22">
        <f>SUMIF(Update!$F35:$F35,"=done",Update!$D35:$D35)</f>
        <v>1</v>
      </c>
      <c r="H35" s="23">
        <f>SUMIF(Update!$F35:$F35,"=pending",Update!$D35:$D35)</f>
        <v>0</v>
      </c>
      <c r="I35" s="66">
        <v>39827</v>
      </c>
      <c r="J35" s="38" t="s">
        <v>225</v>
      </c>
      <c r="K35" s="38"/>
      <c r="L35" s="38"/>
    </row>
    <row r="36" spans="1:12" ht="75">
      <c r="A36" s="57">
        <v>15</v>
      </c>
      <c r="B36" s="27" t="s">
        <v>228</v>
      </c>
      <c r="C36" s="65" t="s">
        <v>169</v>
      </c>
      <c r="D36" s="67">
        <v>1</v>
      </c>
      <c r="E36" s="67" t="s">
        <v>221</v>
      </c>
      <c r="F36" s="68" t="s">
        <v>219</v>
      </c>
      <c r="G36" s="22">
        <f>SUMIF(Update!$F36:$F36,"=done",Update!$D36:$D36)</f>
        <v>1</v>
      </c>
      <c r="H36" s="23">
        <f>SUMIF(Update!$F36:$F36,"=pending",Update!$D36:$D36)</f>
        <v>0</v>
      </c>
      <c r="I36" s="66">
        <v>39827</v>
      </c>
      <c r="J36" s="38" t="s">
        <v>225</v>
      </c>
      <c r="K36" s="38"/>
      <c r="L36" s="38"/>
    </row>
    <row r="37" spans="1:12" ht="60">
      <c r="A37" s="57">
        <v>16</v>
      </c>
      <c r="B37" s="27" t="s">
        <v>228</v>
      </c>
      <c r="C37" s="65" t="s">
        <v>170</v>
      </c>
      <c r="D37" s="67">
        <v>1</v>
      </c>
      <c r="E37" s="67" t="s">
        <v>221</v>
      </c>
      <c r="F37" s="68" t="s">
        <v>219</v>
      </c>
      <c r="G37" s="22">
        <f>SUMIF(Update!$F37:$F37,"=done",Update!$D37:$D37)</f>
        <v>1</v>
      </c>
      <c r="H37" s="23">
        <f>SUMIF(Update!$F37:$F37,"=pending",Update!$D37:$D37)</f>
        <v>0</v>
      </c>
      <c r="I37" s="66">
        <v>39827</v>
      </c>
      <c r="J37" s="38" t="s">
        <v>225</v>
      </c>
      <c r="K37" s="38"/>
      <c r="L37" s="38"/>
    </row>
    <row r="38" spans="1:12" ht="60">
      <c r="A38" s="57">
        <v>17</v>
      </c>
      <c r="B38" s="27" t="s">
        <v>228</v>
      </c>
      <c r="C38" s="65" t="s">
        <v>171</v>
      </c>
      <c r="D38" s="67">
        <v>1</v>
      </c>
      <c r="E38" s="67" t="s">
        <v>221</v>
      </c>
      <c r="F38" s="68" t="s">
        <v>219</v>
      </c>
      <c r="G38" s="22">
        <f>SUMIF(Update!$F38:$F38,"=done",Update!$D38:$D38)</f>
        <v>1</v>
      </c>
      <c r="H38" s="23">
        <f>SUMIF(Update!$F38:$F38,"=pending",Update!$D38:$D38)</f>
        <v>0</v>
      </c>
      <c r="I38" s="66">
        <v>39827</v>
      </c>
      <c r="J38" s="38" t="s">
        <v>225</v>
      </c>
      <c r="K38" s="38"/>
      <c r="L38" s="38"/>
    </row>
    <row r="39" spans="1:12" ht="60">
      <c r="A39" s="57">
        <v>18</v>
      </c>
      <c r="B39" s="27" t="s">
        <v>228</v>
      </c>
      <c r="C39" s="65" t="s">
        <v>172</v>
      </c>
      <c r="D39" s="67">
        <v>1</v>
      </c>
      <c r="E39" s="67" t="s">
        <v>221</v>
      </c>
      <c r="F39" s="68" t="s">
        <v>219</v>
      </c>
      <c r="G39" s="22">
        <f>SUMIF(Update!$F39:$F39,"=done",Update!$D39:$D39)</f>
        <v>1</v>
      </c>
      <c r="H39" s="23">
        <f>SUMIF(Update!$F39:$F39,"=pending",Update!$D39:$D39)</f>
        <v>0</v>
      </c>
      <c r="I39" s="66">
        <v>39827</v>
      </c>
      <c r="J39" s="38" t="s">
        <v>225</v>
      </c>
      <c r="K39" s="38"/>
      <c r="L39" s="38"/>
    </row>
    <row r="40" spans="1:12" ht="75">
      <c r="A40" s="57">
        <v>19</v>
      </c>
      <c r="B40" s="27" t="s">
        <v>228</v>
      </c>
      <c r="C40" s="65" t="s">
        <v>173</v>
      </c>
      <c r="D40" s="67">
        <v>1</v>
      </c>
      <c r="E40" s="67" t="s">
        <v>221</v>
      </c>
      <c r="F40" s="68" t="s">
        <v>219</v>
      </c>
      <c r="G40" s="22">
        <f>SUMIF(Update!$F40:$F40,"=done",Update!$D40:$D40)</f>
        <v>1</v>
      </c>
      <c r="H40" s="23">
        <f>SUMIF(Update!$F40:$F40,"=pending",Update!$D40:$D40)</f>
        <v>0</v>
      </c>
      <c r="I40" s="66">
        <v>39827</v>
      </c>
      <c r="J40" s="38" t="s">
        <v>225</v>
      </c>
      <c r="K40" s="38"/>
      <c r="L40" s="38"/>
    </row>
    <row r="41" spans="1:12" ht="60">
      <c r="A41" s="57">
        <v>20</v>
      </c>
      <c r="B41" s="27" t="s">
        <v>228</v>
      </c>
      <c r="C41" s="65" t="s">
        <v>174</v>
      </c>
      <c r="D41" s="67">
        <v>1</v>
      </c>
      <c r="E41" s="67" t="s">
        <v>221</v>
      </c>
      <c r="F41" s="68" t="s">
        <v>219</v>
      </c>
      <c r="G41" s="22">
        <f>SUMIF(Update!$F41:$F41,"=done",Update!$D41:$D41)</f>
        <v>1</v>
      </c>
      <c r="H41" s="23">
        <f>SUMIF(Update!$F41:$F41,"=pending",Update!$D41:$D41)</f>
        <v>0</v>
      </c>
      <c r="I41" s="66">
        <v>39827</v>
      </c>
      <c r="J41" s="38" t="s">
        <v>225</v>
      </c>
      <c r="K41" s="38"/>
      <c r="L41" s="38"/>
    </row>
    <row r="42" spans="1:12" ht="90">
      <c r="A42" s="57">
        <v>21</v>
      </c>
      <c r="B42" s="27" t="s">
        <v>228</v>
      </c>
      <c r="C42" s="65" t="s">
        <v>175</v>
      </c>
      <c r="D42" s="67">
        <v>1</v>
      </c>
      <c r="E42" s="67" t="s">
        <v>221</v>
      </c>
      <c r="F42" s="68" t="s">
        <v>219</v>
      </c>
      <c r="G42" s="22">
        <f>SUMIF(Update!$F42:$F42,"=done",Update!$D42:$D42)</f>
        <v>1</v>
      </c>
      <c r="H42" s="23">
        <f>SUMIF(Update!$F42:$F42,"=pending",Update!$D42:$D42)</f>
        <v>0</v>
      </c>
      <c r="I42" s="66">
        <v>39827</v>
      </c>
      <c r="J42" s="38" t="s">
        <v>225</v>
      </c>
      <c r="K42" s="38"/>
      <c r="L42" s="38"/>
    </row>
    <row r="43" spans="1:12" ht="60">
      <c r="A43" s="57">
        <v>22</v>
      </c>
      <c r="B43" s="27" t="s">
        <v>228</v>
      </c>
      <c r="C43" s="65" t="s">
        <v>176</v>
      </c>
      <c r="D43" s="67">
        <v>1</v>
      </c>
      <c r="E43" s="67" t="s">
        <v>221</v>
      </c>
      <c r="F43" s="68" t="s">
        <v>219</v>
      </c>
      <c r="G43" s="22">
        <f>SUMIF(Update!$F43:$F43,"=done",Update!$D43:$D43)</f>
        <v>1</v>
      </c>
      <c r="H43" s="23">
        <f>SUMIF(Update!$F43:$F43,"=pending",Update!$D43:$D43)</f>
        <v>0</v>
      </c>
      <c r="I43" s="66">
        <v>39827</v>
      </c>
      <c r="J43" s="38" t="s">
        <v>225</v>
      </c>
      <c r="K43" s="38"/>
      <c r="L43" s="38"/>
    </row>
    <row r="44" spans="1:12" ht="75">
      <c r="A44" s="57">
        <v>23</v>
      </c>
      <c r="B44" s="27" t="s">
        <v>228</v>
      </c>
      <c r="C44" s="65" t="s">
        <v>177</v>
      </c>
      <c r="D44" s="67">
        <v>1</v>
      </c>
      <c r="E44" s="67" t="s">
        <v>221</v>
      </c>
      <c r="F44" s="68" t="s">
        <v>219</v>
      </c>
      <c r="G44" s="22">
        <f>SUMIF(Update!$F44:$F44,"=done",Update!$D44:$D44)</f>
        <v>1</v>
      </c>
      <c r="H44" s="23">
        <f>SUMIF(Update!$F44:$F44,"=pending",Update!$D44:$D44)</f>
        <v>0</v>
      </c>
      <c r="I44" s="66">
        <v>39827</v>
      </c>
      <c r="J44" s="38" t="s">
        <v>225</v>
      </c>
      <c r="K44" s="38"/>
      <c r="L44" s="38"/>
    </row>
    <row r="45" spans="1:12" ht="60">
      <c r="A45" s="57">
        <v>24</v>
      </c>
      <c r="B45" s="27" t="s">
        <v>228</v>
      </c>
      <c r="C45" s="65" t="s">
        <v>178</v>
      </c>
      <c r="D45" s="67">
        <v>1</v>
      </c>
      <c r="E45" s="67" t="s">
        <v>221</v>
      </c>
      <c r="F45" s="68" t="s">
        <v>219</v>
      </c>
      <c r="G45" s="22">
        <f>SUMIF(Update!$F45:$F45,"=done",Update!$D45:$D45)</f>
        <v>1</v>
      </c>
      <c r="H45" s="23">
        <f>SUMIF(Update!$F45:$F45,"=pending",Update!$D45:$D45)</f>
        <v>0</v>
      </c>
      <c r="I45" s="66">
        <v>39827</v>
      </c>
      <c r="J45" s="38" t="s">
        <v>225</v>
      </c>
      <c r="K45" s="38"/>
      <c r="L45" s="38"/>
    </row>
    <row r="46" spans="1:12" ht="75">
      <c r="A46" s="57">
        <v>25</v>
      </c>
      <c r="B46" s="27" t="s">
        <v>228</v>
      </c>
      <c r="C46" s="65" t="s">
        <v>179</v>
      </c>
      <c r="D46" s="67">
        <v>1</v>
      </c>
      <c r="E46" s="67" t="s">
        <v>221</v>
      </c>
      <c r="F46" s="68" t="s">
        <v>219</v>
      </c>
      <c r="G46" s="22">
        <f>SUMIF(Update!$F46:$F46,"=done",Update!$D46:$D46)</f>
        <v>1</v>
      </c>
      <c r="H46" s="23">
        <f>SUMIF(Update!$F46:$F46,"=pending",Update!$D46:$D46)</f>
        <v>0</v>
      </c>
      <c r="I46" s="66">
        <v>39827</v>
      </c>
      <c r="J46" s="38" t="s">
        <v>225</v>
      </c>
      <c r="K46" s="38"/>
      <c r="L46" s="38"/>
    </row>
    <row r="47" spans="1:12" ht="75">
      <c r="A47" s="57">
        <v>26</v>
      </c>
      <c r="B47" s="27" t="s">
        <v>228</v>
      </c>
      <c r="C47" s="65" t="s">
        <v>180</v>
      </c>
      <c r="D47" s="67">
        <v>1</v>
      </c>
      <c r="E47" s="67" t="s">
        <v>221</v>
      </c>
      <c r="F47" s="68" t="s">
        <v>219</v>
      </c>
      <c r="G47" s="22">
        <f>SUMIF(Update!$F47:$F47,"=done",Update!$D47:$D47)</f>
        <v>1</v>
      </c>
      <c r="H47" s="23">
        <f>SUMIF(Update!$F47:$F47,"=pending",Update!$D47:$D47)</f>
        <v>0</v>
      </c>
      <c r="I47" s="66">
        <v>39827</v>
      </c>
      <c r="J47" s="38" t="s">
        <v>225</v>
      </c>
      <c r="K47" s="38"/>
      <c r="L47" s="38"/>
    </row>
    <row r="48" spans="1:12" ht="90">
      <c r="A48" s="57">
        <v>27</v>
      </c>
      <c r="B48" s="27" t="s">
        <v>228</v>
      </c>
      <c r="C48" s="65" t="s">
        <v>397</v>
      </c>
      <c r="D48" s="67">
        <v>1</v>
      </c>
      <c r="E48" s="67" t="s">
        <v>221</v>
      </c>
      <c r="F48" s="68" t="s">
        <v>219</v>
      </c>
      <c r="G48" s="22">
        <f>SUMIF(Update!$F48:$F48,"=done",Update!$D48:$D48)</f>
        <v>1</v>
      </c>
      <c r="H48" s="23">
        <f>SUMIF(Update!$F48:$F48,"=pending",Update!$D48:$D48)</f>
        <v>0</v>
      </c>
      <c r="I48" s="66">
        <v>39827</v>
      </c>
      <c r="J48" s="38" t="s">
        <v>225</v>
      </c>
      <c r="K48" s="38"/>
      <c r="L48" s="38"/>
    </row>
    <row r="49" spans="1:12" ht="45">
      <c r="A49" s="57">
        <v>28</v>
      </c>
      <c r="B49" s="27" t="s">
        <v>228</v>
      </c>
      <c r="C49" s="65" t="s">
        <v>398</v>
      </c>
      <c r="D49" s="67">
        <v>1</v>
      </c>
      <c r="E49" s="67" t="s">
        <v>221</v>
      </c>
      <c r="F49" s="68" t="s">
        <v>219</v>
      </c>
      <c r="G49" s="22">
        <f>SUMIF(Update!$F49:$F49,"=done",Update!$D49:$D49)</f>
        <v>1</v>
      </c>
      <c r="H49" s="23">
        <f>SUMIF(Update!$F49:$F49,"=pending",Update!$D49:$D49)</f>
        <v>0</v>
      </c>
      <c r="I49" s="66">
        <v>39827</v>
      </c>
      <c r="J49" s="38" t="s">
        <v>225</v>
      </c>
      <c r="K49" s="38"/>
      <c r="L49" s="38"/>
    </row>
    <row r="50" spans="1:12" ht="60">
      <c r="A50" s="57">
        <v>29</v>
      </c>
      <c r="B50" s="27" t="s">
        <v>228</v>
      </c>
      <c r="C50" s="65" t="s">
        <v>399</v>
      </c>
      <c r="D50" s="67">
        <v>1</v>
      </c>
      <c r="E50" s="67" t="s">
        <v>221</v>
      </c>
      <c r="F50" s="68" t="s">
        <v>219</v>
      </c>
      <c r="G50" s="22">
        <f>SUMIF(Update!$F50:$F50,"=done",Update!$D50:$D50)</f>
        <v>1</v>
      </c>
      <c r="H50" s="23">
        <f>SUMIF(Update!$F50:$F50,"=pending",Update!$D50:$D50)</f>
        <v>0</v>
      </c>
      <c r="I50" s="66">
        <v>39827</v>
      </c>
      <c r="J50" s="38" t="s">
        <v>225</v>
      </c>
      <c r="K50" s="38"/>
      <c r="L50" s="38"/>
    </row>
    <row r="51" spans="1:12" ht="60">
      <c r="A51" s="57">
        <v>30</v>
      </c>
      <c r="B51" s="27" t="s">
        <v>228</v>
      </c>
      <c r="C51" s="65" t="s">
        <v>400</v>
      </c>
      <c r="D51" s="67">
        <v>1</v>
      </c>
      <c r="E51" s="67" t="s">
        <v>221</v>
      </c>
      <c r="F51" s="68" t="s">
        <v>219</v>
      </c>
      <c r="G51" s="22">
        <f>SUMIF(Update!$F51:$F51,"=done",Update!$D51:$D51)</f>
        <v>1</v>
      </c>
      <c r="H51" s="23">
        <f>SUMIF(Update!$F51:$F51,"=pending",Update!$D51:$D51)</f>
        <v>0</v>
      </c>
      <c r="I51" s="66">
        <v>39827</v>
      </c>
      <c r="J51" s="38" t="s">
        <v>225</v>
      </c>
      <c r="K51" s="38"/>
      <c r="L51" s="38"/>
    </row>
    <row r="52" spans="1:12" ht="45">
      <c r="A52" s="57">
        <v>31</v>
      </c>
      <c r="B52" s="27" t="s">
        <v>228</v>
      </c>
      <c r="C52" s="65" t="s">
        <v>401</v>
      </c>
      <c r="D52" s="67">
        <v>1</v>
      </c>
      <c r="E52" s="67" t="s">
        <v>221</v>
      </c>
      <c r="F52" s="68" t="s">
        <v>219</v>
      </c>
      <c r="G52" s="22">
        <f>SUMIF(Update!$F52:$F52,"=done",Update!$D52:$D52)</f>
        <v>1</v>
      </c>
      <c r="H52" s="23">
        <f>SUMIF(Update!$F52:$F52,"=pending",Update!$D52:$D52)</f>
        <v>0</v>
      </c>
      <c r="I52" s="66">
        <v>39827</v>
      </c>
      <c r="J52" s="38" t="s">
        <v>225</v>
      </c>
      <c r="K52" s="38"/>
      <c r="L52" s="38"/>
    </row>
    <row r="53" spans="1:12" ht="75">
      <c r="A53" s="57">
        <v>32</v>
      </c>
      <c r="B53" s="27" t="s">
        <v>228</v>
      </c>
      <c r="C53" s="65" t="s">
        <v>402</v>
      </c>
      <c r="D53" s="67">
        <v>1</v>
      </c>
      <c r="E53" s="67" t="s">
        <v>221</v>
      </c>
      <c r="F53" s="68" t="s">
        <v>219</v>
      </c>
      <c r="G53" s="22">
        <f>SUMIF(Update!$F53:$F53,"=done",Update!$D53:$D53)</f>
        <v>1</v>
      </c>
      <c r="H53" s="23">
        <f>SUMIF(Update!$F53:$F53,"=pending",Update!$D53:$D53)</f>
        <v>0</v>
      </c>
      <c r="I53" s="66">
        <v>39827</v>
      </c>
      <c r="J53" s="38" t="s">
        <v>225</v>
      </c>
      <c r="K53" s="38"/>
      <c r="L53" s="38"/>
    </row>
    <row r="54" spans="1:12" ht="75">
      <c r="A54" s="57">
        <v>33</v>
      </c>
      <c r="B54" s="27" t="s">
        <v>228</v>
      </c>
      <c r="C54" s="65" t="s">
        <v>403</v>
      </c>
      <c r="D54" s="67">
        <v>1</v>
      </c>
      <c r="E54" s="67" t="s">
        <v>221</v>
      </c>
      <c r="F54" s="68" t="s">
        <v>219</v>
      </c>
      <c r="G54" s="22">
        <f>SUMIF(Update!$F54:$F54,"=done",Update!$D54:$D54)</f>
        <v>1</v>
      </c>
      <c r="H54" s="23">
        <f>SUMIF(Update!$F54:$F54,"=pending",Update!$D54:$D54)</f>
        <v>0</v>
      </c>
      <c r="I54" s="66">
        <v>39827</v>
      </c>
      <c r="J54" s="38" t="s">
        <v>225</v>
      </c>
      <c r="K54" s="38"/>
      <c r="L54" s="38"/>
    </row>
    <row r="55" spans="1:12" ht="75">
      <c r="A55" s="57">
        <v>34</v>
      </c>
      <c r="B55" s="27" t="s">
        <v>228</v>
      </c>
      <c r="C55" s="65" t="s">
        <v>404</v>
      </c>
      <c r="D55" s="67">
        <v>1</v>
      </c>
      <c r="E55" s="67" t="s">
        <v>221</v>
      </c>
      <c r="F55" s="68" t="s">
        <v>219</v>
      </c>
      <c r="G55" s="22">
        <f>SUMIF(Update!$F55:$F55,"=done",Update!$D55:$D55)</f>
        <v>1</v>
      </c>
      <c r="H55" s="23">
        <f>SUMIF(Update!$F55:$F55,"=pending",Update!$D55:$D55)</f>
        <v>0</v>
      </c>
      <c r="I55" s="66">
        <v>39827</v>
      </c>
      <c r="J55" s="38" t="s">
        <v>225</v>
      </c>
      <c r="K55" s="38"/>
      <c r="L55" s="38"/>
    </row>
    <row r="56" spans="1:12" ht="60">
      <c r="A56" s="57">
        <v>35</v>
      </c>
      <c r="B56" s="27" t="s">
        <v>228</v>
      </c>
      <c r="C56" s="65" t="s">
        <v>405</v>
      </c>
      <c r="D56" s="67">
        <v>1</v>
      </c>
      <c r="E56" s="67" t="s">
        <v>221</v>
      </c>
      <c r="F56" s="68" t="s">
        <v>219</v>
      </c>
      <c r="G56" s="22">
        <f>SUMIF(Update!$F56:$F56,"=done",Update!$D56:$D56)</f>
        <v>1</v>
      </c>
      <c r="H56" s="23">
        <f>SUMIF(Update!$F56:$F56,"=pending",Update!$D56:$D56)</f>
        <v>0</v>
      </c>
      <c r="I56" s="66">
        <v>39827</v>
      </c>
      <c r="J56" s="38" t="s">
        <v>225</v>
      </c>
      <c r="K56" s="38"/>
      <c r="L56" s="38"/>
    </row>
    <row r="57" spans="1:12" ht="45">
      <c r="A57" s="57">
        <v>36</v>
      </c>
      <c r="B57" s="27" t="s">
        <v>228</v>
      </c>
      <c r="C57" s="65" t="s">
        <v>406</v>
      </c>
      <c r="D57" s="67">
        <v>1</v>
      </c>
      <c r="E57" s="67" t="s">
        <v>221</v>
      </c>
      <c r="F57" s="68" t="s">
        <v>219</v>
      </c>
      <c r="G57" s="22">
        <f>SUMIF(Update!$F57:$F57,"=done",Update!$D57:$D57)</f>
        <v>1</v>
      </c>
      <c r="H57" s="23">
        <f>SUMIF(Update!$F57:$F57,"=pending",Update!$D57:$D57)</f>
        <v>0</v>
      </c>
      <c r="I57" s="66">
        <v>39827</v>
      </c>
      <c r="J57" s="38" t="s">
        <v>225</v>
      </c>
      <c r="K57" s="38"/>
      <c r="L57" s="38"/>
    </row>
    <row r="58" spans="1:12" ht="60">
      <c r="A58" s="57">
        <v>37</v>
      </c>
      <c r="B58" s="27" t="s">
        <v>228</v>
      </c>
      <c r="C58" s="65" t="s">
        <v>407</v>
      </c>
      <c r="D58" s="67">
        <v>1</v>
      </c>
      <c r="E58" s="67" t="s">
        <v>221</v>
      </c>
      <c r="F58" s="68" t="s">
        <v>219</v>
      </c>
      <c r="G58" s="22">
        <f>SUMIF(Update!$F58:$F58,"=done",Update!$D58:$D58)</f>
        <v>1</v>
      </c>
      <c r="H58" s="23">
        <f>SUMIF(Update!$F58:$F58,"=pending",Update!$D58:$D58)</f>
        <v>0</v>
      </c>
      <c r="I58" s="66">
        <v>39827</v>
      </c>
      <c r="J58" s="38" t="s">
        <v>225</v>
      </c>
      <c r="K58" s="38"/>
      <c r="L58" s="38"/>
    </row>
    <row r="59" spans="1:12" ht="60">
      <c r="A59" s="57">
        <v>38</v>
      </c>
      <c r="B59" s="27" t="s">
        <v>228</v>
      </c>
      <c r="C59" s="65" t="s">
        <v>408</v>
      </c>
      <c r="D59" s="67">
        <v>1</v>
      </c>
      <c r="E59" s="67" t="s">
        <v>221</v>
      </c>
      <c r="F59" s="68" t="s">
        <v>219</v>
      </c>
      <c r="G59" s="22">
        <f>SUMIF(Update!$F59:$F59,"=done",Update!$D59:$D59)</f>
        <v>1</v>
      </c>
      <c r="H59" s="23">
        <f>SUMIF(Update!$F59:$F59,"=pending",Update!$D59:$D59)</f>
        <v>0</v>
      </c>
      <c r="I59" s="66">
        <v>39827</v>
      </c>
      <c r="J59" s="38" t="s">
        <v>225</v>
      </c>
      <c r="K59" s="38"/>
      <c r="L59" s="38"/>
    </row>
    <row r="60" spans="1:12" ht="60">
      <c r="A60" s="57">
        <v>39</v>
      </c>
      <c r="B60" s="27" t="s">
        <v>228</v>
      </c>
      <c r="C60" s="65" t="s">
        <v>409</v>
      </c>
      <c r="D60" s="67">
        <v>1</v>
      </c>
      <c r="E60" s="67" t="s">
        <v>221</v>
      </c>
      <c r="F60" s="68" t="s">
        <v>219</v>
      </c>
      <c r="G60" s="22">
        <f>SUMIF(Update!$F60:$F60,"=done",Update!$D60:$D60)</f>
        <v>1</v>
      </c>
      <c r="H60" s="23">
        <f>SUMIF(Update!$F60:$F60,"=pending",Update!$D60:$D60)</f>
        <v>0</v>
      </c>
      <c r="I60" s="66">
        <v>39827</v>
      </c>
      <c r="J60" s="38" t="s">
        <v>225</v>
      </c>
      <c r="K60" s="38"/>
      <c r="L60" s="38"/>
    </row>
    <row r="61" spans="1:12" ht="60">
      <c r="A61" s="57">
        <v>40</v>
      </c>
      <c r="B61" s="27" t="s">
        <v>228</v>
      </c>
      <c r="C61" s="65" t="s">
        <v>410</v>
      </c>
      <c r="D61" s="67">
        <v>1</v>
      </c>
      <c r="E61" s="67" t="s">
        <v>221</v>
      </c>
      <c r="F61" s="68" t="s">
        <v>219</v>
      </c>
      <c r="G61" s="22">
        <f>SUMIF(Update!$F61:$F61,"=done",Update!$D61:$D61)</f>
        <v>1</v>
      </c>
      <c r="H61" s="23">
        <f>SUMIF(Update!$F61:$F61,"=pending",Update!$D61:$D61)</f>
        <v>0</v>
      </c>
      <c r="I61" s="66">
        <v>39827</v>
      </c>
      <c r="J61" s="38" t="s">
        <v>225</v>
      </c>
      <c r="K61" s="38"/>
      <c r="L61" s="38"/>
    </row>
    <row r="62" spans="1:12" ht="75">
      <c r="A62" s="57">
        <v>41</v>
      </c>
      <c r="B62" s="27" t="s">
        <v>228</v>
      </c>
      <c r="C62" s="65" t="s">
        <v>411</v>
      </c>
      <c r="D62" s="67">
        <v>1</v>
      </c>
      <c r="E62" s="67" t="s">
        <v>221</v>
      </c>
      <c r="F62" s="68" t="s">
        <v>219</v>
      </c>
      <c r="G62" s="22">
        <f>SUMIF(Update!$F62:$F62,"=done",Update!$D62:$D62)</f>
        <v>1</v>
      </c>
      <c r="H62" s="23">
        <f>SUMIF(Update!$F62:$F62,"=pending",Update!$D62:$D62)</f>
        <v>0</v>
      </c>
      <c r="I62" s="66">
        <v>39827</v>
      </c>
      <c r="J62" s="38" t="s">
        <v>225</v>
      </c>
      <c r="K62" s="38"/>
      <c r="L62" s="38"/>
    </row>
    <row r="63" spans="1:12" ht="60">
      <c r="A63" s="57">
        <v>42</v>
      </c>
      <c r="B63" s="27" t="s">
        <v>228</v>
      </c>
      <c r="C63" s="65" t="s">
        <v>412</v>
      </c>
      <c r="D63" s="67">
        <v>1</v>
      </c>
      <c r="E63" s="67" t="s">
        <v>221</v>
      </c>
      <c r="F63" s="68" t="s">
        <v>219</v>
      </c>
      <c r="G63" s="22">
        <f>SUMIF(Update!$F63:$F63,"=done",Update!$D63:$D63)</f>
        <v>1</v>
      </c>
      <c r="H63" s="23">
        <f>SUMIF(Update!$F63:$F63,"=pending",Update!$D63:$D63)</f>
        <v>0</v>
      </c>
      <c r="I63" s="66">
        <v>39827</v>
      </c>
      <c r="J63" s="38" t="s">
        <v>225</v>
      </c>
      <c r="K63" s="38"/>
      <c r="L63" s="38"/>
    </row>
    <row r="64" spans="1:12" ht="60">
      <c r="A64" s="57">
        <v>43</v>
      </c>
      <c r="B64" s="27" t="s">
        <v>228</v>
      </c>
      <c r="C64" s="65" t="s">
        <v>413</v>
      </c>
      <c r="D64" s="67">
        <v>1</v>
      </c>
      <c r="E64" s="67" t="s">
        <v>221</v>
      </c>
      <c r="F64" s="68" t="s">
        <v>219</v>
      </c>
      <c r="G64" s="22">
        <f>SUMIF(Update!$F64:$F64,"=done",Update!$D64:$D64)</f>
        <v>1</v>
      </c>
      <c r="H64" s="23">
        <f>SUMIF(Update!$F64:$F64,"=pending",Update!$D64:$D64)</f>
        <v>0</v>
      </c>
      <c r="I64" s="66">
        <v>39827</v>
      </c>
      <c r="J64" s="38" t="s">
        <v>225</v>
      </c>
      <c r="K64" s="38"/>
      <c r="L64" s="38"/>
    </row>
    <row r="65" spans="1:12" ht="60">
      <c r="A65" s="57">
        <v>44</v>
      </c>
      <c r="B65" s="27" t="s">
        <v>228</v>
      </c>
      <c r="C65" s="65" t="s">
        <v>414</v>
      </c>
      <c r="D65" s="67">
        <v>1</v>
      </c>
      <c r="E65" s="67" t="s">
        <v>221</v>
      </c>
      <c r="F65" s="68" t="s">
        <v>219</v>
      </c>
      <c r="G65" s="22">
        <f>SUMIF(Update!$F65:$F65,"=done",Update!$D65:$D65)</f>
        <v>1</v>
      </c>
      <c r="H65" s="23">
        <f>SUMIF(Update!$F65:$F65,"=pending",Update!$D65:$D65)</f>
        <v>0</v>
      </c>
      <c r="I65" s="66">
        <v>39827</v>
      </c>
      <c r="J65" s="38" t="s">
        <v>225</v>
      </c>
      <c r="K65" s="38"/>
      <c r="L65" s="38"/>
    </row>
    <row r="66" spans="1:12" ht="60">
      <c r="A66" s="57">
        <v>45</v>
      </c>
      <c r="B66" s="27" t="s">
        <v>228</v>
      </c>
      <c r="C66" s="65" t="s">
        <v>415</v>
      </c>
      <c r="D66" s="67">
        <v>1</v>
      </c>
      <c r="E66" s="67" t="s">
        <v>221</v>
      </c>
      <c r="F66" s="68" t="s">
        <v>219</v>
      </c>
      <c r="G66" s="22">
        <f>SUMIF(Update!$F66:$F66,"=done",Update!$D66:$D66)</f>
        <v>1</v>
      </c>
      <c r="H66" s="23">
        <f>SUMIF(Update!$F66:$F66,"=pending",Update!$D66:$D66)</f>
        <v>0</v>
      </c>
      <c r="I66" s="66">
        <v>39827</v>
      </c>
      <c r="J66" s="38" t="s">
        <v>225</v>
      </c>
      <c r="K66" s="38"/>
      <c r="L66" s="38"/>
    </row>
    <row r="67" spans="1:12" ht="60">
      <c r="A67" s="57">
        <v>46</v>
      </c>
      <c r="B67" s="27" t="s">
        <v>228</v>
      </c>
      <c r="C67" s="65" t="s">
        <v>416</v>
      </c>
      <c r="D67" s="67">
        <v>1</v>
      </c>
      <c r="E67" s="67" t="s">
        <v>221</v>
      </c>
      <c r="F67" s="68" t="s">
        <v>219</v>
      </c>
      <c r="G67" s="22">
        <f>SUMIF(Update!$F67:$F67,"=done",Update!$D67:$D67)</f>
        <v>1</v>
      </c>
      <c r="H67" s="23">
        <f>SUMIF(Update!$F67:$F67,"=pending",Update!$D67:$D67)</f>
        <v>0</v>
      </c>
      <c r="I67" s="66">
        <v>39827</v>
      </c>
      <c r="J67" s="38" t="s">
        <v>225</v>
      </c>
      <c r="K67" s="38"/>
      <c r="L67" s="38"/>
    </row>
    <row r="68" spans="1:12" ht="60">
      <c r="A68" s="57">
        <v>47</v>
      </c>
      <c r="B68" s="27" t="s">
        <v>228</v>
      </c>
      <c r="C68" s="65" t="s">
        <v>417</v>
      </c>
      <c r="D68" s="67">
        <v>1</v>
      </c>
      <c r="E68" s="67" t="s">
        <v>221</v>
      </c>
      <c r="F68" s="68" t="s">
        <v>219</v>
      </c>
      <c r="G68" s="22">
        <f>SUMIF(Update!$F68:$F68,"=done",Update!$D68:$D68)</f>
        <v>1</v>
      </c>
      <c r="H68" s="23">
        <f>SUMIF(Update!$F68:$F68,"=pending",Update!$D68:$D68)</f>
        <v>0</v>
      </c>
      <c r="I68" s="66">
        <v>39827</v>
      </c>
      <c r="J68" s="38" t="s">
        <v>225</v>
      </c>
      <c r="K68" s="38"/>
      <c r="L68" s="38"/>
    </row>
    <row r="69" spans="1:12" ht="75">
      <c r="A69" s="57">
        <v>48</v>
      </c>
      <c r="B69" s="27" t="s">
        <v>228</v>
      </c>
      <c r="C69" s="65" t="s">
        <v>418</v>
      </c>
      <c r="D69" s="67">
        <v>1</v>
      </c>
      <c r="E69" s="67" t="s">
        <v>221</v>
      </c>
      <c r="F69" s="68" t="s">
        <v>219</v>
      </c>
      <c r="G69" s="22">
        <f>SUMIF(Update!$F69:$F69,"=done",Update!$D69:$D69)</f>
        <v>1</v>
      </c>
      <c r="H69" s="23">
        <f>SUMIF(Update!$F69:$F69,"=pending",Update!$D69:$D69)</f>
        <v>0</v>
      </c>
      <c r="I69" s="66">
        <v>39827</v>
      </c>
      <c r="J69" s="38" t="s">
        <v>225</v>
      </c>
      <c r="K69" s="38"/>
      <c r="L69" s="38"/>
    </row>
    <row r="70" spans="1:12" ht="75">
      <c r="A70" s="57">
        <v>49</v>
      </c>
      <c r="B70" s="27" t="s">
        <v>228</v>
      </c>
      <c r="C70" s="65" t="s">
        <v>419</v>
      </c>
      <c r="D70" s="67">
        <v>1</v>
      </c>
      <c r="E70" s="67" t="s">
        <v>221</v>
      </c>
      <c r="F70" s="68" t="s">
        <v>219</v>
      </c>
      <c r="G70" s="22">
        <f>SUMIF(Update!$F70:$F70,"=done",Update!$D70:$D70)</f>
        <v>1</v>
      </c>
      <c r="H70" s="23">
        <f>SUMIF(Update!$F70:$F70,"=pending",Update!$D70:$D70)</f>
        <v>0</v>
      </c>
      <c r="I70" s="66">
        <v>39827</v>
      </c>
      <c r="J70" s="38" t="s">
        <v>225</v>
      </c>
      <c r="K70" s="38"/>
      <c r="L70" s="38"/>
    </row>
    <row r="71" spans="1:12" ht="75">
      <c r="A71" s="57">
        <v>50</v>
      </c>
      <c r="B71" s="27" t="s">
        <v>228</v>
      </c>
      <c r="C71" s="65" t="s">
        <v>420</v>
      </c>
      <c r="D71" s="67">
        <v>1</v>
      </c>
      <c r="E71" s="67" t="s">
        <v>221</v>
      </c>
      <c r="F71" s="68" t="s">
        <v>219</v>
      </c>
      <c r="G71" s="22">
        <f>SUMIF(Update!$F71:$F71,"=done",Update!$D71:$D71)</f>
        <v>1</v>
      </c>
      <c r="H71" s="23">
        <f>SUMIF(Update!$F71:$F71,"=pending",Update!$D71:$D71)</f>
        <v>0</v>
      </c>
      <c r="I71" s="66">
        <v>39827</v>
      </c>
      <c r="J71" s="38" t="s">
        <v>225</v>
      </c>
      <c r="K71" s="38"/>
      <c r="L71" s="38"/>
    </row>
    <row r="72" spans="1:12" ht="60">
      <c r="A72" s="57">
        <v>51</v>
      </c>
      <c r="B72" s="27" t="s">
        <v>228</v>
      </c>
      <c r="C72" s="65" t="s">
        <v>421</v>
      </c>
      <c r="D72" s="67">
        <v>1</v>
      </c>
      <c r="E72" s="67" t="s">
        <v>221</v>
      </c>
      <c r="F72" s="68" t="s">
        <v>219</v>
      </c>
      <c r="G72" s="22">
        <f>SUMIF(Update!$F72:$F72,"=done",Update!$D72:$D72)</f>
        <v>1</v>
      </c>
      <c r="H72" s="23">
        <f>SUMIF(Update!$F72:$F72,"=pending",Update!$D72:$D72)</f>
        <v>0</v>
      </c>
      <c r="I72" s="66">
        <v>39827</v>
      </c>
      <c r="J72" s="38" t="s">
        <v>225</v>
      </c>
      <c r="K72" s="38"/>
      <c r="L72" s="38"/>
    </row>
    <row r="73" spans="1:12" ht="75">
      <c r="A73" s="57">
        <v>52</v>
      </c>
      <c r="B73" s="27" t="s">
        <v>228</v>
      </c>
      <c r="C73" s="65" t="s">
        <v>422</v>
      </c>
      <c r="D73" s="67">
        <v>1</v>
      </c>
      <c r="E73" s="67" t="s">
        <v>221</v>
      </c>
      <c r="F73" s="68" t="s">
        <v>219</v>
      </c>
      <c r="G73" s="22">
        <f>SUMIF(Update!$F73:$F73,"=done",Update!$D73:$D73)</f>
        <v>1</v>
      </c>
      <c r="H73" s="23">
        <f>SUMIF(Update!$F73:$F73,"=pending",Update!$D73:$D73)</f>
        <v>0</v>
      </c>
      <c r="I73" s="66">
        <v>39827</v>
      </c>
      <c r="J73" s="38" t="s">
        <v>225</v>
      </c>
      <c r="K73" s="38"/>
      <c r="L73" s="38"/>
    </row>
    <row r="74" spans="1:12" ht="90">
      <c r="A74" s="57">
        <v>53</v>
      </c>
      <c r="B74" s="27" t="s">
        <v>228</v>
      </c>
      <c r="C74" s="65" t="s">
        <v>423</v>
      </c>
      <c r="D74" s="67">
        <v>1</v>
      </c>
      <c r="E74" s="67" t="s">
        <v>221</v>
      </c>
      <c r="F74" s="68" t="s">
        <v>219</v>
      </c>
      <c r="G74" s="22">
        <f>SUMIF(Update!$F74:$F74,"=done",Update!$D74:$D74)</f>
        <v>1</v>
      </c>
      <c r="H74" s="23">
        <f>SUMIF(Update!$F74:$F74,"=pending",Update!$D74:$D74)</f>
        <v>0</v>
      </c>
      <c r="I74" s="66">
        <v>39827</v>
      </c>
      <c r="J74" s="38" t="s">
        <v>225</v>
      </c>
      <c r="K74" s="38"/>
      <c r="L74" s="38"/>
    </row>
    <row r="75" spans="1:12" ht="60">
      <c r="A75" s="57">
        <v>54</v>
      </c>
      <c r="B75" s="27" t="s">
        <v>228</v>
      </c>
      <c r="C75" s="65" t="s">
        <v>424</v>
      </c>
      <c r="D75" s="67">
        <v>1</v>
      </c>
      <c r="E75" s="67" t="s">
        <v>221</v>
      </c>
      <c r="F75" s="68" t="s">
        <v>219</v>
      </c>
      <c r="G75" s="22">
        <f>SUMIF(Update!$F75:$F75,"=done",Update!$D75:$D75)</f>
        <v>1</v>
      </c>
      <c r="H75" s="23">
        <f>SUMIF(Update!$F75:$F75,"=pending",Update!$D75:$D75)</f>
        <v>0</v>
      </c>
      <c r="I75" s="66">
        <v>39827</v>
      </c>
      <c r="J75" s="38" t="s">
        <v>225</v>
      </c>
      <c r="K75" s="38"/>
      <c r="L75" s="38"/>
    </row>
    <row r="76" spans="1:12" ht="45">
      <c r="A76" s="57">
        <v>55</v>
      </c>
      <c r="B76" s="27" t="s">
        <v>228</v>
      </c>
      <c r="C76" s="65" t="s">
        <v>425</v>
      </c>
      <c r="D76" s="67">
        <v>1</v>
      </c>
      <c r="E76" s="67" t="s">
        <v>221</v>
      </c>
      <c r="F76" s="68" t="s">
        <v>219</v>
      </c>
      <c r="G76" s="22">
        <f>SUMIF(Update!$F76:$F76,"=done",Update!$D76:$D76)</f>
        <v>1</v>
      </c>
      <c r="H76" s="23">
        <f>SUMIF(Update!$F76:$F76,"=pending",Update!$D76:$D76)</f>
        <v>0</v>
      </c>
      <c r="I76" s="66">
        <v>39827</v>
      </c>
      <c r="J76" s="38" t="s">
        <v>225</v>
      </c>
      <c r="K76" s="38"/>
      <c r="L76" s="38"/>
    </row>
    <row r="77" spans="1:12" ht="60">
      <c r="A77" s="57">
        <v>56</v>
      </c>
      <c r="B77" s="27" t="s">
        <v>228</v>
      </c>
      <c r="C77" s="65" t="s">
        <v>426</v>
      </c>
      <c r="D77" s="67">
        <v>1</v>
      </c>
      <c r="E77" s="67" t="s">
        <v>221</v>
      </c>
      <c r="F77" s="68" t="s">
        <v>219</v>
      </c>
      <c r="G77" s="22">
        <f>SUMIF(Update!$F77:$F77,"=done",Update!$D77:$D77)</f>
        <v>1</v>
      </c>
      <c r="H77" s="23">
        <f>SUMIF(Update!$F77:$F77,"=pending",Update!$D77:$D77)</f>
        <v>0</v>
      </c>
      <c r="I77" s="66">
        <v>39827</v>
      </c>
      <c r="J77" s="38" t="s">
        <v>225</v>
      </c>
      <c r="K77" s="38"/>
      <c r="L77" s="38"/>
    </row>
    <row r="78" spans="1:12" ht="60">
      <c r="A78" s="57">
        <v>57</v>
      </c>
      <c r="B78" s="27" t="s">
        <v>228</v>
      </c>
      <c r="C78" s="65" t="s">
        <v>427</v>
      </c>
      <c r="D78" s="67">
        <v>1</v>
      </c>
      <c r="E78" s="67" t="s">
        <v>221</v>
      </c>
      <c r="F78" s="68" t="s">
        <v>219</v>
      </c>
      <c r="G78" s="22">
        <f>SUMIF(Update!$F78:$F78,"=done",Update!$D78:$D78)</f>
        <v>1</v>
      </c>
      <c r="H78" s="23">
        <f>SUMIF(Update!$F78:$F78,"=pending",Update!$D78:$D78)</f>
        <v>0</v>
      </c>
      <c r="I78" s="66">
        <v>39827</v>
      </c>
      <c r="J78" s="38" t="s">
        <v>225</v>
      </c>
      <c r="K78" s="38"/>
      <c r="L78" s="38"/>
    </row>
    <row r="79" spans="1:12" ht="60">
      <c r="A79" s="57">
        <v>58</v>
      </c>
      <c r="B79" s="27" t="s">
        <v>228</v>
      </c>
      <c r="C79" s="65" t="s">
        <v>428</v>
      </c>
      <c r="D79" s="67">
        <v>1</v>
      </c>
      <c r="E79" s="67" t="s">
        <v>221</v>
      </c>
      <c r="F79" s="68" t="s">
        <v>219</v>
      </c>
      <c r="G79" s="22">
        <f>SUMIF(Update!$F79:$F79,"=done",Update!$D79:$D79)</f>
        <v>1</v>
      </c>
      <c r="H79" s="23">
        <f>SUMIF(Update!$F79:$F79,"=pending",Update!$D79:$D79)</f>
        <v>0</v>
      </c>
      <c r="I79" s="66">
        <v>39827</v>
      </c>
      <c r="J79" s="38" t="s">
        <v>225</v>
      </c>
      <c r="K79" s="38"/>
      <c r="L79" s="38"/>
    </row>
    <row r="80" spans="1:12" ht="45">
      <c r="A80" s="57">
        <v>59</v>
      </c>
      <c r="B80" s="27" t="s">
        <v>228</v>
      </c>
      <c r="C80" s="65" t="s">
        <v>429</v>
      </c>
      <c r="D80" s="67">
        <v>1</v>
      </c>
      <c r="E80" s="67" t="s">
        <v>221</v>
      </c>
      <c r="F80" s="68" t="s">
        <v>219</v>
      </c>
      <c r="G80" s="22">
        <f>SUMIF(Update!$F80:$F80,"=done",Update!$D80:$D80)</f>
        <v>1</v>
      </c>
      <c r="H80" s="23">
        <f>SUMIF(Update!$F80:$F80,"=pending",Update!$D80:$D80)</f>
        <v>0</v>
      </c>
      <c r="I80" s="66">
        <v>39827</v>
      </c>
      <c r="J80" s="38" t="s">
        <v>225</v>
      </c>
      <c r="K80" s="38"/>
      <c r="L80" s="38"/>
    </row>
    <row r="81" spans="1:12" ht="75">
      <c r="A81" s="57">
        <v>60</v>
      </c>
      <c r="B81" s="27" t="s">
        <v>228</v>
      </c>
      <c r="C81" s="65" t="s">
        <v>430</v>
      </c>
      <c r="D81" s="67">
        <v>1</v>
      </c>
      <c r="E81" s="67" t="s">
        <v>221</v>
      </c>
      <c r="F81" s="68" t="s">
        <v>219</v>
      </c>
      <c r="G81" s="22">
        <f>SUMIF(Update!$F81:$F81,"=done",Update!$D81:$D81)</f>
        <v>1</v>
      </c>
      <c r="H81" s="23">
        <f>SUMIF(Update!$F81:$F81,"=pending",Update!$D81:$D81)</f>
        <v>0</v>
      </c>
      <c r="I81" s="66">
        <v>39827</v>
      </c>
      <c r="J81" s="38" t="s">
        <v>225</v>
      </c>
      <c r="K81" s="38"/>
      <c r="L81" s="38"/>
    </row>
    <row r="82" spans="1:12" ht="75">
      <c r="A82" s="57">
        <v>61</v>
      </c>
      <c r="B82" s="27" t="s">
        <v>228</v>
      </c>
      <c r="C82" s="65" t="s">
        <v>431</v>
      </c>
      <c r="D82" s="67">
        <v>1</v>
      </c>
      <c r="E82" s="67" t="s">
        <v>221</v>
      </c>
      <c r="F82" s="68" t="s">
        <v>219</v>
      </c>
      <c r="G82" s="22">
        <f>SUMIF(Update!$F82:$F82,"=done",Update!$D82:$D82)</f>
        <v>1</v>
      </c>
      <c r="H82" s="23">
        <f>SUMIF(Update!$F82:$F82,"=pending",Update!$D82:$D82)</f>
        <v>0</v>
      </c>
      <c r="I82" s="66">
        <v>39827</v>
      </c>
      <c r="J82" s="38" t="s">
        <v>225</v>
      </c>
      <c r="K82" s="38"/>
      <c r="L82" s="38"/>
    </row>
    <row r="83" spans="1:12" ht="60">
      <c r="A83" s="57">
        <v>62</v>
      </c>
      <c r="B83" s="27" t="s">
        <v>228</v>
      </c>
      <c r="C83" s="65" t="s">
        <v>432</v>
      </c>
      <c r="D83" s="67">
        <v>1</v>
      </c>
      <c r="E83" s="67" t="s">
        <v>221</v>
      </c>
      <c r="F83" s="68" t="s">
        <v>219</v>
      </c>
      <c r="G83" s="22">
        <f>SUMIF(Update!$F83:$F83,"=done",Update!$D83:$D83)</f>
        <v>1</v>
      </c>
      <c r="H83" s="23">
        <f>SUMIF(Update!$F83:$F83,"=pending",Update!$D83:$D83)</f>
        <v>0</v>
      </c>
      <c r="I83" s="66">
        <v>39827</v>
      </c>
      <c r="J83" s="38" t="s">
        <v>225</v>
      </c>
      <c r="K83" s="38"/>
      <c r="L83" s="38"/>
    </row>
    <row r="84" spans="1:12" ht="75">
      <c r="A84" s="57">
        <v>63</v>
      </c>
      <c r="B84" s="27" t="s">
        <v>228</v>
      </c>
      <c r="C84" s="65" t="s">
        <v>433</v>
      </c>
      <c r="D84" s="67">
        <v>1</v>
      </c>
      <c r="E84" s="67" t="s">
        <v>221</v>
      </c>
      <c r="F84" s="68" t="s">
        <v>219</v>
      </c>
      <c r="G84" s="22">
        <f>SUMIF(Update!$F84:$F84,"=done",Update!$D84:$D84)</f>
        <v>1</v>
      </c>
      <c r="H84" s="23">
        <f>SUMIF(Update!$F84:$F84,"=pending",Update!$D84:$D84)</f>
        <v>0</v>
      </c>
      <c r="I84" s="66">
        <v>39827</v>
      </c>
      <c r="J84" s="38" t="s">
        <v>225</v>
      </c>
      <c r="K84" s="38"/>
      <c r="L84" s="38"/>
    </row>
    <row r="85" spans="1:12" ht="60">
      <c r="A85" s="57">
        <v>64</v>
      </c>
      <c r="B85" s="27" t="s">
        <v>228</v>
      </c>
      <c r="C85" s="65" t="s">
        <v>434</v>
      </c>
      <c r="D85" s="67">
        <v>1</v>
      </c>
      <c r="E85" s="67" t="s">
        <v>221</v>
      </c>
      <c r="F85" s="68" t="s">
        <v>219</v>
      </c>
      <c r="G85" s="22">
        <f>SUMIF(Update!$F85:$F85,"=done",Update!$D85:$D85)</f>
        <v>1</v>
      </c>
      <c r="H85" s="23">
        <f>SUMIF(Update!$F85:$F85,"=pending",Update!$D85:$D85)</f>
        <v>0</v>
      </c>
      <c r="I85" s="66">
        <v>39827</v>
      </c>
      <c r="J85" s="38" t="s">
        <v>225</v>
      </c>
      <c r="K85" s="38"/>
      <c r="L85" s="38"/>
    </row>
    <row r="86" spans="1:12" ht="60">
      <c r="A86" s="57">
        <v>65</v>
      </c>
      <c r="B86" s="27" t="s">
        <v>228</v>
      </c>
      <c r="C86" s="65" t="s">
        <v>435</v>
      </c>
      <c r="D86" s="67">
        <v>1</v>
      </c>
      <c r="E86" s="67" t="s">
        <v>221</v>
      </c>
      <c r="F86" s="68" t="s">
        <v>219</v>
      </c>
      <c r="G86" s="22">
        <f>SUMIF(Update!$F86:$F86,"=done",Update!$D86:$D86)</f>
        <v>1</v>
      </c>
      <c r="H86" s="23">
        <f>SUMIF(Update!$F86:$F86,"=pending",Update!$D86:$D86)</f>
        <v>0</v>
      </c>
      <c r="I86" s="66">
        <v>39827</v>
      </c>
      <c r="J86" s="38" t="s">
        <v>225</v>
      </c>
      <c r="K86" s="38"/>
      <c r="L86" s="38"/>
    </row>
    <row r="87" spans="1:12" ht="45">
      <c r="A87" s="57">
        <v>66</v>
      </c>
      <c r="B87" s="27" t="s">
        <v>228</v>
      </c>
      <c r="C87" s="65" t="s">
        <v>436</v>
      </c>
      <c r="D87" s="67">
        <v>1</v>
      </c>
      <c r="E87" s="67" t="s">
        <v>221</v>
      </c>
      <c r="F87" s="68" t="s">
        <v>219</v>
      </c>
      <c r="G87" s="22">
        <f>SUMIF(Update!$F87:$F87,"=done",Update!$D87:$D87)</f>
        <v>1</v>
      </c>
      <c r="H87" s="23">
        <f>SUMIF(Update!$F87:$F87,"=pending",Update!$D87:$D87)</f>
        <v>0</v>
      </c>
      <c r="I87" s="66">
        <v>39827</v>
      </c>
      <c r="J87" s="38" t="s">
        <v>225</v>
      </c>
      <c r="K87" s="38"/>
      <c r="L87" s="38"/>
    </row>
    <row r="88" spans="1:12" ht="60">
      <c r="A88" s="57">
        <v>67</v>
      </c>
      <c r="B88" s="27" t="s">
        <v>228</v>
      </c>
      <c r="C88" s="65" t="s">
        <v>0</v>
      </c>
      <c r="D88" s="67">
        <v>1</v>
      </c>
      <c r="E88" s="67" t="s">
        <v>221</v>
      </c>
      <c r="F88" s="68" t="s">
        <v>219</v>
      </c>
      <c r="G88" s="22">
        <f>SUMIF(Update!$F88:$F88,"=done",Update!$D88:$D88)</f>
        <v>1</v>
      </c>
      <c r="H88" s="23">
        <f>SUMIF(Update!$F88:$F88,"=pending",Update!$D88:$D88)</f>
        <v>0</v>
      </c>
      <c r="I88" s="66">
        <v>39827</v>
      </c>
      <c r="J88" s="38" t="s">
        <v>225</v>
      </c>
      <c r="K88" s="38"/>
      <c r="L88" s="38"/>
    </row>
    <row r="89" spans="1:12" ht="60">
      <c r="A89" s="57">
        <v>68</v>
      </c>
      <c r="B89" s="27" t="s">
        <v>228</v>
      </c>
      <c r="C89" s="65" t="s">
        <v>1</v>
      </c>
      <c r="D89" s="67">
        <v>1</v>
      </c>
      <c r="E89" s="67" t="s">
        <v>221</v>
      </c>
      <c r="F89" s="68" t="s">
        <v>219</v>
      </c>
      <c r="G89" s="22">
        <f>SUMIF(Update!$F89:$F89,"=done",Update!$D89:$D89)</f>
        <v>1</v>
      </c>
      <c r="H89" s="23">
        <f>SUMIF(Update!$F89:$F89,"=pending",Update!$D89:$D89)</f>
        <v>0</v>
      </c>
      <c r="I89" s="66">
        <v>39827</v>
      </c>
      <c r="J89" s="38" t="s">
        <v>225</v>
      </c>
      <c r="K89" s="38"/>
      <c r="L89" s="38"/>
    </row>
    <row r="90" spans="1:12" ht="60">
      <c r="A90" s="57">
        <v>69</v>
      </c>
      <c r="B90" s="27" t="s">
        <v>228</v>
      </c>
      <c r="C90" s="65" t="s">
        <v>2</v>
      </c>
      <c r="D90" s="67">
        <v>1</v>
      </c>
      <c r="E90" s="67" t="s">
        <v>221</v>
      </c>
      <c r="F90" s="68" t="s">
        <v>219</v>
      </c>
      <c r="G90" s="22">
        <f>SUMIF(Update!$F90:$F90,"=done",Update!$D90:$D90)</f>
        <v>1</v>
      </c>
      <c r="H90" s="23">
        <f>SUMIF(Update!$F90:$F90,"=pending",Update!$D90:$D90)</f>
        <v>0</v>
      </c>
      <c r="I90" s="66">
        <v>39827</v>
      </c>
      <c r="J90" s="38" t="s">
        <v>225</v>
      </c>
      <c r="K90" s="38"/>
      <c r="L90" s="38"/>
    </row>
    <row r="91" spans="1:12" ht="75">
      <c r="A91" s="57">
        <v>70</v>
      </c>
      <c r="B91" s="27" t="s">
        <v>228</v>
      </c>
      <c r="C91" s="65" t="s">
        <v>3</v>
      </c>
      <c r="D91" s="67">
        <v>1</v>
      </c>
      <c r="E91" s="67" t="s">
        <v>221</v>
      </c>
      <c r="F91" s="68" t="s">
        <v>219</v>
      </c>
      <c r="G91" s="22">
        <f>SUMIF(Update!$F91:$F91,"=done",Update!$D91:$D91)</f>
        <v>1</v>
      </c>
      <c r="H91" s="23">
        <f>SUMIF(Update!$F91:$F91,"=pending",Update!$D91:$D91)</f>
        <v>0</v>
      </c>
      <c r="I91" s="66">
        <v>39827</v>
      </c>
      <c r="J91" s="38" t="s">
        <v>225</v>
      </c>
      <c r="K91" s="38"/>
      <c r="L91" s="38"/>
    </row>
    <row r="92" spans="1:12" ht="60">
      <c r="A92" s="57">
        <v>71</v>
      </c>
      <c r="B92" s="27" t="s">
        <v>228</v>
      </c>
      <c r="C92" s="65" t="s">
        <v>4</v>
      </c>
      <c r="D92" s="67">
        <v>1</v>
      </c>
      <c r="E92" s="67" t="s">
        <v>221</v>
      </c>
      <c r="F92" s="68" t="s">
        <v>219</v>
      </c>
      <c r="G92" s="22">
        <f>SUMIF(Update!$F92:$F92,"=done",Update!$D92:$D92)</f>
        <v>1</v>
      </c>
      <c r="H92" s="23">
        <f>SUMIF(Update!$F92:$F92,"=pending",Update!$D92:$D92)</f>
        <v>0</v>
      </c>
      <c r="I92" s="66">
        <v>39827</v>
      </c>
      <c r="J92" s="38" t="s">
        <v>225</v>
      </c>
      <c r="K92" s="38"/>
      <c r="L92" s="38"/>
    </row>
    <row r="93" spans="1:12" ht="45">
      <c r="A93" s="57">
        <v>72</v>
      </c>
      <c r="B93" s="27" t="s">
        <v>228</v>
      </c>
      <c r="C93" s="65" t="s">
        <v>5</v>
      </c>
      <c r="D93" s="67">
        <v>1</v>
      </c>
      <c r="E93" s="67" t="s">
        <v>221</v>
      </c>
      <c r="F93" s="68" t="s">
        <v>219</v>
      </c>
      <c r="G93" s="22">
        <f>SUMIF(Update!$F93:$F93,"=done",Update!$D93:$D93)</f>
        <v>1</v>
      </c>
      <c r="H93" s="23">
        <f>SUMIF(Update!$F93:$F93,"=pending",Update!$D93:$D93)</f>
        <v>0</v>
      </c>
      <c r="I93" s="66">
        <v>39827</v>
      </c>
      <c r="J93" s="38" t="s">
        <v>225</v>
      </c>
      <c r="K93" s="38"/>
      <c r="L93" s="38"/>
    </row>
    <row r="94" spans="1:12" ht="45">
      <c r="A94" s="57">
        <v>73</v>
      </c>
      <c r="B94" s="27" t="s">
        <v>228</v>
      </c>
      <c r="C94" s="65" t="s">
        <v>6</v>
      </c>
      <c r="D94" s="67">
        <v>1</v>
      </c>
      <c r="E94" s="67" t="s">
        <v>221</v>
      </c>
      <c r="F94" s="68" t="s">
        <v>219</v>
      </c>
      <c r="G94" s="22">
        <f>SUMIF(Update!$F94:$F94,"=done",Update!$D94:$D94)</f>
        <v>1</v>
      </c>
      <c r="H94" s="23">
        <f>SUMIF(Update!$F94:$F94,"=pending",Update!$D94:$D94)</f>
        <v>0</v>
      </c>
      <c r="I94" s="66">
        <v>39827</v>
      </c>
      <c r="J94" s="38" t="s">
        <v>225</v>
      </c>
      <c r="K94" s="38"/>
      <c r="L94" s="38"/>
    </row>
    <row r="95" spans="1:12" ht="75">
      <c r="A95" s="57">
        <v>74</v>
      </c>
      <c r="B95" s="27" t="s">
        <v>228</v>
      </c>
      <c r="C95" s="65" t="s">
        <v>7</v>
      </c>
      <c r="D95" s="67">
        <v>1</v>
      </c>
      <c r="E95" s="67" t="s">
        <v>221</v>
      </c>
      <c r="F95" s="68" t="s">
        <v>219</v>
      </c>
      <c r="G95" s="22">
        <f>SUMIF(Update!$F95:$F95,"=done",Update!$D95:$D95)</f>
        <v>1</v>
      </c>
      <c r="H95" s="23">
        <f>SUMIF(Update!$F95:$F95,"=pending",Update!$D95:$D95)</f>
        <v>0</v>
      </c>
      <c r="I95" s="66">
        <v>39827</v>
      </c>
      <c r="J95" s="38" t="s">
        <v>225</v>
      </c>
      <c r="K95" s="38"/>
      <c r="L95" s="38"/>
    </row>
    <row r="96" spans="1:12" ht="75">
      <c r="A96" s="57">
        <v>75</v>
      </c>
      <c r="B96" s="27" t="s">
        <v>228</v>
      </c>
      <c r="C96" s="65" t="s">
        <v>8</v>
      </c>
      <c r="D96" s="67">
        <v>1</v>
      </c>
      <c r="E96" s="67" t="s">
        <v>221</v>
      </c>
      <c r="F96" s="68" t="s">
        <v>219</v>
      </c>
      <c r="G96" s="22">
        <f>SUMIF(Update!$F96:$F96,"=done",Update!$D96:$D96)</f>
        <v>1</v>
      </c>
      <c r="H96" s="23">
        <f>SUMIF(Update!$F96:$F96,"=pending",Update!$D96:$D96)</f>
        <v>0</v>
      </c>
      <c r="I96" s="66">
        <v>39827</v>
      </c>
      <c r="J96" s="38" t="s">
        <v>225</v>
      </c>
      <c r="K96" s="38"/>
      <c r="L96" s="38"/>
    </row>
    <row r="97" spans="1:12" ht="60">
      <c r="A97" s="57">
        <v>76</v>
      </c>
      <c r="B97" s="27" t="s">
        <v>228</v>
      </c>
      <c r="C97" s="65" t="s">
        <v>9</v>
      </c>
      <c r="D97" s="67">
        <v>1</v>
      </c>
      <c r="E97" s="67" t="s">
        <v>221</v>
      </c>
      <c r="F97" s="68" t="s">
        <v>219</v>
      </c>
      <c r="G97" s="22">
        <f>SUMIF(Update!$F97:$F97,"=done",Update!$D97:$D97)</f>
        <v>1</v>
      </c>
      <c r="H97" s="23">
        <f>SUMIF(Update!$F97:$F97,"=pending",Update!$D97:$D97)</f>
        <v>0</v>
      </c>
      <c r="I97" s="66">
        <v>39827</v>
      </c>
      <c r="J97" s="38" t="s">
        <v>225</v>
      </c>
      <c r="K97" s="38"/>
      <c r="L97" s="38"/>
    </row>
    <row r="98" spans="1:12" ht="60">
      <c r="A98" s="57">
        <v>77</v>
      </c>
      <c r="B98" s="27" t="s">
        <v>228</v>
      </c>
      <c r="C98" s="65" t="s">
        <v>10</v>
      </c>
      <c r="D98" s="67">
        <v>1</v>
      </c>
      <c r="E98" s="67" t="s">
        <v>221</v>
      </c>
      <c r="F98" s="68" t="s">
        <v>219</v>
      </c>
      <c r="G98" s="22">
        <f>SUMIF(Update!$F98:$F98,"=done",Update!$D98:$D98)</f>
        <v>1</v>
      </c>
      <c r="H98" s="23">
        <f>SUMIF(Update!$F98:$F98,"=pending",Update!$D98:$D98)</f>
        <v>0</v>
      </c>
      <c r="I98" s="66">
        <v>39827</v>
      </c>
      <c r="J98" s="38" t="s">
        <v>225</v>
      </c>
      <c r="K98" s="38"/>
      <c r="L98" s="38"/>
    </row>
    <row r="99" spans="1:12" ht="75">
      <c r="A99" s="57">
        <v>78</v>
      </c>
      <c r="B99" s="27" t="s">
        <v>228</v>
      </c>
      <c r="C99" s="65" t="s">
        <v>11</v>
      </c>
      <c r="D99" s="67">
        <v>1</v>
      </c>
      <c r="E99" s="67" t="s">
        <v>221</v>
      </c>
      <c r="F99" s="68" t="s">
        <v>219</v>
      </c>
      <c r="G99" s="22">
        <f>SUMIF(Update!$F99:$F99,"=done",Update!$D99:$D99)</f>
        <v>1</v>
      </c>
      <c r="H99" s="23">
        <f>SUMIF(Update!$F99:$F99,"=pending",Update!$D99:$D99)</f>
        <v>0</v>
      </c>
      <c r="I99" s="66">
        <v>39827</v>
      </c>
      <c r="J99" s="38" t="s">
        <v>225</v>
      </c>
      <c r="K99" s="38"/>
      <c r="L99" s="38"/>
    </row>
    <row r="100" spans="1:12" ht="60">
      <c r="A100" s="57">
        <v>79</v>
      </c>
      <c r="B100" s="27" t="s">
        <v>228</v>
      </c>
      <c r="C100" s="65" t="s">
        <v>12</v>
      </c>
      <c r="D100" s="67">
        <v>1</v>
      </c>
      <c r="E100" s="67" t="s">
        <v>221</v>
      </c>
      <c r="F100" s="68" t="s">
        <v>219</v>
      </c>
      <c r="G100" s="22">
        <f>SUMIF(Update!$F100:$F100,"=done",Update!$D100:$D100)</f>
        <v>1</v>
      </c>
      <c r="H100" s="23">
        <f>SUMIF(Update!$F100:$F100,"=pending",Update!$D100:$D100)</f>
        <v>0</v>
      </c>
      <c r="I100" s="66">
        <v>39827</v>
      </c>
      <c r="J100" s="38" t="s">
        <v>225</v>
      </c>
      <c r="K100" s="38"/>
      <c r="L100" s="38"/>
    </row>
    <row r="101" spans="1:12" ht="45">
      <c r="A101" s="57">
        <v>80</v>
      </c>
      <c r="B101" s="27" t="s">
        <v>228</v>
      </c>
      <c r="C101" s="65" t="s">
        <v>13</v>
      </c>
      <c r="D101" s="67">
        <v>1</v>
      </c>
      <c r="E101" s="67" t="s">
        <v>221</v>
      </c>
      <c r="F101" s="68" t="s">
        <v>219</v>
      </c>
      <c r="G101" s="22">
        <f>SUMIF(Update!$F101:$F101,"=done",Update!$D101:$D101)</f>
        <v>1</v>
      </c>
      <c r="H101" s="23">
        <f>SUMIF(Update!$F101:$F101,"=pending",Update!$D101:$D101)</f>
        <v>0</v>
      </c>
      <c r="I101" s="66">
        <v>39827</v>
      </c>
      <c r="J101" s="38" t="s">
        <v>225</v>
      </c>
      <c r="K101" s="38"/>
      <c r="L101" s="38"/>
    </row>
    <row r="102" spans="1:12" ht="60">
      <c r="A102" s="57">
        <v>81</v>
      </c>
      <c r="B102" s="27" t="s">
        <v>228</v>
      </c>
      <c r="C102" s="65" t="s">
        <v>14</v>
      </c>
      <c r="D102" s="67">
        <v>1</v>
      </c>
      <c r="E102" s="67" t="s">
        <v>221</v>
      </c>
      <c r="F102" s="68" t="s">
        <v>219</v>
      </c>
      <c r="G102" s="22">
        <f>SUMIF(Update!$F102:$F102,"=done",Update!$D102:$D102)</f>
        <v>1</v>
      </c>
      <c r="H102" s="23">
        <f>SUMIF(Update!$F102:$F102,"=pending",Update!$D102:$D102)</f>
        <v>0</v>
      </c>
      <c r="I102" s="66">
        <v>39827</v>
      </c>
      <c r="J102" s="38" t="s">
        <v>225</v>
      </c>
      <c r="K102" s="38"/>
      <c r="L102" s="38"/>
    </row>
    <row r="103" spans="1:12" ht="75">
      <c r="A103" s="57">
        <v>82</v>
      </c>
      <c r="B103" s="27" t="s">
        <v>228</v>
      </c>
      <c r="C103" s="65" t="s">
        <v>15</v>
      </c>
      <c r="D103" s="67">
        <v>1</v>
      </c>
      <c r="E103" s="67" t="s">
        <v>221</v>
      </c>
      <c r="F103" s="68" t="s">
        <v>219</v>
      </c>
      <c r="G103" s="22">
        <f>SUMIF(Update!$F103:$F103,"=done",Update!$D103:$D103)</f>
        <v>1</v>
      </c>
      <c r="H103" s="23">
        <f>SUMIF(Update!$F103:$F103,"=pending",Update!$D103:$D103)</f>
        <v>0</v>
      </c>
      <c r="I103" s="66">
        <v>39827</v>
      </c>
      <c r="J103" s="38" t="s">
        <v>225</v>
      </c>
      <c r="K103" s="38"/>
      <c r="L103" s="38"/>
    </row>
    <row r="104" spans="1:12" ht="60">
      <c r="A104" s="57">
        <v>83</v>
      </c>
      <c r="B104" s="27" t="s">
        <v>228</v>
      </c>
      <c r="C104" s="65" t="s">
        <v>16</v>
      </c>
      <c r="D104" s="67">
        <v>1</v>
      </c>
      <c r="E104" s="67" t="s">
        <v>221</v>
      </c>
      <c r="F104" s="68" t="s">
        <v>219</v>
      </c>
      <c r="G104" s="22">
        <f>SUMIF(Update!$F104:$F104,"=done",Update!$D104:$D104)</f>
        <v>1</v>
      </c>
      <c r="H104" s="23">
        <f>SUMIF(Update!$F104:$F104,"=pending",Update!$D104:$D104)</f>
        <v>0</v>
      </c>
      <c r="I104" s="66">
        <v>39827</v>
      </c>
      <c r="J104" s="38" t="s">
        <v>225</v>
      </c>
      <c r="K104" s="38"/>
      <c r="L104" s="38"/>
    </row>
    <row r="105" spans="1:12" ht="75">
      <c r="A105" s="57">
        <v>84</v>
      </c>
      <c r="B105" s="27" t="s">
        <v>228</v>
      </c>
      <c r="C105" s="65" t="s">
        <v>17</v>
      </c>
      <c r="D105" s="67">
        <v>1</v>
      </c>
      <c r="E105" s="67" t="s">
        <v>221</v>
      </c>
      <c r="F105" s="68" t="s">
        <v>219</v>
      </c>
      <c r="G105" s="22">
        <f>SUMIF(Update!$F105:$F105,"=done",Update!$D105:$D105)</f>
        <v>1</v>
      </c>
      <c r="H105" s="23">
        <f>SUMIF(Update!$F105:$F105,"=pending",Update!$D105:$D105)</f>
        <v>0</v>
      </c>
      <c r="I105" s="66">
        <v>39827</v>
      </c>
      <c r="J105" s="38" t="s">
        <v>225</v>
      </c>
      <c r="K105" s="38"/>
      <c r="L105" s="38"/>
    </row>
    <row r="106" spans="1:12" ht="45">
      <c r="A106" s="57">
        <v>85</v>
      </c>
      <c r="B106" s="27" t="s">
        <v>228</v>
      </c>
      <c r="C106" s="65" t="s">
        <v>18</v>
      </c>
      <c r="D106" s="67">
        <v>1</v>
      </c>
      <c r="E106" s="67" t="s">
        <v>221</v>
      </c>
      <c r="F106" s="68" t="s">
        <v>219</v>
      </c>
      <c r="G106" s="22">
        <f>SUMIF(Update!$F106:$F106,"=done",Update!$D106:$D106)</f>
        <v>1</v>
      </c>
      <c r="H106" s="23">
        <f>SUMIF(Update!$F106:$F106,"=pending",Update!$D106:$D106)</f>
        <v>0</v>
      </c>
      <c r="I106" s="66">
        <v>39827</v>
      </c>
      <c r="J106" s="38" t="s">
        <v>225</v>
      </c>
      <c r="K106" s="38"/>
      <c r="L106" s="38"/>
    </row>
    <row r="107" spans="1:12" ht="60">
      <c r="A107" s="57">
        <v>86</v>
      </c>
      <c r="B107" s="27" t="s">
        <v>228</v>
      </c>
      <c r="C107" s="65" t="s">
        <v>19</v>
      </c>
      <c r="D107" s="67">
        <v>1</v>
      </c>
      <c r="E107" s="67" t="s">
        <v>221</v>
      </c>
      <c r="F107" s="68" t="s">
        <v>219</v>
      </c>
      <c r="G107" s="22">
        <f>SUMIF(Update!$F107:$F107,"=done",Update!$D107:$D107)</f>
        <v>1</v>
      </c>
      <c r="H107" s="23">
        <f>SUMIF(Update!$F107:$F107,"=pending",Update!$D107:$D107)</f>
        <v>0</v>
      </c>
      <c r="I107" s="66">
        <v>39827</v>
      </c>
      <c r="J107" s="38" t="s">
        <v>225</v>
      </c>
      <c r="K107" s="38"/>
      <c r="L107" s="38"/>
    </row>
    <row r="108" spans="1:12" ht="60">
      <c r="A108" s="57">
        <v>87</v>
      </c>
      <c r="B108" s="27" t="s">
        <v>228</v>
      </c>
      <c r="C108" s="65" t="s">
        <v>20</v>
      </c>
      <c r="D108" s="67">
        <v>1</v>
      </c>
      <c r="E108" s="67" t="s">
        <v>221</v>
      </c>
      <c r="F108" s="68" t="s">
        <v>219</v>
      </c>
      <c r="G108" s="22">
        <f>SUMIF(Update!$F108:$F108,"=done",Update!$D108:$D108)</f>
        <v>1</v>
      </c>
      <c r="H108" s="23">
        <f>SUMIF(Update!$F108:$F108,"=pending",Update!$D108:$D108)</f>
        <v>0</v>
      </c>
      <c r="I108" s="66">
        <v>39827</v>
      </c>
      <c r="J108" s="38" t="s">
        <v>225</v>
      </c>
      <c r="K108" s="38"/>
      <c r="L108" s="38"/>
    </row>
    <row r="109" spans="1:12" ht="45">
      <c r="A109" s="57">
        <v>88</v>
      </c>
      <c r="B109" s="27" t="s">
        <v>228</v>
      </c>
      <c r="C109" s="65" t="s">
        <v>21</v>
      </c>
      <c r="D109" s="67">
        <v>1</v>
      </c>
      <c r="E109" s="67" t="s">
        <v>221</v>
      </c>
      <c r="F109" s="68" t="s">
        <v>219</v>
      </c>
      <c r="G109" s="22">
        <f>SUMIF(Update!$F109:$F109,"=done",Update!$D109:$D109)</f>
        <v>1</v>
      </c>
      <c r="H109" s="23">
        <f>SUMIF(Update!$F109:$F109,"=pending",Update!$D109:$D109)</f>
        <v>0</v>
      </c>
      <c r="I109" s="66">
        <v>39827</v>
      </c>
      <c r="J109" s="38" t="s">
        <v>225</v>
      </c>
      <c r="K109" s="38"/>
      <c r="L109" s="38"/>
    </row>
    <row r="110" spans="1:12" ht="60">
      <c r="A110" s="57">
        <v>89</v>
      </c>
      <c r="B110" s="27" t="s">
        <v>228</v>
      </c>
      <c r="C110" s="65" t="s">
        <v>22</v>
      </c>
      <c r="D110" s="67">
        <v>1</v>
      </c>
      <c r="E110" s="67" t="s">
        <v>221</v>
      </c>
      <c r="F110" s="68" t="s">
        <v>219</v>
      </c>
      <c r="G110" s="22">
        <f>SUMIF(Update!$F110:$F110,"=done",Update!$D110:$D110)</f>
        <v>1</v>
      </c>
      <c r="H110" s="23">
        <f>SUMIF(Update!$F110:$F110,"=pending",Update!$D110:$D110)</f>
        <v>0</v>
      </c>
      <c r="I110" s="66">
        <v>39827</v>
      </c>
      <c r="J110" s="38" t="s">
        <v>225</v>
      </c>
      <c r="K110" s="38"/>
      <c r="L110" s="38"/>
    </row>
    <row r="111" spans="1:12" ht="60">
      <c r="A111" s="57">
        <v>90</v>
      </c>
      <c r="B111" s="27" t="s">
        <v>228</v>
      </c>
      <c r="C111" s="65" t="s">
        <v>23</v>
      </c>
      <c r="D111" s="67">
        <v>1</v>
      </c>
      <c r="E111" s="67" t="s">
        <v>221</v>
      </c>
      <c r="F111" s="68" t="s">
        <v>219</v>
      </c>
      <c r="G111" s="22">
        <f>SUMIF(Update!$F111:$F111,"=done",Update!$D111:$D111)</f>
        <v>1</v>
      </c>
      <c r="H111" s="23">
        <f>SUMIF(Update!$F111:$F111,"=pending",Update!$D111:$D111)</f>
        <v>0</v>
      </c>
      <c r="I111" s="66">
        <v>39827</v>
      </c>
      <c r="J111" s="38" t="s">
        <v>225</v>
      </c>
      <c r="K111" s="38"/>
      <c r="L111" s="38"/>
    </row>
    <row r="112" spans="1:12" ht="60">
      <c r="A112" s="57">
        <v>91</v>
      </c>
      <c r="B112" s="27" t="s">
        <v>228</v>
      </c>
      <c r="C112" s="65" t="s">
        <v>24</v>
      </c>
      <c r="D112" s="67">
        <v>1</v>
      </c>
      <c r="E112" s="67" t="s">
        <v>221</v>
      </c>
      <c r="F112" s="68" t="s">
        <v>219</v>
      </c>
      <c r="G112" s="22">
        <f>SUMIF(Update!$F112:$F112,"=done",Update!$D112:$D112)</f>
        <v>1</v>
      </c>
      <c r="H112" s="23">
        <f>SUMIF(Update!$F112:$F112,"=pending",Update!$D112:$D112)</f>
        <v>0</v>
      </c>
      <c r="I112" s="66">
        <v>39827</v>
      </c>
      <c r="J112" s="38" t="s">
        <v>225</v>
      </c>
      <c r="K112" s="38"/>
      <c r="L112" s="38"/>
    </row>
    <row r="113" spans="1:12" ht="60">
      <c r="A113" s="57">
        <v>92</v>
      </c>
      <c r="B113" s="27" t="s">
        <v>228</v>
      </c>
      <c r="C113" s="65" t="s">
        <v>25</v>
      </c>
      <c r="D113" s="67">
        <v>1</v>
      </c>
      <c r="E113" s="67" t="s">
        <v>221</v>
      </c>
      <c r="F113" s="68" t="s">
        <v>219</v>
      </c>
      <c r="G113" s="22">
        <f>SUMIF(Update!$F113:$F113,"=done",Update!$D113:$D113)</f>
        <v>1</v>
      </c>
      <c r="H113" s="23">
        <f>SUMIF(Update!$F113:$F113,"=pending",Update!$D113:$D113)</f>
        <v>0</v>
      </c>
      <c r="I113" s="66">
        <v>39827</v>
      </c>
      <c r="J113" s="38" t="s">
        <v>225</v>
      </c>
      <c r="K113" s="38"/>
      <c r="L113" s="38"/>
    </row>
    <row r="114" spans="1:12" ht="75">
      <c r="A114" s="57">
        <v>93</v>
      </c>
      <c r="B114" s="27" t="s">
        <v>228</v>
      </c>
      <c r="C114" s="65" t="s">
        <v>26</v>
      </c>
      <c r="D114" s="67">
        <v>1</v>
      </c>
      <c r="E114" s="67" t="s">
        <v>221</v>
      </c>
      <c r="F114" s="68" t="s">
        <v>219</v>
      </c>
      <c r="G114" s="22">
        <f>SUMIF(Update!$F114:$F114,"=done",Update!$D114:$D114)</f>
        <v>1</v>
      </c>
      <c r="H114" s="23">
        <f>SUMIF(Update!$F114:$F114,"=pending",Update!$D114:$D114)</f>
        <v>0</v>
      </c>
      <c r="I114" s="66">
        <v>39827</v>
      </c>
      <c r="J114" s="38" t="s">
        <v>225</v>
      </c>
      <c r="K114" s="38"/>
      <c r="L114" s="38"/>
    </row>
    <row r="115" spans="1:12" ht="75">
      <c r="A115" s="57">
        <v>94</v>
      </c>
      <c r="B115" s="27" t="s">
        <v>228</v>
      </c>
      <c r="C115" s="65" t="s">
        <v>27</v>
      </c>
      <c r="D115" s="67">
        <v>1</v>
      </c>
      <c r="E115" s="67" t="s">
        <v>221</v>
      </c>
      <c r="F115" s="68" t="s">
        <v>219</v>
      </c>
      <c r="G115" s="22">
        <f>SUMIF(Update!$F115:$F115,"=done",Update!$D115:$D115)</f>
        <v>1</v>
      </c>
      <c r="H115" s="23">
        <f>SUMIF(Update!$F115:$F115,"=pending",Update!$D115:$D115)</f>
        <v>0</v>
      </c>
      <c r="I115" s="66">
        <v>39827</v>
      </c>
      <c r="J115" s="38" t="s">
        <v>225</v>
      </c>
      <c r="K115" s="38"/>
      <c r="L115" s="38"/>
    </row>
    <row r="116" spans="1:12" ht="75">
      <c r="A116" s="57">
        <v>95</v>
      </c>
      <c r="B116" s="27" t="s">
        <v>228</v>
      </c>
      <c r="C116" s="65" t="s">
        <v>28</v>
      </c>
      <c r="D116" s="67">
        <v>1</v>
      </c>
      <c r="E116" s="67" t="s">
        <v>221</v>
      </c>
      <c r="F116" s="68" t="s">
        <v>219</v>
      </c>
      <c r="G116" s="22">
        <f>SUMIF(Update!$F116:$F116,"=done",Update!$D116:$D116)</f>
        <v>1</v>
      </c>
      <c r="H116" s="23">
        <f>SUMIF(Update!$F116:$F116,"=pending",Update!$D116:$D116)</f>
        <v>0</v>
      </c>
      <c r="I116" s="66">
        <v>39827</v>
      </c>
      <c r="J116" s="38" t="s">
        <v>225</v>
      </c>
      <c r="K116" s="38"/>
      <c r="L116" s="38"/>
    </row>
    <row r="117" spans="1:12" ht="75">
      <c r="A117" s="57">
        <v>96</v>
      </c>
      <c r="B117" s="27" t="s">
        <v>228</v>
      </c>
      <c r="C117" s="65" t="s">
        <v>29</v>
      </c>
      <c r="D117" s="67">
        <v>1</v>
      </c>
      <c r="E117" s="67" t="s">
        <v>221</v>
      </c>
      <c r="F117" s="68" t="s">
        <v>219</v>
      </c>
      <c r="G117" s="22">
        <f>SUMIF(Update!$F117:$F117,"=done",Update!$D117:$D117)</f>
        <v>1</v>
      </c>
      <c r="H117" s="23">
        <f>SUMIF(Update!$F117:$F117,"=pending",Update!$D117:$D117)</f>
        <v>0</v>
      </c>
      <c r="I117" s="66">
        <v>39827</v>
      </c>
      <c r="J117" s="38" t="s">
        <v>225</v>
      </c>
      <c r="K117" s="38"/>
      <c r="L117" s="38"/>
    </row>
    <row r="118" spans="1:12" ht="60">
      <c r="A118" s="57">
        <v>97</v>
      </c>
      <c r="B118" s="27" t="s">
        <v>228</v>
      </c>
      <c r="C118" s="65" t="s">
        <v>30</v>
      </c>
      <c r="D118" s="67">
        <v>1</v>
      </c>
      <c r="E118" s="67" t="s">
        <v>221</v>
      </c>
      <c r="F118" s="68" t="s">
        <v>219</v>
      </c>
      <c r="G118" s="22">
        <f>SUMIF(Update!$F118:$F118,"=done",Update!$D118:$D118)</f>
        <v>1</v>
      </c>
      <c r="H118" s="23">
        <f>SUMIF(Update!$F118:$F118,"=pending",Update!$D118:$D118)</f>
        <v>0</v>
      </c>
      <c r="I118" s="66">
        <v>39827</v>
      </c>
      <c r="J118" s="38" t="s">
        <v>225</v>
      </c>
      <c r="K118" s="38"/>
      <c r="L118" s="38"/>
    </row>
    <row r="119" spans="1:12" ht="60">
      <c r="A119" s="57">
        <v>98</v>
      </c>
      <c r="B119" s="27" t="s">
        <v>228</v>
      </c>
      <c r="C119" s="65" t="s">
        <v>31</v>
      </c>
      <c r="D119" s="67">
        <v>1</v>
      </c>
      <c r="E119" s="67" t="s">
        <v>221</v>
      </c>
      <c r="F119" s="68" t="s">
        <v>219</v>
      </c>
      <c r="G119" s="22">
        <f>SUMIF(Update!$F119:$F119,"=done",Update!$D119:$D119)</f>
        <v>1</v>
      </c>
      <c r="H119" s="23">
        <f>SUMIF(Update!$F119:$F119,"=pending",Update!$D119:$D119)</f>
        <v>0</v>
      </c>
      <c r="I119" s="66">
        <v>39827</v>
      </c>
      <c r="J119" s="38" t="s">
        <v>225</v>
      </c>
      <c r="K119" s="38"/>
      <c r="L119" s="38"/>
    </row>
    <row r="120" spans="1:12" ht="75">
      <c r="A120" s="57">
        <v>99</v>
      </c>
      <c r="B120" s="27" t="s">
        <v>228</v>
      </c>
      <c r="C120" s="65" t="s">
        <v>32</v>
      </c>
      <c r="D120" s="67">
        <v>1</v>
      </c>
      <c r="E120" s="67" t="s">
        <v>221</v>
      </c>
      <c r="F120" s="68" t="s">
        <v>219</v>
      </c>
      <c r="G120" s="22">
        <f>SUMIF(Update!$F120:$F120,"=done",Update!$D120:$D120)</f>
        <v>1</v>
      </c>
      <c r="H120" s="23">
        <f>SUMIF(Update!$F120:$F120,"=pending",Update!$D120:$D120)</f>
        <v>0</v>
      </c>
      <c r="I120" s="66">
        <v>39827</v>
      </c>
      <c r="J120" s="38" t="s">
        <v>225</v>
      </c>
      <c r="K120" s="38"/>
      <c r="L120" s="38"/>
    </row>
    <row r="121" spans="1:12" ht="45">
      <c r="A121" s="57">
        <v>100</v>
      </c>
      <c r="B121" s="27" t="s">
        <v>228</v>
      </c>
      <c r="C121" s="65" t="s">
        <v>33</v>
      </c>
      <c r="D121" s="67">
        <v>1</v>
      </c>
      <c r="E121" s="67" t="s">
        <v>221</v>
      </c>
      <c r="F121" s="68" t="s">
        <v>219</v>
      </c>
      <c r="G121" s="22">
        <f>SUMIF(Update!$F121:$F121,"=done",Update!$D121:$D121)</f>
        <v>1</v>
      </c>
      <c r="H121" s="23">
        <f>SUMIF(Update!$F121:$F121,"=pending",Update!$D121:$D121)</f>
        <v>0</v>
      </c>
      <c r="I121" s="66">
        <v>39827</v>
      </c>
      <c r="J121" s="38" t="s">
        <v>225</v>
      </c>
      <c r="K121" s="38"/>
      <c r="L121" s="38"/>
    </row>
    <row r="122" spans="1:12" ht="60">
      <c r="A122" s="57">
        <v>101</v>
      </c>
      <c r="B122" s="27" t="s">
        <v>228</v>
      </c>
      <c r="C122" s="65" t="s">
        <v>34</v>
      </c>
      <c r="D122" s="67">
        <v>1</v>
      </c>
      <c r="E122" s="67" t="s">
        <v>221</v>
      </c>
      <c r="F122" s="68" t="s">
        <v>219</v>
      </c>
      <c r="G122" s="22">
        <f>SUMIF(Update!$F122:$F122,"=done",Update!$D122:$D122)</f>
        <v>1</v>
      </c>
      <c r="H122" s="23">
        <f>SUMIF(Update!$F122:$F122,"=pending",Update!$D122:$D122)</f>
        <v>0</v>
      </c>
      <c r="I122" s="66">
        <v>39827</v>
      </c>
      <c r="J122" s="38" t="s">
        <v>225</v>
      </c>
      <c r="K122" s="38"/>
      <c r="L122" s="38"/>
    </row>
    <row r="123" spans="1:12" ht="75">
      <c r="A123" s="57">
        <v>102</v>
      </c>
      <c r="B123" s="27" t="s">
        <v>228</v>
      </c>
      <c r="C123" s="65" t="s">
        <v>35</v>
      </c>
      <c r="D123" s="67">
        <v>1</v>
      </c>
      <c r="E123" s="67" t="s">
        <v>221</v>
      </c>
      <c r="F123" s="68" t="s">
        <v>219</v>
      </c>
      <c r="G123" s="22">
        <f>SUMIF(Update!$F123:$F123,"=done",Update!$D123:$D123)</f>
        <v>1</v>
      </c>
      <c r="H123" s="23">
        <f>SUMIF(Update!$F123:$F123,"=pending",Update!$D123:$D123)</f>
        <v>0</v>
      </c>
      <c r="I123" s="66">
        <v>39827</v>
      </c>
      <c r="J123" s="38" t="s">
        <v>225</v>
      </c>
      <c r="K123" s="38"/>
      <c r="L123" s="38"/>
    </row>
    <row r="124" spans="1:12" ht="60">
      <c r="A124" s="57">
        <v>103</v>
      </c>
      <c r="B124" s="27" t="s">
        <v>228</v>
      </c>
      <c r="C124" s="65" t="s">
        <v>36</v>
      </c>
      <c r="D124" s="67">
        <v>1</v>
      </c>
      <c r="E124" s="67" t="s">
        <v>221</v>
      </c>
      <c r="F124" s="68" t="s">
        <v>219</v>
      </c>
      <c r="G124" s="22">
        <f>SUMIF(Update!$F124:$F124,"=done",Update!$D124:$D124)</f>
        <v>1</v>
      </c>
      <c r="H124" s="23">
        <f>SUMIF(Update!$F124:$F124,"=pending",Update!$D124:$D124)</f>
        <v>0</v>
      </c>
      <c r="I124" s="66">
        <v>39827</v>
      </c>
      <c r="J124" s="38" t="s">
        <v>225</v>
      </c>
      <c r="K124" s="38"/>
      <c r="L124" s="38"/>
    </row>
    <row r="125" spans="1:12" ht="60">
      <c r="A125" s="57">
        <v>104</v>
      </c>
      <c r="B125" s="27" t="s">
        <v>228</v>
      </c>
      <c r="C125" s="65" t="s">
        <v>37</v>
      </c>
      <c r="D125" s="67">
        <v>1</v>
      </c>
      <c r="E125" s="67" t="s">
        <v>221</v>
      </c>
      <c r="F125" s="68" t="s">
        <v>219</v>
      </c>
      <c r="G125" s="22">
        <f>SUMIF(Update!$F125:$F125,"=done",Update!$D125:$D125)</f>
        <v>1</v>
      </c>
      <c r="H125" s="23">
        <f>SUMIF(Update!$F125:$F125,"=pending",Update!$D125:$D125)</f>
        <v>0</v>
      </c>
      <c r="I125" s="66">
        <v>39827</v>
      </c>
      <c r="J125" s="38" t="s">
        <v>225</v>
      </c>
      <c r="K125" s="38"/>
      <c r="L125" s="38"/>
    </row>
    <row r="126" spans="1:12" ht="75">
      <c r="A126" s="57">
        <v>105</v>
      </c>
      <c r="B126" s="27" t="s">
        <v>228</v>
      </c>
      <c r="C126" s="65" t="s">
        <v>38</v>
      </c>
      <c r="D126" s="67">
        <v>1</v>
      </c>
      <c r="E126" s="67" t="s">
        <v>222</v>
      </c>
      <c r="F126" s="68" t="s">
        <v>219</v>
      </c>
      <c r="G126" s="22">
        <f>SUMIF(Update!$F126:$F126,"=done",Update!$D126:$D126)</f>
        <v>1</v>
      </c>
      <c r="H126" s="23">
        <f>SUMIF(Update!$F126:$F126,"=pending",Update!$D126:$D126)</f>
        <v>0</v>
      </c>
      <c r="I126" s="66">
        <v>39905</v>
      </c>
      <c r="J126" s="38" t="s">
        <v>225</v>
      </c>
      <c r="K126" s="38"/>
      <c r="L126" s="38"/>
    </row>
    <row r="127" spans="1:12" ht="45">
      <c r="A127" s="57">
        <v>106</v>
      </c>
      <c r="B127" s="27" t="s">
        <v>228</v>
      </c>
      <c r="C127" s="65" t="s">
        <v>39</v>
      </c>
      <c r="D127" s="67">
        <v>1</v>
      </c>
      <c r="E127" s="67" t="s">
        <v>221</v>
      </c>
      <c r="F127" s="68" t="s">
        <v>219</v>
      </c>
      <c r="G127" s="22">
        <f>SUMIF(Update!$F127:$F127,"=done",Update!$D127:$D127)</f>
        <v>1</v>
      </c>
      <c r="H127" s="23">
        <f>SUMIF(Update!$F127:$F127,"=pending",Update!$D127:$D127)</f>
        <v>0</v>
      </c>
      <c r="I127" s="66">
        <v>39827</v>
      </c>
      <c r="J127" s="38" t="s">
        <v>225</v>
      </c>
      <c r="K127" s="38"/>
      <c r="L127" s="38"/>
    </row>
    <row r="128" spans="1:12" ht="75">
      <c r="A128" s="57">
        <v>107</v>
      </c>
      <c r="B128" s="27" t="s">
        <v>228</v>
      </c>
      <c r="C128" s="65" t="s">
        <v>40</v>
      </c>
      <c r="D128" s="67">
        <v>1</v>
      </c>
      <c r="E128" s="67" t="s">
        <v>221</v>
      </c>
      <c r="F128" s="68" t="s">
        <v>219</v>
      </c>
      <c r="G128" s="22">
        <f>SUMIF(Update!$F128:$F128,"=done",Update!$D128:$D128)</f>
        <v>1</v>
      </c>
      <c r="H128" s="23">
        <f>SUMIF(Update!$F128:$F128,"=pending",Update!$D128:$D128)</f>
        <v>0</v>
      </c>
      <c r="I128" s="66">
        <v>39827</v>
      </c>
      <c r="J128" s="38" t="s">
        <v>225</v>
      </c>
      <c r="K128" s="38"/>
      <c r="L128" s="38"/>
    </row>
    <row r="129" spans="1:12" ht="60">
      <c r="A129" s="57">
        <v>108</v>
      </c>
      <c r="B129" s="27" t="s">
        <v>228</v>
      </c>
      <c r="C129" s="65" t="s">
        <v>41</v>
      </c>
      <c r="D129" s="67">
        <v>1</v>
      </c>
      <c r="E129" s="67" t="s">
        <v>221</v>
      </c>
      <c r="F129" s="68" t="s">
        <v>219</v>
      </c>
      <c r="G129" s="22">
        <f>SUMIF(Update!$F129:$F129,"=done",Update!$D129:$D129)</f>
        <v>1</v>
      </c>
      <c r="H129" s="23">
        <f>SUMIF(Update!$F129:$F129,"=pending",Update!$D129:$D129)</f>
        <v>0</v>
      </c>
      <c r="I129" s="66">
        <v>39827</v>
      </c>
      <c r="J129" s="38" t="s">
        <v>225</v>
      </c>
      <c r="K129" s="38"/>
      <c r="L129" s="38"/>
    </row>
    <row r="130" spans="1:12" ht="60">
      <c r="A130" s="57">
        <v>109</v>
      </c>
      <c r="B130" s="27" t="s">
        <v>228</v>
      </c>
      <c r="C130" s="65" t="s">
        <v>42</v>
      </c>
      <c r="D130" s="67">
        <v>1</v>
      </c>
      <c r="E130" s="67" t="s">
        <v>221</v>
      </c>
      <c r="F130" s="68" t="s">
        <v>219</v>
      </c>
      <c r="G130" s="22">
        <f>SUMIF(Update!$F130:$F130,"=done",Update!$D130:$D130)</f>
        <v>1</v>
      </c>
      <c r="H130" s="23">
        <f>SUMIF(Update!$F130:$F130,"=pending",Update!$D130:$D130)</f>
        <v>0</v>
      </c>
      <c r="I130" s="66">
        <v>39827</v>
      </c>
      <c r="J130" s="38" t="s">
        <v>225</v>
      </c>
      <c r="K130" s="38"/>
      <c r="L130" s="38"/>
    </row>
    <row r="131" spans="1:12" ht="60">
      <c r="A131" s="57">
        <v>110</v>
      </c>
      <c r="B131" s="27" t="s">
        <v>228</v>
      </c>
      <c r="C131" s="65" t="s">
        <v>43</v>
      </c>
      <c r="D131" s="67">
        <v>1</v>
      </c>
      <c r="E131" s="67" t="s">
        <v>221</v>
      </c>
      <c r="F131" s="68" t="s">
        <v>219</v>
      </c>
      <c r="G131" s="22">
        <f>SUMIF(Update!$F131:$F131,"=done",Update!$D131:$D131)</f>
        <v>1</v>
      </c>
      <c r="H131" s="23">
        <f>SUMIF(Update!$F131:$F131,"=pending",Update!$D131:$D131)</f>
        <v>0</v>
      </c>
      <c r="I131" s="66">
        <v>39827</v>
      </c>
      <c r="J131" s="38" t="s">
        <v>225</v>
      </c>
      <c r="K131" s="38"/>
      <c r="L131" s="38"/>
    </row>
    <row r="132" spans="1:12" ht="75">
      <c r="A132" s="57">
        <v>111</v>
      </c>
      <c r="B132" s="27" t="s">
        <v>228</v>
      </c>
      <c r="C132" s="65" t="s">
        <v>44</v>
      </c>
      <c r="D132" s="67">
        <v>1</v>
      </c>
      <c r="E132" s="67" t="s">
        <v>221</v>
      </c>
      <c r="F132" s="68" t="s">
        <v>219</v>
      </c>
      <c r="G132" s="22">
        <f>SUMIF(Update!$F132:$F132,"=done",Update!$D132:$D132)</f>
        <v>1</v>
      </c>
      <c r="H132" s="23">
        <f>SUMIF(Update!$F132:$F132,"=pending",Update!$D132:$D132)</f>
        <v>0</v>
      </c>
      <c r="I132" s="66">
        <v>39827</v>
      </c>
      <c r="J132" s="38" t="s">
        <v>225</v>
      </c>
      <c r="K132" s="38"/>
      <c r="L132" s="38"/>
    </row>
    <row r="133" spans="1:12" ht="60">
      <c r="A133" s="57">
        <v>112</v>
      </c>
      <c r="B133" s="27" t="s">
        <v>228</v>
      </c>
      <c r="C133" s="65" t="s">
        <v>45</v>
      </c>
      <c r="D133" s="67">
        <v>1</v>
      </c>
      <c r="E133" s="67" t="s">
        <v>221</v>
      </c>
      <c r="F133" s="68" t="s">
        <v>219</v>
      </c>
      <c r="G133" s="22">
        <f>SUMIF(Update!$F133:$F133,"=done",Update!$D133:$D133)</f>
        <v>1</v>
      </c>
      <c r="H133" s="23">
        <f>SUMIF(Update!$F133:$F133,"=pending",Update!$D133:$D133)</f>
        <v>0</v>
      </c>
      <c r="I133" s="66">
        <v>39827</v>
      </c>
      <c r="J133" s="38" t="s">
        <v>225</v>
      </c>
      <c r="K133" s="38"/>
      <c r="L133" s="38"/>
    </row>
    <row r="134" spans="1:12" ht="60">
      <c r="A134" s="57">
        <v>113</v>
      </c>
      <c r="B134" s="27" t="s">
        <v>228</v>
      </c>
      <c r="C134" s="65" t="s">
        <v>46</v>
      </c>
      <c r="D134" s="67">
        <v>1</v>
      </c>
      <c r="E134" s="67" t="s">
        <v>221</v>
      </c>
      <c r="F134" s="68" t="s">
        <v>219</v>
      </c>
      <c r="G134" s="22">
        <f>SUMIF(Update!$F134:$F134,"=done",Update!$D134:$D134)</f>
        <v>1</v>
      </c>
      <c r="H134" s="23">
        <f>SUMIF(Update!$F134:$F134,"=pending",Update!$D134:$D134)</f>
        <v>0</v>
      </c>
      <c r="I134" s="66">
        <v>39827</v>
      </c>
      <c r="J134" s="38" t="s">
        <v>225</v>
      </c>
      <c r="K134" s="38"/>
      <c r="L134" s="38"/>
    </row>
    <row r="135" spans="1:12" ht="60">
      <c r="A135" s="57">
        <v>114</v>
      </c>
      <c r="B135" s="27" t="s">
        <v>228</v>
      </c>
      <c r="C135" s="65" t="s">
        <v>47</v>
      </c>
      <c r="D135" s="67">
        <v>1</v>
      </c>
      <c r="E135" s="67" t="s">
        <v>221</v>
      </c>
      <c r="F135" s="68" t="s">
        <v>219</v>
      </c>
      <c r="G135" s="22">
        <f>SUMIF(Update!$F135:$F135,"=done",Update!$D135:$D135)</f>
        <v>1</v>
      </c>
      <c r="H135" s="23">
        <f>SUMIF(Update!$F135:$F135,"=pending",Update!$D135:$D135)</f>
        <v>0</v>
      </c>
      <c r="I135" s="66">
        <v>39827</v>
      </c>
      <c r="J135" s="38" t="s">
        <v>225</v>
      </c>
      <c r="K135" s="38"/>
      <c r="L135" s="38"/>
    </row>
    <row r="136" spans="1:12" ht="75">
      <c r="A136" s="57">
        <v>115</v>
      </c>
      <c r="B136" s="27" t="s">
        <v>228</v>
      </c>
      <c r="C136" s="65" t="s">
        <v>48</v>
      </c>
      <c r="D136" s="67">
        <v>1</v>
      </c>
      <c r="E136" s="67" t="s">
        <v>221</v>
      </c>
      <c r="F136" s="68" t="s">
        <v>219</v>
      </c>
      <c r="G136" s="22">
        <f>SUMIF(Update!$F136:$F136,"=done",Update!$D136:$D136)</f>
        <v>1</v>
      </c>
      <c r="H136" s="23">
        <f>SUMIF(Update!$F136:$F136,"=pending",Update!$D136:$D136)</f>
        <v>0</v>
      </c>
      <c r="I136" s="66">
        <v>39827</v>
      </c>
      <c r="J136" s="38" t="s">
        <v>225</v>
      </c>
      <c r="K136" s="38"/>
      <c r="L136" s="38"/>
    </row>
    <row r="137" spans="1:12" ht="75">
      <c r="A137" s="57">
        <v>116</v>
      </c>
      <c r="B137" s="27" t="s">
        <v>228</v>
      </c>
      <c r="C137" s="65" t="s">
        <v>49</v>
      </c>
      <c r="D137" s="67">
        <v>1</v>
      </c>
      <c r="E137" s="67" t="s">
        <v>221</v>
      </c>
      <c r="F137" s="68" t="s">
        <v>219</v>
      </c>
      <c r="G137" s="22">
        <f>SUMIF(Update!$F137:$F137,"=done",Update!$D137:$D137)</f>
        <v>1</v>
      </c>
      <c r="H137" s="23">
        <f>SUMIF(Update!$F137:$F137,"=pending",Update!$D137:$D137)</f>
        <v>0</v>
      </c>
      <c r="I137" s="66">
        <v>39827</v>
      </c>
      <c r="J137" s="38" t="s">
        <v>225</v>
      </c>
      <c r="K137" s="38"/>
      <c r="L137" s="38"/>
    </row>
    <row r="138" spans="1:12" ht="90">
      <c r="A138" s="57">
        <v>117</v>
      </c>
      <c r="B138" s="27" t="s">
        <v>228</v>
      </c>
      <c r="C138" s="65" t="s">
        <v>50</v>
      </c>
      <c r="D138" s="67">
        <v>1</v>
      </c>
      <c r="E138" s="67" t="s">
        <v>221</v>
      </c>
      <c r="F138" s="68" t="s">
        <v>219</v>
      </c>
      <c r="G138" s="22">
        <f>SUMIF(Update!$F138:$F138,"=done",Update!$D138:$D138)</f>
        <v>1</v>
      </c>
      <c r="H138" s="23">
        <f>SUMIF(Update!$F138:$F138,"=pending",Update!$D138:$D138)</f>
        <v>0</v>
      </c>
      <c r="I138" s="66">
        <v>39827</v>
      </c>
      <c r="J138" s="38" t="s">
        <v>225</v>
      </c>
      <c r="K138" s="38"/>
      <c r="L138" s="38"/>
    </row>
    <row r="139" spans="1:12" ht="45">
      <c r="A139" s="57">
        <v>118</v>
      </c>
      <c r="B139" s="27" t="s">
        <v>228</v>
      </c>
      <c r="C139" s="65" t="s">
        <v>51</v>
      </c>
      <c r="D139" s="67">
        <v>1</v>
      </c>
      <c r="E139" s="67" t="s">
        <v>221</v>
      </c>
      <c r="F139" s="68" t="s">
        <v>219</v>
      </c>
      <c r="G139" s="22">
        <f>SUMIF(Update!$F139:$F139,"=done",Update!$D139:$D139)</f>
        <v>1</v>
      </c>
      <c r="H139" s="23">
        <f>SUMIF(Update!$F139:$F139,"=pending",Update!$D139:$D139)</f>
        <v>0</v>
      </c>
      <c r="I139" s="66">
        <v>39827</v>
      </c>
      <c r="J139" s="38" t="s">
        <v>225</v>
      </c>
      <c r="K139" s="38"/>
      <c r="L139" s="38"/>
    </row>
    <row r="140" spans="1:12" ht="60">
      <c r="A140" s="57">
        <v>119</v>
      </c>
      <c r="B140" s="27" t="s">
        <v>228</v>
      </c>
      <c r="C140" s="65" t="s">
        <v>52</v>
      </c>
      <c r="D140" s="67">
        <v>1</v>
      </c>
      <c r="E140" s="67" t="s">
        <v>221</v>
      </c>
      <c r="F140" s="68" t="s">
        <v>219</v>
      </c>
      <c r="G140" s="22">
        <f>SUMIF(Update!$F140:$F140,"=done",Update!$D140:$D140)</f>
        <v>1</v>
      </c>
      <c r="H140" s="23">
        <f>SUMIF(Update!$F140:$F140,"=pending",Update!$D140:$D140)</f>
        <v>0</v>
      </c>
      <c r="I140" s="66">
        <v>39827</v>
      </c>
      <c r="J140" s="38" t="s">
        <v>225</v>
      </c>
      <c r="K140" s="38"/>
      <c r="L140" s="38"/>
    </row>
    <row r="141" spans="1:12" ht="90">
      <c r="A141" s="57">
        <v>120</v>
      </c>
      <c r="B141" s="27" t="s">
        <v>228</v>
      </c>
      <c r="C141" s="65" t="s">
        <v>53</v>
      </c>
      <c r="D141" s="67">
        <v>2</v>
      </c>
      <c r="E141" s="67" t="s">
        <v>222</v>
      </c>
      <c r="F141" s="68" t="s">
        <v>219</v>
      </c>
      <c r="G141" s="22">
        <f>SUMIF(Update!$F141:$F141,"=done",Update!$D141:$D141)</f>
        <v>2</v>
      </c>
      <c r="H141" s="23">
        <f>SUMIF(Update!$F141:$F141,"=pending",Update!$D141:$D141)</f>
        <v>0</v>
      </c>
      <c r="I141" s="66">
        <v>39909</v>
      </c>
      <c r="J141" s="38" t="s">
        <v>225</v>
      </c>
      <c r="K141" s="38"/>
      <c r="L141" s="38"/>
    </row>
    <row r="142" spans="1:12" ht="120">
      <c r="A142" s="57">
        <v>121</v>
      </c>
      <c r="B142" s="27" t="s">
        <v>228</v>
      </c>
      <c r="C142" s="65" t="s">
        <v>54</v>
      </c>
      <c r="D142" s="67">
        <v>1</v>
      </c>
      <c r="E142" s="67" t="s">
        <v>221</v>
      </c>
      <c r="F142" s="68" t="s">
        <v>219</v>
      </c>
      <c r="G142" s="22">
        <f>SUMIF(Update!$F142:$F142,"=done",Update!$D142:$D142)</f>
        <v>1</v>
      </c>
      <c r="H142" s="23">
        <f>SUMIF(Update!$F142:$F142,"=pending",Update!$D142:$D142)</f>
        <v>0</v>
      </c>
      <c r="I142" s="66">
        <v>39827</v>
      </c>
      <c r="J142" s="38" t="s">
        <v>225</v>
      </c>
      <c r="K142" s="38"/>
      <c r="L142" s="38"/>
    </row>
    <row r="143" spans="1:12" ht="120">
      <c r="A143" s="57">
        <v>122</v>
      </c>
      <c r="B143" s="27" t="s">
        <v>228</v>
      </c>
      <c r="C143" s="65" t="s">
        <v>55</v>
      </c>
      <c r="D143" s="67">
        <v>1</v>
      </c>
      <c r="E143" s="67" t="s">
        <v>221</v>
      </c>
      <c r="F143" s="68" t="s">
        <v>219</v>
      </c>
      <c r="G143" s="22">
        <f>SUMIF(Update!$F143:$F143,"=done",Update!$D143:$D143)</f>
        <v>1</v>
      </c>
      <c r="H143" s="23">
        <f>SUMIF(Update!$F143:$F143,"=pending",Update!$D143:$D143)</f>
        <v>0</v>
      </c>
      <c r="I143" s="66">
        <v>39871</v>
      </c>
      <c r="J143" s="38" t="s">
        <v>225</v>
      </c>
      <c r="K143" s="38"/>
      <c r="L143" s="38"/>
    </row>
    <row r="144" spans="1:12" ht="75">
      <c r="A144" s="57">
        <v>123</v>
      </c>
      <c r="B144" s="27" t="s">
        <v>228</v>
      </c>
      <c r="C144" s="65" t="s">
        <v>56</v>
      </c>
      <c r="D144" s="67"/>
      <c r="E144" s="67"/>
      <c r="F144" s="68"/>
      <c r="G144" s="22">
        <f>SUMIF(Update!$F144:$F144,"=done",Update!$D144:$D144)</f>
        <v>0</v>
      </c>
      <c r="H144" s="23">
        <f>SUMIF(Update!$F144:$F144,"=pending",Update!$D144:$D144)</f>
        <v>0</v>
      </c>
      <c r="I144" s="66"/>
      <c r="J144" s="38"/>
      <c r="K144" s="38"/>
      <c r="L144" s="38"/>
    </row>
    <row r="145" spans="1:12" ht="105">
      <c r="A145" s="57">
        <v>124</v>
      </c>
      <c r="B145" s="27" t="s">
        <v>228</v>
      </c>
      <c r="C145" s="65" t="s">
        <v>57</v>
      </c>
      <c r="D145" s="67">
        <v>1</v>
      </c>
      <c r="E145" s="67" t="s">
        <v>221</v>
      </c>
      <c r="F145" s="68" t="s">
        <v>220</v>
      </c>
      <c r="G145" s="22">
        <f>SUMIF(Update!$F145:$F145,"=done",Update!$D145:$D145)</f>
        <v>0</v>
      </c>
      <c r="H145" s="23">
        <f>SUMIF(Update!$F145:$F145,"=pending",Update!$D145:$D145)</f>
        <v>1</v>
      </c>
      <c r="I145" s="66" t="s">
        <v>220</v>
      </c>
      <c r="J145" s="38" t="s">
        <v>226</v>
      </c>
      <c r="K145" s="38"/>
      <c r="L145" s="38"/>
    </row>
    <row r="146" spans="1:12" ht="135">
      <c r="A146" s="57">
        <v>125</v>
      </c>
      <c r="B146" s="27" t="s">
        <v>228</v>
      </c>
      <c r="C146" s="65" t="s">
        <v>58</v>
      </c>
      <c r="D146" s="67">
        <v>1</v>
      </c>
      <c r="E146" s="67" t="s">
        <v>222</v>
      </c>
      <c r="F146" s="68" t="s">
        <v>219</v>
      </c>
      <c r="G146" s="22">
        <f>SUMIF(Update!$F146:$F146,"=done",Update!$D146:$D146)</f>
        <v>1</v>
      </c>
      <c r="H146" s="23">
        <f>SUMIF(Update!$F146:$F146,"=pending",Update!$D146:$D146)</f>
        <v>0</v>
      </c>
      <c r="I146" s="66">
        <v>39016</v>
      </c>
      <c r="J146" s="38" t="s">
        <v>225</v>
      </c>
      <c r="K146" s="38"/>
      <c r="L146" s="38"/>
    </row>
    <row r="147" spans="1:12" ht="135">
      <c r="A147" s="57">
        <v>126</v>
      </c>
      <c r="B147" s="27" t="s">
        <v>228</v>
      </c>
      <c r="C147" s="65" t="s">
        <v>59</v>
      </c>
      <c r="D147" s="67">
        <v>1</v>
      </c>
      <c r="E147" s="67" t="s">
        <v>221</v>
      </c>
      <c r="F147" s="68" t="s">
        <v>219</v>
      </c>
      <c r="G147" s="22">
        <f>SUMIF(Update!$F147:$F147,"=done",Update!$D147:$D147)</f>
        <v>1</v>
      </c>
      <c r="H147" s="23">
        <f>SUMIF(Update!$F147:$F147,"=pending",Update!$D147:$D147)</f>
        <v>0</v>
      </c>
      <c r="I147" s="66">
        <v>39121</v>
      </c>
      <c r="J147" s="38" t="s">
        <v>225</v>
      </c>
      <c r="K147" s="38"/>
      <c r="L147" s="38"/>
    </row>
    <row r="148" spans="1:12" ht="60">
      <c r="A148" s="57">
        <v>127</v>
      </c>
      <c r="B148" s="27" t="s">
        <v>228</v>
      </c>
      <c r="C148" s="65" t="s">
        <v>60</v>
      </c>
      <c r="D148" s="67">
        <v>1</v>
      </c>
      <c r="E148" s="67" t="s">
        <v>221</v>
      </c>
      <c r="F148" s="68" t="s">
        <v>219</v>
      </c>
      <c r="G148" s="22">
        <f>SUMIF(Update!$F148:$F148,"=done",Update!$D148:$D148)</f>
        <v>1</v>
      </c>
      <c r="H148" s="23">
        <f>SUMIF(Update!$F148:$F148,"=pending",Update!$D148:$D148)</f>
        <v>0</v>
      </c>
      <c r="I148" s="66">
        <v>38796</v>
      </c>
      <c r="J148" s="38" t="s">
        <v>225</v>
      </c>
      <c r="K148" s="38"/>
      <c r="L148" s="38"/>
    </row>
    <row r="149" spans="1:12" ht="90">
      <c r="A149" s="57">
        <v>128</v>
      </c>
      <c r="B149" s="27" t="s">
        <v>228</v>
      </c>
      <c r="C149" s="65" t="s">
        <v>61</v>
      </c>
      <c r="D149" s="67">
        <v>1</v>
      </c>
      <c r="E149" s="67" t="s">
        <v>221</v>
      </c>
      <c r="F149" s="68" t="s">
        <v>220</v>
      </c>
      <c r="G149" s="22">
        <f>SUMIF(Update!$F149:$F149,"=done",Update!$D149:$D149)</f>
        <v>0</v>
      </c>
      <c r="H149" s="23">
        <f>SUMIF(Update!$F149:$F149,"=pending",Update!$D149:$D149)</f>
        <v>1</v>
      </c>
      <c r="I149" s="66" t="s">
        <v>220</v>
      </c>
      <c r="J149" s="38" t="s">
        <v>226</v>
      </c>
      <c r="K149" s="38"/>
      <c r="L149" s="38"/>
    </row>
    <row r="150" spans="1:12" ht="135">
      <c r="A150" s="57">
        <v>129</v>
      </c>
      <c r="B150" s="27" t="s">
        <v>228</v>
      </c>
      <c r="C150" s="65" t="s">
        <v>62</v>
      </c>
      <c r="D150" s="67">
        <v>1</v>
      </c>
      <c r="E150" s="67" t="s">
        <v>222</v>
      </c>
      <c r="F150" s="68" t="s">
        <v>219</v>
      </c>
      <c r="G150" s="22">
        <f>SUMIF(Update!$F150:$F150,"=done",Update!$D150:$D150)</f>
        <v>1</v>
      </c>
      <c r="H150" s="23">
        <f>SUMIF(Update!$F150:$F150,"=pending",Update!$D150:$D150)</f>
        <v>0</v>
      </c>
      <c r="I150" s="66">
        <v>39675</v>
      </c>
      <c r="J150" s="38" t="s">
        <v>225</v>
      </c>
      <c r="K150" s="38"/>
      <c r="L150" s="38"/>
    </row>
    <row r="151" spans="1:12" ht="120">
      <c r="A151" s="57">
        <v>130</v>
      </c>
      <c r="B151" s="27" t="s">
        <v>228</v>
      </c>
      <c r="C151" s="65" t="s">
        <v>63</v>
      </c>
      <c r="D151" s="67">
        <v>1</v>
      </c>
      <c r="E151" s="67" t="s">
        <v>221</v>
      </c>
      <c r="F151" s="68" t="s">
        <v>219</v>
      </c>
      <c r="G151" s="22">
        <f>SUMIF(Update!$F151:$F151,"=done",Update!$D151:$D151)</f>
        <v>1</v>
      </c>
      <c r="H151" s="23">
        <f>SUMIF(Update!$F151:$F151,"=pending",Update!$D151:$D151)</f>
        <v>0</v>
      </c>
      <c r="I151" s="66">
        <v>39724</v>
      </c>
      <c r="J151" s="38" t="s">
        <v>225</v>
      </c>
      <c r="K151" s="38"/>
      <c r="L151" s="38"/>
    </row>
    <row r="152" spans="1:12" ht="120">
      <c r="A152" s="57">
        <v>131</v>
      </c>
      <c r="B152" s="27" t="s">
        <v>228</v>
      </c>
      <c r="C152" s="65" t="s">
        <v>64</v>
      </c>
      <c r="D152" s="67">
        <v>1</v>
      </c>
      <c r="E152" s="67" t="s">
        <v>221</v>
      </c>
      <c r="F152" s="68" t="s">
        <v>219</v>
      </c>
      <c r="G152" s="22">
        <f>SUMIF(Update!$F152:$F152,"=done",Update!$D152:$D152)</f>
        <v>1</v>
      </c>
      <c r="H152" s="23">
        <f>SUMIF(Update!$F152:$F152,"=pending",Update!$D152:$D152)</f>
        <v>0</v>
      </c>
      <c r="I152" s="66">
        <v>38846</v>
      </c>
      <c r="J152" s="38" t="s">
        <v>225</v>
      </c>
      <c r="K152" s="38"/>
      <c r="L152" s="38"/>
    </row>
    <row r="153" spans="1:12" ht="120">
      <c r="A153" s="57">
        <v>132</v>
      </c>
      <c r="B153" s="27" t="s">
        <v>228</v>
      </c>
      <c r="C153" s="65" t="s">
        <v>65</v>
      </c>
      <c r="D153" s="67">
        <v>1</v>
      </c>
      <c r="E153" s="67" t="s">
        <v>221</v>
      </c>
      <c r="F153" s="68" t="s">
        <v>219</v>
      </c>
      <c r="G153" s="22">
        <f>SUMIF(Update!$F153:$F153,"=done",Update!$D153:$D153)</f>
        <v>1</v>
      </c>
      <c r="H153" s="23">
        <f>SUMIF(Update!$F153:$F153,"=pending",Update!$D153:$D153)</f>
        <v>0</v>
      </c>
      <c r="I153" s="66">
        <v>39309</v>
      </c>
      <c r="J153" s="38" t="s">
        <v>225</v>
      </c>
      <c r="K153" s="38"/>
      <c r="L153" s="38"/>
    </row>
    <row r="154" spans="1:12" ht="60">
      <c r="A154" s="57">
        <v>133</v>
      </c>
      <c r="B154" s="27" t="s">
        <v>228</v>
      </c>
      <c r="C154" s="65" t="s">
        <v>66</v>
      </c>
      <c r="D154" s="67">
        <v>1</v>
      </c>
      <c r="E154" s="67" t="s">
        <v>221</v>
      </c>
      <c r="F154" s="68" t="s">
        <v>220</v>
      </c>
      <c r="G154" s="22">
        <f>SUMIF(Update!$F154:$F154,"=done",Update!$D154:$D154)</f>
        <v>0</v>
      </c>
      <c r="H154" s="23">
        <f>SUMIF(Update!$F154:$F154,"=pending",Update!$D154:$D154)</f>
        <v>1</v>
      </c>
      <c r="I154" s="66" t="s">
        <v>220</v>
      </c>
      <c r="J154" s="38" t="s">
        <v>226</v>
      </c>
      <c r="K154" s="38"/>
      <c r="L154" s="38"/>
    </row>
    <row r="155" spans="1:12" ht="60">
      <c r="A155" s="57">
        <v>134</v>
      </c>
      <c r="B155" s="27" t="s">
        <v>228</v>
      </c>
      <c r="C155" s="65" t="s">
        <v>67</v>
      </c>
      <c r="D155" s="67">
        <v>1</v>
      </c>
      <c r="E155" s="67" t="s">
        <v>221</v>
      </c>
      <c r="F155" s="68" t="s">
        <v>220</v>
      </c>
      <c r="G155" s="22">
        <f>SUMIF(Update!$F155:$F155,"=done",Update!$D155:$D155)</f>
        <v>0</v>
      </c>
      <c r="H155" s="23">
        <f>SUMIF(Update!$F155:$F155,"=pending",Update!$D155:$D155)</f>
        <v>1</v>
      </c>
      <c r="I155" s="66" t="s">
        <v>220</v>
      </c>
      <c r="J155" s="38" t="s">
        <v>226</v>
      </c>
      <c r="K155" s="38"/>
      <c r="L155" s="38"/>
    </row>
    <row r="156" spans="1:12" ht="120">
      <c r="A156" s="57">
        <v>135</v>
      </c>
      <c r="B156" s="27" t="s">
        <v>228</v>
      </c>
      <c r="C156" s="65" t="s">
        <v>68</v>
      </c>
      <c r="D156" s="67">
        <v>1</v>
      </c>
      <c r="E156" s="67" t="s">
        <v>221</v>
      </c>
      <c r="F156" s="68" t="s">
        <v>219</v>
      </c>
      <c r="G156" s="22">
        <f>SUMIF(Update!$F156:$F156,"=done",Update!$D156:$D156)</f>
        <v>1</v>
      </c>
      <c r="H156" s="23">
        <f>SUMIF(Update!$F156:$F156,"=pending",Update!$D156:$D156)</f>
        <v>0</v>
      </c>
      <c r="I156" s="66">
        <v>38503</v>
      </c>
      <c r="J156" s="38" t="s">
        <v>225</v>
      </c>
      <c r="K156" s="38"/>
      <c r="L156" s="38"/>
    </row>
    <row r="157" spans="1:12" ht="90">
      <c r="A157" s="57">
        <v>136</v>
      </c>
      <c r="B157" s="27" t="s">
        <v>228</v>
      </c>
      <c r="C157" s="65" t="s">
        <v>69</v>
      </c>
      <c r="D157" s="67">
        <v>1</v>
      </c>
      <c r="E157" s="67" t="s">
        <v>221</v>
      </c>
      <c r="F157" s="68" t="s">
        <v>219</v>
      </c>
      <c r="G157" s="22">
        <f>SUMIF(Update!$F157:$F157,"=done",Update!$D157:$D157)</f>
        <v>1</v>
      </c>
      <c r="H157" s="23">
        <f>SUMIF(Update!$F157:$F157,"=pending",Update!$D157:$D157)</f>
        <v>0</v>
      </c>
      <c r="I157" s="66">
        <v>39020</v>
      </c>
      <c r="J157" s="38" t="s">
        <v>225</v>
      </c>
      <c r="K157" s="38"/>
      <c r="L157" s="38"/>
    </row>
    <row r="158" spans="1:12" ht="90">
      <c r="A158" s="57">
        <v>137</v>
      </c>
      <c r="B158" s="27" t="s">
        <v>228</v>
      </c>
      <c r="C158" s="65" t="s">
        <v>70</v>
      </c>
      <c r="D158" s="67">
        <v>1</v>
      </c>
      <c r="E158" s="67" t="s">
        <v>222</v>
      </c>
      <c r="F158" s="68" t="s">
        <v>220</v>
      </c>
      <c r="G158" s="22">
        <f>SUMIF(Update!$F158:$F158,"=done",Update!$D158:$D158)</f>
        <v>0</v>
      </c>
      <c r="H158" s="23">
        <f>SUMIF(Update!$F158:$F158,"=pending",Update!$D158:$D158)</f>
        <v>1</v>
      </c>
      <c r="I158" s="66">
        <v>39965</v>
      </c>
      <c r="J158" s="38" t="s">
        <v>226</v>
      </c>
      <c r="K158" s="38"/>
      <c r="L158" s="38"/>
    </row>
    <row r="159" spans="1:12" ht="60">
      <c r="A159" s="57">
        <v>138</v>
      </c>
      <c r="B159" s="27" t="s">
        <v>228</v>
      </c>
      <c r="C159" s="65" t="s">
        <v>71</v>
      </c>
      <c r="D159" s="67">
        <v>2</v>
      </c>
      <c r="E159" s="67" t="s">
        <v>221</v>
      </c>
      <c r="F159" s="68" t="s">
        <v>219</v>
      </c>
      <c r="G159" s="22">
        <f>SUMIF(Update!$F159:$F159,"=done",Update!$D159:$D159)</f>
        <v>2</v>
      </c>
      <c r="H159" s="23">
        <f>SUMIF(Update!$F159:$F159,"=pending",Update!$D159:$D159)</f>
        <v>0</v>
      </c>
      <c r="I159" s="66">
        <v>39839</v>
      </c>
      <c r="J159" s="38" t="s">
        <v>225</v>
      </c>
      <c r="K159" s="38"/>
      <c r="L159" s="38"/>
    </row>
    <row r="160" spans="1:12" ht="105">
      <c r="A160" s="57">
        <v>139</v>
      </c>
      <c r="B160" s="27" t="s">
        <v>228</v>
      </c>
      <c r="C160" s="65" t="s">
        <v>72</v>
      </c>
      <c r="D160" s="67">
        <v>1</v>
      </c>
      <c r="E160" s="67" t="s">
        <v>221</v>
      </c>
      <c r="F160" s="68" t="s">
        <v>219</v>
      </c>
      <c r="G160" s="22">
        <f>SUMIF(Update!$F160:$F160,"=done",Update!$D160:$D160)</f>
        <v>1</v>
      </c>
      <c r="H160" s="23">
        <f>SUMIF(Update!$F160:$F160,"=pending",Update!$D160:$D160)</f>
        <v>0</v>
      </c>
      <c r="I160" s="66">
        <v>37735</v>
      </c>
      <c r="J160" s="38" t="s">
        <v>225</v>
      </c>
      <c r="K160" s="38"/>
      <c r="L160" s="38"/>
    </row>
    <row r="161" spans="1:12" ht="30">
      <c r="A161" s="57">
        <v>140</v>
      </c>
      <c r="B161" s="27" t="s">
        <v>228</v>
      </c>
      <c r="C161" s="65" t="s">
        <v>73</v>
      </c>
      <c r="D161" s="67">
        <v>1</v>
      </c>
      <c r="E161" s="67" t="s">
        <v>222</v>
      </c>
      <c r="F161" s="68" t="s">
        <v>219</v>
      </c>
      <c r="G161" s="22">
        <f>SUMIF(Update!$F161:$F161,"=done",Update!$D161:$D161)</f>
        <v>1</v>
      </c>
      <c r="H161" s="23">
        <f>SUMIF(Update!$F161:$F161,"=pending",Update!$D161:$D161)</f>
        <v>0</v>
      </c>
      <c r="I161" s="66">
        <v>39776</v>
      </c>
      <c r="J161" s="38" t="s">
        <v>225</v>
      </c>
      <c r="K161" s="38"/>
      <c r="L161" s="38"/>
    </row>
    <row r="162" spans="1:12" ht="45">
      <c r="A162" s="57">
        <v>141</v>
      </c>
      <c r="B162" s="27" t="s">
        <v>228</v>
      </c>
      <c r="C162" s="65" t="s">
        <v>74</v>
      </c>
      <c r="D162" s="67"/>
      <c r="E162" s="67"/>
      <c r="F162" s="68"/>
      <c r="G162" s="22">
        <f>SUMIF(Update!$F162:$F162,"=done",Update!$D162:$D162)</f>
        <v>0</v>
      </c>
      <c r="H162" s="23">
        <f>SUMIF(Update!$F162:$F162,"=pending",Update!$D162:$D162)</f>
        <v>0</v>
      </c>
      <c r="I162" s="66"/>
      <c r="J162" s="38" t="s">
        <v>226</v>
      </c>
      <c r="K162" s="38"/>
      <c r="L162" s="38"/>
    </row>
    <row r="163" spans="1:12" ht="30">
      <c r="A163" s="57">
        <v>142</v>
      </c>
      <c r="B163" s="27" t="s">
        <v>228</v>
      </c>
      <c r="C163" s="65" t="s">
        <v>75</v>
      </c>
      <c r="D163" s="67">
        <v>1</v>
      </c>
      <c r="E163" s="67" t="s">
        <v>154</v>
      </c>
      <c r="F163" s="68" t="s">
        <v>219</v>
      </c>
      <c r="G163" s="22">
        <f>SUMIF(Update!$F163:$F163,"=done",Update!$D163:$D163)</f>
        <v>1</v>
      </c>
      <c r="H163" s="23">
        <f>SUMIF(Update!$F163:$F163,"=pending",Update!$D163:$D163)</f>
        <v>0</v>
      </c>
      <c r="I163" s="66">
        <v>39898</v>
      </c>
      <c r="J163" s="38" t="s">
        <v>225</v>
      </c>
      <c r="K163" s="38"/>
      <c r="L163" s="38"/>
    </row>
    <row r="164" spans="1:12" ht="45">
      <c r="A164" s="57">
        <v>143</v>
      </c>
      <c r="B164" s="27" t="s">
        <v>228</v>
      </c>
      <c r="C164" s="65" t="s">
        <v>76</v>
      </c>
      <c r="D164" s="67">
        <v>1</v>
      </c>
      <c r="E164" s="67" t="s">
        <v>154</v>
      </c>
      <c r="F164" s="68" t="s">
        <v>219</v>
      </c>
      <c r="G164" s="22">
        <f>SUMIF(Update!$F164:$F164,"=done",Update!$D164:$D164)</f>
        <v>1</v>
      </c>
      <c r="H164" s="23">
        <f>SUMIF(Update!$F164:$F164,"=pending",Update!$D164:$D164)</f>
        <v>0</v>
      </c>
      <c r="I164" s="66">
        <v>39874</v>
      </c>
      <c r="J164" s="38" t="s">
        <v>225</v>
      </c>
      <c r="K164" s="38"/>
      <c r="L164" s="38"/>
    </row>
    <row r="165" spans="1:12" ht="45">
      <c r="A165" s="57">
        <v>144</v>
      </c>
      <c r="B165" s="27" t="s">
        <v>228</v>
      </c>
      <c r="C165" s="65" t="s">
        <v>77</v>
      </c>
      <c r="D165" s="67">
        <v>1</v>
      </c>
      <c r="E165" s="67" t="s">
        <v>154</v>
      </c>
      <c r="F165" s="68" t="s">
        <v>219</v>
      </c>
      <c r="G165" s="22">
        <f>SUMIF(Update!$F165:$F165,"=done",Update!$D165:$D165)</f>
        <v>1</v>
      </c>
      <c r="H165" s="23">
        <f>SUMIF(Update!$F165:$F165,"=pending",Update!$D165:$D165)</f>
        <v>0</v>
      </c>
      <c r="I165" s="66">
        <v>39856</v>
      </c>
      <c r="J165" s="38" t="s">
        <v>225</v>
      </c>
      <c r="K165" s="38"/>
      <c r="L165" s="38"/>
    </row>
    <row r="166" spans="1:12" ht="45">
      <c r="A166" s="57">
        <v>145</v>
      </c>
      <c r="B166" s="27" t="s">
        <v>228</v>
      </c>
      <c r="C166" s="65" t="s">
        <v>78</v>
      </c>
      <c r="D166" s="67">
        <v>1</v>
      </c>
      <c r="E166" s="67" t="s">
        <v>154</v>
      </c>
      <c r="F166" s="68" t="s">
        <v>219</v>
      </c>
      <c r="G166" s="22">
        <f>SUMIF(Update!$F166:$F166,"=done",Update!$D166:$D166)</f>
        <v>1</v>
      </c>
      <c r="H166" s="23">
        <f>SUMIF(Update!$F166:$F166,"=pending",Update!$D166:$D166)</f>
        <v>0</v>
      </c>
      <c r="I166" s="66">
        <v>39855</v>
      </c>
      <c r="J166" s="38" t="s">
        <v>225</v>
      </c>
      <c r="K166" s="38"/>
      <c r="L166" s="38"/>
    </row>
    <row r="167" spans="1:12" ht="45">
      <c r="A167" s="57">
        <v>146</v>
      </c>
      <c r="B167" s="27" t="s">
        <v>228</v>
      </c>
      <c r="C167" s="65" t="s">
        <v>79</v>
      </c>
      <c r="D167" s="67">
        <v>1</v>
      </c>
      <c r="E167" s="67" t="s">
        <v>154</v>
      </c>
      <c r="F167" s="68" t="s">
        <v>219</v>
      </c>
      <c r="G167" s="22">
        <f>SUMIF(Update!$F167:$F167,"=done",Update!$D167:$D167)</f>
        <v>1</v>
      </c>
      <c r="H167" s="23">
        <f>SUMIF(Update!$F167:$F167,"=pending",Update!$D167:$D167)</f>
        <v>0</v>
      </c>
      <c r="I167" s="66">
        <v>39869</v>
      </c>
      <c r="J167" s="38" t="s">
        <v>225</v>
      </c>
      <c r="K167" s="38"/>
      <c r="L167" s="38"/>
    </row>
    <row r="168" spans="1:12" ht="30">
      <c r="A168" s="57">
        <v>147</v>
      </c>
      <c r="B168" s="27" t="s">
        <v>228</v>
      </c>
      <c r="C168" s="65" t="s">
        <v>80</v>
      </c>
      <c r="D168" s="67">
        <v>1</v>
      </c>
      <c r="E168" s="67" t="s">
        <v>154</v>
      </c>
      <c r="F168" s="68" t="s">
        <v>219</v>
      </c>
      <c r="G168" s="22">
        <f>SUMIF(Update!$F168:$F168,"=done",Update!$D168:$D168)</f>
        <v>1</v>
      </c>
      <c r="H168" s="23">
        <f>SUMIF(Update!$F168:$F168,"=pending",Update!$D168:$D168)</f>
        <v>0</v>
      </c>
      <c r="I168" s="66">
        <v>39912</v>
      </c>
      <c r="J168" s="38" t="s">
        <v>225</v>
      </c>
      <c r="K168" s="38"/>
      <c r="L168" s="38"/>
    </row>
    <row r="169" spans="1:12" ht="45">
      <c r="A169" s="57">
        <v>148</v>
      </c>
      <c r="B169" s="27" t="s">
        <v>228</v>
      </c>
      <c r="C169" s="65" t="s">
        <v>81</v>
      </c>
      <c r="D169" s="67">
        <v>1</v>
      </c>
      <c r="E169" s="67" t="s">
        <v>154</v>
      </c>
      <c r="F169" s="68" t="s">
        <v>219</v>
      </c>
      <c r="G169" s="22">
        <f>SUMIF(Update!$F169:$F169,"=done",Update!$D169:$D169)</f>
        <v>1</v>
      </c>
      <c r="H169" s="23">
        <f>SUMIF(Update!$F169:$F169,"=pending",Update!$D169:$D169)</f>
        <v>0</v>
      </c>
      <c r="I169" s="66">
        <v>39871</v>
      </c>
      <c r="J169" s="38" t="s">
        <v>225</v>
      </c>
      <c r="K169" s="38"/>
      <c r="L169" s="38"/>
    </row>
    <row r="170" spans="1:12" ht="45">
      <c r="A170" s="57">
        <v>149</v>
      </c>
      <c r="B170" s="27" t="s">
        <v>228</v>
      </c>
      <c r="C170" s="65" t="s">
        <v>82</v>
      </c>
      <c r="D170" s="67">
        <v>1</v>
      </c>
      <c r="E170" s="67" t="s">
        <v>154</v>
      </c>
      <c r="F170" s="68" t="s">
        <v>219</v>
      </c>
      <c r="G170" s="22">
        <f>SUMIF(Update!$F170:$F170,"=done",Update!$D170:$D170)</f>
        <v>1</v>
      </c>
      <c r="H170" s="23">
        <f>SUMIF(Update!$F170:$F170,"=pending",Update!$D170:$D170)</f>
        <v>0</v>
      </c>
      <c r="I170" s="66">
        <v>39863</v>
      </c>
      <c r="J170" s="38" t="s">
        <v>225</v>
      </c>
      <c r="K170" s="38"/>
      <c r="L170" s="38"/>
    </row>
    <row r="171" spans="1:12" ht="45">
      <c r="A171" s="57">
        <v>150</v>
      </c>
      <c r="B171" s="27" t="s">
        <v>228</v>
      </c>
      <c r="C171" s="65" t="s">
        <v>83</v>
      </c>
      <c r="D171" s="67">
        <v>1</v>
      </c>
      <c r="E171" s="67" t="s">
        <v>154</v>
      </c>
      <c r="F171" s="68" t="s">
        <v>219</v>
      </c>
      <c r="G171" s="22">
        <f>SUMIF(Update!$F171:$F171,"=done",Update!$D171:$D171)</f>
        <v>1</v>
      </c>
      <c r="H171" s="23">
        <f>SUMIF(Update!$F171:$F171,"=pending",Update!$D171:$D171)</f>
        <v>0</v>
      </c>
      <c r="I171" s="66">
        <v>39875</v>
      </c>
      <c r="J171" s="38" t="s">
        <v>225</v>
      </c>
      <c r="K171" s="38"/>
      <c r="L171" s="38"/>
    </row>
    <row r="172" spans="1:12" ht="30">
      <c r="A172" s="57">
        <v>151</v>
      </c>
      <c r="B172" s="27" t="s">
        <v>228</v>
      </c>
      <c r="C172" s="65" t="s">
        <v>84</v>
      </c>
      <c r="D172" s="67">
        <v>1</v>
      </c>
      <c r="E172" s="67" t="s">
        <v>154</v>
      </c>
      <c r="F172" s="68" t="s">
        <v>219</v>
      </c>
      <c r="G172" s="22">
        <f>SUMIF(Update!$F172:$F172,"=done",Update!$D172:$D172)</f>
        <v>1</v>
      </c>
      <c r="H172" s="23">
        <f>SUMIF(Update!$F172:$F172,"=pending",Update!$D172:$D172)</f>
        <v>0</v>
      </c>
      <c r="I172" s="66">
        <v>39909</v>
      </c>
      <c r="J172" s="38" t="s">
        <v>225</v>
      </c>
      <c r="K172" s="38"/>
      <c r="L172" s="38"/>
    </row>
    <row r="173" spans="1:12" ht="30">
      <c r="A173" s="57">
        <v>152</v>
      </c>
      <c r="B173" s="27" t="s">
        <v>228</v>
      </c>
      <c r="C173" s="65" t="s">
        <v>85</v>
      </c>
      <c r="D173" s="67">
        <v>1</v>
      </c>
      <c r="E173" s="67" t="s">
        <v>154</v>
      </c>
      <c r="F173" s="68" t="s">
        <v>219</v>
      </c>
      <c r="G173" s="22">
        <f>SUMIF(Update!$F173:$F173,"=done",Update!$D173:$D173)</f>
        <v>1</v>
      </c>
      <c r="H173" s="23">
        <f>SUMIF(Update!$F173:$F173,"=pending",Update!$D173:$D173)</f>
        <v>0</v>
      </c>
      <c r="I173" s="66">
        <v>39903</v>
      </c>
      <c r="J173" s="38" t="s">
        <v>225</v>
      </c>
      <c r="K173" s="38"/>
      <c r="L173" s="38"/>
    </row>
    <row r="174" spans="1:12" ht="30">
      <c r="A174" s="57">
        <v>153</v>
      </c>
      <c r="B174" s="27" t="s">
        <v>228</v>
      </c>
      <c r="C174" s="65" t="s">
        <v>86</v>
      </c>
      <c r="D174" s="67"/>
      <c r="E174" s="67"/>
      <c r="F174" s="68"/>
      <c r="G174" s="22">
        <f>SUMIF(Update!$F174:$F174,"=done",Update!$D174:$D174)</f>
        <v>0</v>
      </c>
      <c r="H174" s="23">
        <f>SUMIF(Update!$F174:$F174,"=pending",Update!$D174:$D174)</f>
        <v>0</v>
      </c>
      <c r="I174" s="66"/>
      <c r="J174" s="38" t="s">
        <v>226</v>
      </c>
      <c r="K174" s="38"/>
      <c r="L174" s="38"/>
    </row>
    <row r="175" spans="1:12" ht="30">
      <c r="A175" s="57">
        <v>154</v>
      </c>
      <c r="B175" s="27" t="s">
        <v>228</v>
      </c>
      <c r="C175" s="65" t="s">
        <v>87</v>
      </c>
      <c r="D175" s="67">
        <v>1</v>
      </c>
      <c r="E175" s="67" t="s">
        <v>154</v>
      </c>
      <c r="F175" s="68" t="s">
        <v>219</v>
      </c>
      <c r="G175" s="22">
        <f>SUMIF(Update!$F175:$F175,"=done",Update!$D175:$D175)</f>
        <v>1</v>
      </c>
      <c r="H175" s="23">
        <f>SUMIF(Update!$F175:$F175,"=pending",Update!$D175:$D175)</f>
        <v>0</v>
      </c>
      <c r="I175" s="66">
        <v>39911</v>
      </c>
      <c r="J175" s="38" t="s">
        <v>225</v>
      </c>
      <c r="K175" s="38"/>
      <c r="L175" s="38"/>
    </row>
    <row r="176" spans="1:12" ht="30">
      <c r="A176" s="57">
        <v>155</v>
      </c>
      <c r="B176" s="27" t="s">
        <v>228</v>
      </c>
      <c r="C176" s="65" t="s">
        <v>88</v>
      </c>
      <c r="D176" s="67">
        <v>1</v>
      </c>
      <c r="E176" s="67" t="s">
        <v>154</v>
      </c>
      <c r="F176" s="68" t="s">
        <v>219</v>
      </c>
      <c r="G176" s="22">
        <f>SUMIF(Update!$F176:$F176,"=done",Update!$D176:$D176)</f>
        <v>1</v>
      </c>
      <c r="H176" s="23">
        <f>SUMIF(Update!$F176:$F176,"=pending",Update!$D176:$D176)</f>
        <v>0</v>
      </c>
      <c r="I176" s="66">
        <v>39898</v>
      </c>
      <c r="J176" s="38" t="s">
        <v>225</v>
      </c>
      <c r="K176" s="38"/>
      <c r="L176" s="38"/>
    </row>
    <row r="177" spans="1:12" ht="30">
      <c r="A177" s="57">
        <v>156</v>
      </c>
      <c r="B177" s="27" t="s">
        <v>228</v>
      </c>
      <c r="C177" s="65" t="s">
        <v>89</v>
      </c>
      <c r="D177" s="67">
        <v>1</v>
      </c>
      <c r="E177" s="67" t="s">
        <v>154</v>
      </c>
      <c r="F177" s="68" t="s">
        <v>219</v>
      </c>
      <c r="G177" s="22">
        <f>SUMIF(Update!$F177:$F177,"=done",Update!$D177:$D177)</f>
        <v>1</v>
      </c>
      <c r="H177" s="23">
        <f>SUMIF(Update!$F177:$F177,"=pending",Update!$D177:$D177)</f>
        <v>0</v>
      </c>
      <c r="I177" s="66">
        <v>39919</v>
      </c>
      <c r="J177" s="38" t="s">
        <v>225</v>
      </c>
      <c r="K177" s="38"/>
      <c r="L177" s="38"/>
    </row>
    <row r="178" spans="1:12" ht="45">
      <c r="A178" s="57">
        <v>157</v>
      </c>
      <c r="B178" s="27" t="s">
        <v>228</v>
      </c>
      <c r="C178" s="65" t="s">
        <v>90</v>
      </c>
      <c r="D178" s="67">
        <v>1</v>
      </c>
      <c r="E178" s="67" t="s">
        <v>154</v>
      </c>
      <c r="F178" s="68" t="s">
        <v>219</v>
      </c>
      <c r="G178" s="22">
        <f>SUMIF(Update!$F178:$F178,"=done",Update!$D178:$D178)</f>
        <v>1</v>
      </c>
      <c r="H178" s="23">
        <f>SUMIF(Update!$F178:$F178,"=pending",Update!$D178:$D178)</f>
        <v>0</v>
      </c>
      <c r="I178" s="66">
        <v>39888</v>
      </c>
      <c r="J178" s="38" t="s">
        <v>225</v>
      </c>
      <c r="K178" s="38"/>
      <c r="L178" s="38"/>
    </row>
    <row r="179" spans="1:12" ht="45">
      <c r="A179" s="57">
        <v>158</v>
      </c>
      <c r="B179" s="27" t="s">
        <v>228</v>
      </c>
      <c r="C179" s="65" t="s">
        <v>91</v>
      </c>
      <c r="D179" s="67">
        <v>1</v>
      </c>
      <c r="E179" s="67" t="s">
        <v>154</v>
      </c>
      <c r="F179" s="68" t="s">
        <v>219</v>
      </c>
      <c r="G179" s="22">
        <f>SUMIF(Update!$F179:$F179,"=done",Update!$D179:$D179)</f>
        <v>1</v>
      </c>
      <c r="H179" s="23">
        <f>SUMIF(Update!$F179:$F179,"=pending",Update!$D179:$D179)</f>
        <v>0</v>
      </c>
      <c r="I179" s="66">
        <v>39874</v>
      </c>
      <c r="J179" s="38" t="s">
        <v>225</v>
      </c>
      <c r="K179" s="38"/>
      <c r="L179" s="38"/>
    </row>
    <row r="180" spans="1:12" ht="45">
      <c r="A180" s="57">
        <v>159</v>
      </c>
      <c r="B180" s="27" t="s">
        <v>228</v>
      </c>
      <c r="C180" s="65" t="s">
        <v>92</v>
      </c>
      <c r="D180" s="67">
        <v>1</v>
      </c>
      <c r="E180" s="67" t="s">
        <v>154</v>
      </c>
      <c r="F180" s="68" t="s">
        <v>219</v>
      </c>
      <c r="G180" s="22">
        <f>SUMIF(Update!$F180:$F180,"=done",Update!$D180:$D180)</f>
        <v>1</v>
      </c>
      <c r="H180" s="23">
        <f>SUMIF(Update!$F180:$F180,"=pending",Update!$D180:$D180)</f>
        <v>0</v>
      </c>
      <c r="I180" s="66">
        <v>39874</v>
      </c>
      <c r="J180" s="38" t="s">
        <v>225</v>
      </c>
      <c r="K180" s="38"/>
      <c r="L180" s="38"/>
    </row>
    <row r="181" spans="1:12" ht="45">
      <c r="A181" s="57">
        <v>160</v>
      </c>
      <c r="B181" s="27" t="s">
        <v>228</v>
      </c>
      <c r="C181" s="65" t="s">
        <v>93</v>
      </c>
      <c r="D181" s="67">
        <v>1</v>
      </c>
      <c r="E181" s="67" t="s">
        <v>154</v>
      </c>
      <c r="F181" s="68" t="s">
        <v>219</v>
      </c>
      <c r="G181" s="22">
        <f>SUMIF(Update!$F181:$F181,"=done",Update!$D181:$D181)</f>
        <v>1</v>
      </c>
      <c r="H181" s="23">
        <f>SUMIF(Update!$F181:$F181,"=pending",Update!$D181:$D181)</f>
        <v>0</v>
      </c>
      <c r="I181" s="66">
        <v>39826</v>
      </c>
      <c r="J181" s="38" t="s">
        <v>225</v>
      </c>
      <c r="K181" s="38"/>
      <c r="L181" s="38"/>
    </row>
    <row r="182" spans="1:12" ht="45">
      <c r="A182" s="57">
        <v>161</v>
      </c>
      <c r="B182" s="27" t="s">
        <v>228</v>
      </c>
      <c r="C182" s="65" t="s">
        <v>94</v>
      </c>
      <c r="D182" s="67">
        <v>1</v>
      </c>
      <c r="E182" s="67" t="s">
        <v>154</v>
      </c>
      <c r="F182" s="68" t="s">
        <v>219</v>
      </c>
      <c r="G182" s="22">
        <f>SUMIF(Update!$F182:$F182,"=done",Update!$D182:$D182)</f>
        <v>1</v>
      </c>
      <c r="H182" s="23">
        <f>SUMIF(Update!$F182:$F182,"=pending",Update!$D182:$D182)</f>
        <v>0</v>
      </c>
      <c r="I182" s="66">
        <v>39870</v>
      </c>
      <c r="J182" s="38" t="s">
        <v>225</v>
      </c>
      <c r="K182" s="38"/>
      <c r="L182" s="38"/>
    </row>
    <row r="183" spans="1:12" ht="45">
      <c r="A183" s="57">
        <v>162</v>
      </c>
      <c r="B183" s="27" t="s">
        <v>228</v>
      </c>
      <c r="C183" s="65" t="s">
        <v>95</v>
      </c>
      <c r="D183" s="67">
        <v>1</v>
      </c>
      <c r="E183" s="67" t="s">
        <v>154</v>
      </c>
      <c r="F183" s="68" t="s">
        <v>219</v>
      </c>
      <c r="G183" s="22">
        <f>SUMIF(Update!$F183:$F183,"=done",Update!$D183:$D183)</f>
        <v>1</v>
      </c>
      <c r="H183" s="23">
        <f>SUMIF(Update!$F183:$F183,"=pending",Update!$D183:$D183)</f>
        <v>0</v>
      </c>
      <c r="I183" s="66">
        <v>39889</v>
      </c>
      <c r="J183" s="38" t="s">
        <v>225</v>
      </c>
      <c r="K183" s="38"/>
      <c r="L183" s="38"/>
    </row>
    <row r="184" spans="1:12" ht="45">
      <c r="A184" s="57">
        <v>163</v>
      </c>
      <c r="B184" s="27" t="s">
        <v>228</v>
      </c>
      <c r="C184" s="65" t="s">
        <v>96</v>
      </c>
      <c r="D184" s="67">
        <v>1</v>
      </c>
      <c r="E184" s="67" t="s">
        <v>154</v>
      </c>
      <c r="F184" s="68" t="s">
        <v>219</v>
      </c>
      <c r="G184" s="22">
        <f>SUMIF(Update!$F184:$F184,"=done",Update!$D184:$D184)</f>
        <v>1</v>
      </c>
      <c r="H184" s="23">
        <f>SUMIF(Update!$F184:$F184,"=pending",Update!$D184:$D184)</f>
        <v>0</v>
      </c>
      <c r="I184" s="66">
        <v>39888</v>
      </c>
      <c r="J184" s="38" t="s">
        <v>225</v>
      </c>
      <c r="K184" s="38"/>
      <c r="L184" s="38"/>
    </row>
    <row r="185" spans="1:12" ht="45">
      <c r="A185" s="57">
        <v>164</v>
      </c>
      <c r="B185" s="27" t="s">
        <v>228</v>
      </c>
      <c r="C185" s="65" t="s">
        <v>97</v>
      </c>
      <c r="D185" s="67">
        <v>1</v>
      </c>
      <c r="E185" s="67" t="s">
        <v>154</v>
      </c>
      <c r="F185" s="68" t="s">
        <v>219</v>
      </c>
      <c r="G185" s="22">
        <f>SUMIF(Update!$F185:$F185,"=done",Update!$D185:$D185)</f>
        <v>1</v>
      </c>
      <c r="H185" s="23">
        <f>SUMIF(Update!$F185:$F185,"=pending",Update!$D185:$D185)</f>
        <v>0</v>
      </c>
      <c r="I185" s="66">
        <v>39874</v>
      </c>
      <c r="J185" s="38" t="s">
        <v>225</v>
      </c>
      <c r="K185" s="38"/>
      <c r="L185" s="38"/>
    </row>
    <row r="186" spans="1:12" ht="45">
      <c r="A186" s="57">
        <v>165</v>
      </c>
      <c r="B186" s="27" t="s">
        <v>228</v>
      </c>
      <c r="C186" s="65" t="s">
        <v>98</v>
      </c>
      <c r="D186" s="67">
        <v>1</v>
      </c>
      <c r="E186" s="67" t="s">
        <v>154</v>
      </c>
      <c r="F186" s="68" t="s">
        <v>219</v>
      </c>
      <c r="G186" s="22">
        <f>SUMIF(Update!$F186:$F186,"=done",Update!$D186:$D186)</f>
        <v>1</v>
      </c>
      <c r="H186" s="23">
        <f>SUMIF(Update!$F186:$F186,"=pending",Update!$D186:$D186)</f>
        <v>0</v>
      </c>
      <c r="I186" s="66">
        <v>39850</v>
      </c>
      <c r="J186" s="38" t="s">
        <v>225</v>
      </c>
      <c r="K186" s="38"/>
      <c r="L186" s="38"/>
    </row>
    <row r="187" spans="1:12" ht="30">
      <c r="A187" s="57">
        <v>166</v>
      </c>
      <c r="B187" s="27" t="s">
        <v>228</v>
      </c>
      <c r="C187" s="65" t="s">
        <v>99</v>
      </c>
      <c r="D187" s="67">
        <v>1</v>
      </c>
      <c r="E187" s="67" t="s">
        <v>154</v>
      </c>
      <c r="F187" s="68" t="s">
        <v>219</v>
      </c>
      <c r="G187" s="22">
        <f>SUMIF(Update!$F187:$F187,"=done",Update!$D187:$D187)</f>
        <v>1</v>
      </c>
      <c r="H187" s="23">
        <f>SUMIF(Update!$F187:$F187,"=pending",Update!$D187:$D187)</f>
        <v>0</v>
      </c>
      <c r="I187" s="66">
        <v>39925</v>
      </c>
      <c r="J187" s="38" t="s">
        <v>225</v>
      </c>
      <c r="K187" s="38"/>
      <c r="L187" s="38"/>
    </row>
    <row r="188" spans="1:12" ht="45">
      <c r="A188" s="57">
        <v>167</v>
      </c>
      <c r="B188" s="27" t="s">
        <v>228</v>
      </c>
      <c r="C188" s="65" t="s">
        <v>100</v>
      </c>
      <c r="D188" s="67">
        <v>1</v>
      </c>
      <c r="E188" s="67" t="s">
        <v>154</v>
      </c>
      <c r="F188" s="68" t="s">
        <v>219</v>
      </c>
      <c r="G188" s="22">
        <f>SUMIF(Update!$F188:$F188,"=done",Update!$D188:$D188)</f>
        <v>1</v>
      </c>
      <c r="H188" s="23">
        <f>SUMIF(Update!$F188:$F188,"=pending",Update!$D188:$D188)</f>
        <v>0</v>
      </c>
      <c r="I188" s="66">
        <v>39846</v>
      </c>
      <c r="J188" s="38" t="s">
        <v>225</v>
      </c>
      <c r="K188" s="38"/>
      <c r="L188" s="38"/>
    </row>
    <row r="189" spans="1:12" ht="30">
      <c r="A189" s="57">
        <v>168</v>
      </c>
      <c r="B189" s="27" t="s">
        <v>228</v>
      </c>
      <c r="C189" s="65" t="s">
        <v>101</v>
      </c>
      <c r="D189" s="67">
        <v>1</v>
      </c>
      <c r="E189" s="67" t="s">
        <v>154</v>
      </c>
      <c r="F189" s="68" t="s">
        <v>219</v>
      </c>
      <c r="G189" s="22">
        <f>SUMIF(Update!$F189:$F189,"=done",Update!$D189:$D189)</f>
        <v>1</v>
      </c>
      <c r="H189" s="23">
        <f>SUMIF(Update!$F189:$F189,"=pending",Update!$D189:$D189)</f>
        <v>0</v>
      </c>
      <c r="I189" s="66">
        <v>39898</v>
      </c>
      <c r="J189" s="38" t="s">
        <v>225</v>
      </c>
      <c r="K189" s="38"/>
      <c r="L189" s="38"/>
    </row>
    <row r="190" spans="1:12" ht="45">
      <c r="A190" s="57">
        <v>169</v>
      </c>
      <c r="B190" s="27" t="s">
        <v>228</v>
      </c>
      <c r="C190" s="65" t="s">
        <v>102</v>
      </c>
      <c r="D190" s="67">
        <v>1</v>
      </c>
      <c r="E190" s="67" t="s">
        <v>154</v>
      </c>
      <c r="F190" s="68" t="s">
        <v>219</v>
      </c>
      <c r="G190" s="22">
        <f>SUMIF(Update!$F190:$F190,"=done",Update!$D190:$D190)</f>
        <v>1</v>
      </c>
      <c r="H190" s="23">
        <f>SUMIF(Update!$F190:$F190,"=pending",Update!$D190:$D190)</f>
        <v>0</v>
      </c>
      <c r="I190" s="66">
        <v>39783</v>
      </c>
      <c r="J190" s="38" t="s">
        <v>225</v>
      </c>
      <c r="K190" s="38"/>
      <c r="L190" s="38"/>
    </row>
    <row r="191" spans="1:12" ht="45">
      <c r="A191" s="57">
        <v>170</v>
      </c>
      <c r="B191" s="27" t="s">
        <v>228</v>
      </c>
      <c r="C191" s="65" t="s">
        <v>103</v>
      </c>
      <c r="D191" s="67">
        <v>1</v>
      </c>
      <c r="E191" s="67" t="s">
        <v>154</v>
      </c>
      <c r="F191" s="68" t="s">
        <v>219</v>
      </c>
      <c r="G191" s="22">
        <f>SUMIF(Update!$F191:$F191,"=done",Update!$D191:$D191)</f>
        <v>1</v>
      </c>
      <c r="H191" s="23">
        <f>SUMIF(Update!$F191:$F191,"=pending",Update!$D191:$D191)</f>
        <v>0</v>
      </c>
      <c r="I191" s="66">
        <v>39864</v>
      </c>
      <c r="J191" s="38" t="s">
        <v>225</v>
      </c>
      <c r="K191" s="38"/>
      <c r="L191" s="38"/>
    </row>
    <row r="192" spans="1:12" ht="45">
      <c r="A192" s="57">
        <v>171</v>
      </c>
      <c r="B192" s="27" t="s">
        <v>228</v>
      </c>
      <c r="C192" s="65" t="s">
        <v>104</v>
      </c>
      <c r="D192" s="67">
        <v>1</v>
      </c>
      <c r="E192" s="67" t="s">
        <v>154</v>
      </c>
      <c r="F192" s="68" t="s">
        <v>219</v>
      </c>
      <c r="G192" s="22">
        <f>SUMIF(Update!$F192:$F192,"=done",Update!$D192:$D192)</f>
        <v>1</v>
      </c>
      <c r="H192" s="23">
        <f>SUMIF(Update!$F192:$F192,"=pending",Update!$D192:$D192)</f>
        <v>0</v>
      </c>
      <c r="I192" s="66">
        <v>39869</v>
      </c>
      <c r="J192" s="38" t="s">
        <v>225</v>
      </c>
      <c r="K192" s="38"/>
      <c r="L192" s="38"/>
    </row>
    <row r="193" spans="1:12" ht="45">
      <c r="A193" s="57">
        <v>172</v>
      </c>
      <c r="B193" s="27" t="s">
        <v>228</v>
      </c>
      <c r="C193" s="65" t="s">
        <v>105</v>
      </c>
      <c r="D193" s="67">
        <v>1</v>
      </c>
      <c r="E193" s="67" t="s">
        <v>154</v>
      </c>
      <c r="F193" s="68" t="s">
        <v>219</v>
      </c>
      <c r="G193" s="22">
        <f>SUMIF(Update!$F193:$F193,"=done",Update!$D193:$D193)</f>
        <v>1</v>
      </c>
      <c r="H193" s="23">
        <f>SUMIF(Update!$F193:$F193,"=pending",Update!$D193:$D193)</f>
        <v>0</v>
      </c>
      <c r="I193" s="66">
        <v>39850</v>
      </c>
      <c r="J193" s="38" t="s">
        <v>225</v>
      </c>
      <c r="K193" s="38"/>
      <c r="L193" s="38"/>
    </row>
    <row r="194" spans="1:12" ht="45">
      <c r="A194" s="57">
        <v>173</v>
      </c>
      <c r="B194" s="27" t="s">
        <v>228</v>
      </c>
      <c r="C194" s="65" t="s">
        <v>106</v>
      </c>
      <c r="D194" s="67">
        <v>1</v>
      </c>
      <c r="E194" s="67" t="s">
        <v>154</v>
      </c>
      <c r="F194" s="68" t="s">
        <v>219</v>
      </c>
      <c r="G194" s="22">
        <f>SUMIF(Update!$F194:$F194,"=done",Update!$D194:$D194)</f>
        <v>1</v>
      </c>
      <c r="H194" s="23">
        <f>SUMIF(Update!$F194:$F194,"=pending",Update!$D194:$D194)</f>
        <v>0</v>
      </c>
      <c r="I194" s="66">
        <v>39864</v>
      </c>
      <c r="J194" s="38" t="s">
        <v>225</v>
      </c>
      <c r="K194" s="38"/>
      <c r="L194" s="38"/>
    </row>
    <row r="195" spans="1:12" ht="45">
      <c r="A195" s="57">
        <v>174</v>
      </c>
      <c r="B195" s="27" t="s">
        <v>228</v>
      </c>
      <c r="C195" s="65" t="s">
        <v>107</v>
      </c>
      <c r="D195" s="67">
        <v>1</v>
      </c>
      <c r="E195" s="67" t="s">
        <v>154</v>
      </c>
      <c r="F195" s="68" t="s">
        <v>219</v>
      </c>
      <c r="G195" s="22">
        <f>SUMIF(Update!$F195:$F195,"=done",Update!$D195:$D195)</f>
        <v>1</v>
      </c>
      <c r="H195" s="23">
        <f>SUMIF(Update!$F195:$F195,"=pending",Update!$D195:$D195)</f>
        <v>0</v>
      </c>
      <c r="I195" s="66">
        <v>39868</v>
      </c>
      <c r="J195" s="38" t="s">
        <v>225</v>
      </c>
      <c r="K195" s="38"/>
      <c r="L195" s="38"/>
    </row>
    <row r="196" spans="1:12" ht="30">
      <c r="A196" s="57">
        <v>175</v>
      </c>
      <c r="B196" s="27" t="s">
        <v>228</v>
      </c>
      <c r="C196" s="65" t="s">
        <v>108</v>
      </c>
      <c r="D196" s="67"/>
      <c r="E196" s="67"/>
      <c r="F196" s="68"/>
      <c r="G196" s="22">
        <f>SUMIF(Update!$F196:$F196,"=done",Update!$D196:$D196)</f>
        <v>0</v>
      </c>
      <c r="H196" s="23">
        <f>SUMIF(Update!$F196:$F196,"=pending",Update!$D196:$D196)</f>
        <v>0</v>
      </c>
      <c r="I196" s="66"/>
      <c r="J196" s="38" t="s">
        <v>226</v>
      </c>
      <c r="K196" s="38"/>
      <c r="L196" s="38"/>
    </row>
    <row r="197" spans="1:12" ht="45">
      <c r="A197" s="57">
        <v>176</v>
      </c>
      <c r="B197" s="27" t="s">
        <v>228</v>
      </c>
      <c r="C197" s="65" t="s">
        <v>109</v>
      </c>
      <c r="D197" s="67">
        <v>1</v>
      </c>
      <c r="E197" s="67" t="s">
        <v>154</v>
      </c>
      <c r="F197" s="68" t="s">
        <v>219</v>
      </c>
      <c r="G197" s="22">
        <f>SUMIF(Update!$F197:$F197,"=done",Update!$D197:$D197)</f>
        <v>1</v>
      </c>
      <c r="H197" s="23">
        <f>SUMIF(Update!$F197:$F197,"=pending",Update!$D197:$D197)</f>
        <v>0</v>
      </c>
      <c r="I197" s="66">
        <v>39899</v>
      </c>
      <c r="J197" s="38" t="s">
        <v>225</v>
      </c>
      <c r="K197" s="38"/>
      <c r="L197" s="38"/>
    </row>
    <row r="198" spans="1:12" ht="45">
      <c r="A198" s="57">
        <v>177</v>
      </c>
      <c r="B198" s="27" t="s">
        <v>228</v>
      </c>
      <c r="C198" s="65" t="s">
        <v>110</v>
      </c>
      <c r="D198" s="67">
        <v>1</v>
      </c>
      <c r="E198" s="67" t="s">
        <v>222</v>
      </c>
      <c r="F198" s="68" t="s">
        <v>219</v>
      </c>
      <c r="G198" s="22">
        <f>SUMIF(Update!$F198:$F198,"=done",Update!$D198:$D198)</f>
        <v>1</v>
      </c>
      <c r="H198" s="23">
        <f>SUMIF(Update!$F198:$F198,"=pending",Update!$D198:$D198)</f>
        <v>0</v>
      </c>
      <c r="I198" s="66">
        <v>39874</v>
      </c>
      <c r="J198" s="38" t="s">
        <v>225</v>
      </c>
      <c r="K198" s="38"/>
      <c r="L198" s="38"/>
    </row>
    <row r="199" spans="1:12" ht="45">
      <c r="A199" s="57">
        <v>178</v>
      </c>
      <c r="B199" s="27" t="s">
        <v>228</v>
      </c>
      <c r="C199" s="65" t="s">
        <v>111</v>
      </c>
      <c r="D199" s="67"/>
      <c r="E199" s="67"/>
      <c r="F199" s="68"/>
      <c r="G199" s="22">
        <f>SUMIF(Update!$F199:$F199,"=done",Update!$D199:$D199)</f>
        <v>0</v>
      </c>
      <c r="H199" s="23">
        <f>SUMIF(Update!$F199:$F199,"=pending",Update!$D199:$D199)</f>
        <v>0</v>
      </c>
      <c r="I199" s="66"/>
      <c r="J199" s="38" t="s">
        <v>226</v>
      </c>
      <c r="K199" s="38"/>
      <c r="L199" s="38"/>
    </row>
    <row r="200" spans="1:12" ht="45">
      <c r="A200" s="57">
        <v>179</v>
      </c>
      <c r="B200" s="27" t="s">
        <v>228</v>
      </c>
      <c r="C200" s="65" t="s">
        <v>112</v>
      </c>
      <c r="D200" s="67">
        <v>1</v>
      </c>
      <c r="E200" s="67" t="s">
        <v>154</v>
      </c>
      <c r="F200" s="68" t="s">
        <v>219</v>
      </c>
      <c r="G200" s="22">
        <f>SUMIF(Update!$F200:$F200,"=done",Update!$D200:$D200)</f>
        <v>1</v>
      </c>
      <c r="H200" s="23">
        <f>SUMIF(Update!$F200:$F200,"=pending",Update!$D200:$D200)</f>
        <v>0</v>
      </c>
      <c r="I200" s="66">
        <v>39839</v>
      </c>
      <c r="J200" s="38" t="s">
        <v>225</v>
      </c>
      <c r="K200" s="38"/>
      <c r="L200" s="38"/>
    </row>
    <row r="201" spans="1:12" ht="45">
      <c r="A201" s="57">
        <v>180</v>
      </c>
      <c r="B201" s="27" t="s">
        <v>228</v>
      </c>
      <c r="C201" s="65" t="s">
        <v>113</v>
      </c>
      <c r="D201" s="67">
        <v>1</v>
      </c>
      <c r="E201" s="67" t="s">
        <v>154</v>
      </c>
      <c r="F201" s="68" t="s">
        <v>219</v>
      </c>
      <c r="G201" s="22">
        <f>SUMIF(Update!$F201:$F201,"=done",Update!$D201:$D201)</f>
        <v>1</v>
      </c>
      <c r="H201" s="23">
        <f>SUMIF(Update!$F201:$F201,"=pending",Update!$D201:$D201)</f>
        <v>0</v>
      </c>
      <c r="I201" s="66">
        <v>39869</v>
      </c>
      <c r="J201" s="38" t="s">
        <v>225</v>
      </c>
      <c r="K201" s="38"/>
      <c r="L201" s="38"/>
    </row>
    <row r="202" spans="1:12" ht="45">
      <c r="A202" s="57">
        <v>181</v>
      </c>
      <c r="B202" s="27" t="s">
        <v>228</v>
      </c>
      <c r="C202" s="65" t="s">
        <v>114</v>
      </c>
      <c r="D202" s="67">
        <v>1</v>
      </c>
      <c r="E202" s="67" t="s">
        <v>154</v>
      </c>
      <c r="F202" s="68" t="s">
        <v>219</v>
      </c>
      <c r="G202" s="22">
        <f>SUMIF(Update!$F202:$F202,"=done",Update!$D202:$D202)</f>
        <v>1</v>
      </c>
      <c r="H202" s="23">
        <f>SUMIF(Update!$F202:$F202,"=pending",Update!$D202:$D202)</f>
        <v>0</v>
      </c>
      <c r="I202" s="66">
        <v>39871</v>
      </c>
      <c r="J202" s="38" t="s">
        <v>225</v>
      </c>
      <c r="K202" s="38"/>
      <c r="L202" s="38"/>
    </row>
    <row r="203" spans="1:12" ht="45">
      <c r="A203" s="57">
        <v>182</v>
      </c>
      <c r="B203" s="27" t="s">
        <v>228</v>
      </c>
      <c r="C203" s="65" t="s">
        <v>115</v>
      </c>
      <c r="D203" s="67">
        <v>1</v>
      </c>
      <c r="E203" s="67" t="s">
        <v>154</v>
      </c>
      <c r="F203" s="68" t="s">
        <v>219</v>
      </c>
      <c r="G203" s="22">
        <f>SUMIF(Update!$F203:$F203,"=done",Update!$D203:$D203)</f>
        <v>1</v>
      </c>
      <c r="H203" s="23">
        <f>SUMIF(Update!$F203:$F203,"=pending",Update!$D203:$D203)</f>
        <v>0</v>
      </c>
      <c r="I203" s="66">
        <v>39811</v>
      </c>
      <c r="J203" s="38" t="s">
        <v>225</v>
      </c>
      <c r="K203" s="38"/>
      <c r="L203" s="38"/>
    </row>
    <row r="204" spans="1:12" ht="45">
      <c r="A204" s="57">
        <v>183</v>
      </c>
      <c r="B204" s="27" t="s">
        <v>228</v>
      </c>
      <c r="C204" s="65" t="s">
        <v>116</v>
      </c>
      <c r="D204" s="67">
        <v>1</v>
      </c>
      <c r="E204" s="67" t="s">
        <v>154</v>
      </c>
      <c r="F204" s="68" t="s">
        <v>219</v>
      </c>
      <c r="G204" s="22">
        <f>SUMIF(Update!$F204:$F204,"=done",Update!$D204:$D204)</f>
        <v>1</v>
      </c>
      <c r="H204" s="23">
        <f>SUMIF(Update!$F204:$F204,"=pending",Update!$D204:$D204)</f>
        <v>0</v>
      </c>
      <c r="I204" s="66">
        <v>39869</v>
      </c>
      <c r="J204" s="38" t="s">
        <v>225</v>
      </c>
      <c r="K204" s="38"/>
      <c r="L204" s="38"/>
    </row>
    <row r="205" spans="1:12" ht="45">
      <c r="A205" s="57">
        <v>184</v>
      </c>
      <c r="B205" s="27" t="s">
        <v>228</v>
      </c>
      <c r="C205" s="65" t="s">
        <v>117</v>
      </c>
      <c r="D205" s="67"/>
      <c r="E205" s="67"/>
      <c r="F205" s="68"/>
      <c r="G205" s="22">
        <f>SUMIF(Update!$F205:$F205,"=done",Update!$D205:$D205)</f>
        <v>0</v>
      </c>
      <c r="H205" s="23">
        <f>SUMIF(Update!$F205:$F205,"=pending",Update!$D205:$D205)</f>
        <v>0</v>
      </c>
      <c r="I205" s="66"/>
      <c r="J205" s="38" t="s">
        <v>226</v>
      </c>
      <c r="K205" s="38"/>
      <c r="L205" s="38"/>
    </row>
    <row r="206" spans="1:12" ht="45">
      <c r="A206" s="57">
        <v>185</v>
      </c>
      <c r="B206" s="27" t="s">
        <v>228</v>
      </c>
      <c r="C206" s="65" t="s">
        <v>118</v>
      </c>
      <c r="D206" s="67">
        <v>1</v>
      </c>
      <c r="E206" s="67" t="s">
        <v>154</v>
      </c>
      <c r="F206" s="68" t="s">
        <v>219</v>
      </c>
      <c r="G206" s="22">
        <f>SUMIF(Update!$F206:$F206,"=done",Update!$D206:$D206)</f>
        <v>1</v>
      </c>
      <c r="H206" s="23">
        <f>SUMIF(Update!$F206:$F206,"=pending",Update!$D206:$D206)</f>
        <v>0</v>
      </c>
      <c r="I206" s="66">
        <v>39853</v>
      </c>
      <c r="J206" s="38" t="s">
        <v>225</v>
      </c>
      <c r="K206" s="38"/>
      <c r="L206" s="38"/>
    </row>
    <row r="207" spans="1:12" ht="60">
      <c r="A207" s="57">
        <v>186</v>
      </c>
      <c r="B207" s="27" t="s">
        <v>228</v>
      </c>
      <c r="C207" s="65" t="s">
        <v>119</v>
      </c>
      <c r="D207" s="67">
        <v>1</v>
      </c>
      <c r="E207" s="67" t="s">
        <v>154</v>
      </c>
      <c r="F207" s="68" t="s">
        <v>219</v>
      </c>
      <c r="G207" s="22">
        <f>SUMIF(Update!$F207:$F207,"=done",Update!$D207:$D207)</f>
        <v>1</v>
      </c>
      <c r="H207" s="23">
        <f>SUMIF(Update!$F207:$F207,"=pending",Update!$D207:$D207)</f>
        <v>0</v>
      </c>
      <c r="I207" s="66">
        <v>39861</v>
      </c>
      <c r="J207" s="38" t="s">
        <v>225</v>
      </c>
      <c r="K207" s="38"/>
      <c r="L207" s="38"/>
    </row>
    <row r="208" spans="1:12" ht="30">
      <c r="A208" s="57">
        <v>187</v>
      </c>
      <c r="B208" s="27" t="s">
        <v>228</v>
      </c>
      <c r="C208" s="65" t="s">
        <v>120</v>
      </c>
      <c r="D208" s="67">
        <v>1</v>
      </c>
      <c r="E208" s="67" t="s">
        <v>154</v>
      </c>
      <c r="F208" s="68" t="s">
        <v>219</v>
      </c>
      <c r="G208" s="22">
        <f>SUMIF(Update!$F208:$F208,"=done",Update!$D208:$D208)</f>
        <v>1</v>
      </c>
      <c r="H208" s="23">
        <f>SUMIF(Update!$F208:$F208,"=pending",Update!$D208:$D208)</f>
        <v>0</v>
      </c>
      <c r="I208" s="66">
        <v>39891</v>
      </c>
      <c r="J208" s="38" t="s">
        <v>225</v>
      </c>
      <c r="K208" s="38"/>
      <c r="L208" s="38"/>
    </row>
    <row r="209" spans="1:12" ht="45">
      <c r="A209" s="57">
        <v>188</v>
      </c>
      <c r="B209" s="27" t="s">
        <v>228</v>
      </c>
      <c r="C209" s="65" t="s">
        <v>121</v>
      </c>
      <c r="D209" s="67">
        <v>1</v>
      </c>
      <c r="E209" s="67" t="s">
        <v>154</v>
      </c>
      <c r="F209" s="68" t="s">
        <v>219</v>
      </c>
      <c r="G209" s="22">
        <f>SUMIF(Update!$F209:$F209,"=done",Update!$D209:$D209)</f>
        <v>1</v>
      </c>
      <c r="H209" s="23">
        <f>SUMIF(Update!$F209:$F209,"=pending",Update!$D209:$D209)</f>
        <v>0</v>
      </c>
      <c r="I209" s="66">
        <v>39869</v>
      </c>
      <c r="J209" s="38" t="s">
        <v>225</v>
      </c>
      <c r="K209" s="38"/>
      <c r="L209" s="38"/>
    </row>
    <row r="210" spans="1:12" ht="30">
      <c r="A210" s="57">
        <v>189</v>
      </c>
      <c r="B210" s="27" t="s">
        <v>228</v>
      </c>
      <c r="C210" s="65" t="s">
        <v>122</v>
      </c>
      <c r="D210" s="67"/>
      <c r="E210" s="67"/>
      <c r="F210" s="68"/>
      <c r="G210" s="22">
        <f>SUMIF(Update!$F210:$F210,"=done",Update!$D210:$D210)</f>
        <v>0</v>
      </c>
      <c r="H210" s="23">
        <f>SUMIF(Update!$F210:$F210,"=pending",Update!$D210:$D210)</f>
        <v>0</v>
      </c>
      <c r="I210" s="66"/>
      <c r="J210" s="38" t="s">
        <v>226</v>
      </c>
      <c r="K210" s="38"/>
      <c r="L210" s="38"/>
    </row>
    <row r="211" spans="1:12" ht="60">
      <c r="A211" s="57">
        <v>190</v>
      </c>
      <c r="B211" s="27" t="s">
        <v>228</v>
      </c>
      <c r="C211" s="65" t="s">
        <v>123</v>
      </c>
      <c r="D211" s="67">
        <v>2</v>
      </c>
      <c r="E211" s="67" t="s">
        <v>181</v>
      </c>
      <c r="F211" s="68" t="s">
        <v>219</v>
      </c>
      <c r="G211" s="22">
        <f>SUMIF(Update!$F211:$F211,"=done",Update!$D211:$D211)</f>
        <v>2</v>
      </c>
      <c r="H211" s="23">
        <f>SUMIF(Update!$F211:$F211,"=pending",Update!$D211:$D211)</f>
        <v>0</v>
      </c>
      <c r="I211" s="66">
        <v>34912</v>
      </c>
      <c r="J211" s="38" t="s">
        <v>225</v>
      </c>
      <c r="K211" s="38"/>
      <c r="L211" s="38"/>
    </row>
    <row r="212" spans="1:12" ht="60">
      <c r="A212" s="57">
        <v>191</v>
      </c>
      <c r="B212" s="27" t="s">
        <v>228</v>
      </c>
      <c r="C212" s="65" t="s">
        <v>124</v>
      </c>
      <c r="D212" s="67">
        <v>1</v>
      </c>
      <c r="E212" s="67" t="s">
        <v>154</v>
      </c>
      <c r="F212" s="68" t="s">
        <v>219</v>
      </c>
      <c r="G212" s="22">
        <f>SUMIF(Update!$F212:$F212,"=done",Update!$D212:$D212)</f>
        <v>1</v>
      </c>
      <c r="H212" s="23">
        <f>SUMIF(Update!$F212:$F212,"=pending",Update!$D212:$D212)</f>
        <v>0</v>
      </c>
      <c r="I212" s="66">
        <v>39693</v>
      </c>
      <c r="J212" s="38" t="s">
        <v>225</v>
      </c>
      <c r="K212" s="38"/>
      <c r="L212" s="38"/>
    </row>
    <row r="213" spans="1:12" ht="45">
      <c r="A213" s="57">
        <v>192</v>
      </c>
      <c r="B213" s="27" t="s">
        <v>228</v>
      </c>
      <c r="C213" s="65" t="s">
        <v>125</v>
      </c>
      <c r="D213" s="67">
        <v>1</v>
      </c>
      <c r="E213" s="67" t="s">
        <v>221</v>
      </c>
      <c r="F213" s="68" t="s">
        <v>219</v>
      </c>
      <c r="G213" s="22">
        <f>SUMIF(Update!$F213:$F213,"=done",Update!$D213:$D213)</f>
        <v>1</v>
      </c>
      <c r="H213" s="23">
        <f>SUMIF(Update!$F213:$F213,"=pending",Update!$D213:$D213)</f>
        <v>0</v>
      </c>
      <c r="I213" s="66">
        <v>39902</v>
      </c>
      <c r="J213" s="38" t="s">
        <v>225</v>
      </c>
      <c r="K213" s="38"/>
      <c r="L213" s="38"/>
    </row>
    <row r="214" spans="1:12" ht="45">
      <c r="A214" s="57">
        <v>193</v>
      </c>
      <c r="B214" s="27" t="s">
        <v>228</v>
      </c>
      <c r="C214" s="65" t="s">
        <v>126</v>
      </c>
      <c r="D214" s="67">
        <v>1</v>
      </c>
      <c r="E214" s="67" t="s">
        <v>221</v>
      </c>
      <c r="F214" s="68" t="s">
        <v>219</v>
      </c>
      <c r="G214" s="22">
        <f>SUMIF(Update!$F214:$F214,"=done",Update!$D214:$D214)</f>
        <v>1</v>
      </c>
      <c r="H214" s="23">
        <f>SUMIF(Update!$F214:$F214,"=pending",Update!$D214:$D214)</f>
        <v>0</v>
      </c>
      <c r="I214" s="66">
        <v>39902</v>
      </c>
      <c r="J214" s="38" t="s">
        <v>225</v>
      </c>
      <c r="K214" s="38"/>
      <c r="L214" s="38"/>
    </row>
    <row r="215" spans="1:12" ht="45">
      <c r="A215" s="57">
        <v>194</v>
      </c>
      <c r="B215" s="27" t="s">
        <v>228</v>
      </c>
      <c r="C215" s="65" t="s">
        <v>127</v>
      </c>
      <c r="D215" s="67">
        <v>1</v>
      </c>
      <c r="E215" s="67" t="s">
        <v>154</v>
      </c>
      <c r="F215" s="68" t="s">
        <v>219</v>
      </c>
      <c r="G215" s="22">
        <f>SUMIF(Update!$F215:$F215,"=done",Update!$D215:$D215)</f>
        <v>1</v>
      </c>
      <c r="H215" s="23">
        <f>SUMIF(Update!$F215:$F215,"=pending",Update!$D215:$D215)</f>
        <v>0</v>
      </c>
      <c r="I215" s="66">
        <v>39874</v>
      </c>
      <c r="J215" s="38" t="s">
        <v>225</v>
      </c>
      <c r="K215" s="38"/>
      <c r="L215" s="38"/>
    </row>
    <row r="216" spans="1:12" ht="45">
      <c r="A216" s="57">
        <v>195</v>
      </c>
      <c r="B216" s="27" t="s">
        <v>228</v>
      </c>
      <c r="C216" s="65" t="s">
        <v>128</v>
      </c>
      <c r="D216" s="67">
        <v>1</v>
      </c>
      <c r="E216" s="67" t="s">
        <v>154</v>
      </c>
      <c r="F216" s="68" t="s">
        <v>219</v>
      </c>
      <c r="G216" s="22">
        <f>SUMIF(Update!$F216:$F216,"=done",Update!$D216:$D216)</f>
        <v>1</v>
      </c>
      <c r="H216" s="23">
        <f>SUMIF(Update!$F216:$F216,"=pending",Update!$D216:$D216)</f>
        <v>0</v>
      </c>
      <c r="I216" s="66">
        <v>39874</v>
      </c>
      <c r="J216" s="38" t="s">
        <v>225</v>
      </c>
      <c r="K216" s="38"/>
      <c r="L216" s="38"/>
    </row>
    <row r="217" spans="1:12" ht="45">
      <c r="A217" s="57">
        <v>196</v>
      </c>
      <c r="B217" s="27" t="s">
        <v>228</v>
      </c>
      <c r="C217" s="65" t="s">
        <v>129</v>
      </c>
      <c r="D217" s="67">
        <v>1</v>
      </c>
      <c r="E217" s="67" t="s">
        <v>154</v>
      </c>
      <c r="F217" s="68" t="s">
        <v>219</v>
      </c>
      <c r="G217" s="22">
        <f>SUMIF(Update!$F217:$F217,"=done",Update!$D217:$D217)</f>
        <v>1</v>
      </c>
      <c r="H217" s="23">
        <f>SUMIF(Update!$F217:$F217,"=pending",Update!$D217:$D217)</f>
        <v>0</v>
      </c>
      <c r="I217" s="66">
        <v>39874</v>
      </c>
      <c r="J217" s="38" t="s">
        <v>225</v>
      </c>
      <c r="K217" s="38"/>
      <c r="L217" s="38"/>
    </row>
    <row r="218" spans="1:12" ht="45">
      <c r="A218" s="57">
        <v>197</v>
      </c>
      <c r="B218" s="27" t="s">
        <v>228</v>
      </c>
      <c r="C218" s="65" t="s">
        <v>130</v>
      </c>
      <c r="D218" s="67">
        <v>1</v>
      </c>
      <c r="E218" s="67" t="s">
        <v>221</v>
      </c>
      <c r="F218" s="68" t="s">
        <v>219</v>
      </c>
      <c r="G218" s="22">
        <f>SUMIF(Update!$F218:$F218,"=done",Update!$D218:$D218)</f>
        <v>1</v>
      </c>
      <c r="H218" s="23">
        <f>SUMIF(Update!$F218:$F218,"=pending",Update!$D218:$D218)</f>
        <v>0</v>
      </c>
      <c r="I218" s="66">
        <v>39902</v>
      </c>
      <c r="J218" s="38" t="s">
        <v>225</v>
      </c>
      <c r="K218" s="38"/>
      <c r="L218" s="38"/>
    </row>
    <row r="219" spans="1:12" ht="45">
      <c r="A219" s="57">
        <v>198</v>
      </c>
      <c r="B219" s="27" t="s">
        <v>228</v>
      </c>
      <c r="C219" s="65" t="s">
        <v>131</v>
      </c>
      <c r="D219" s="67">
        <v>1</v>
      </c>
      <c r="E219" s="67" t="s">
        <v>221</v>
      </c>
      <c r="F219" s="68" t="s">
        <v>219</v>
      </c>
      <c r="G219" s="22">
        <f>SUMIF(Update!$F219:$F219,"=done",Update!$D219:$D219)</f>
        <v>1</v>
      </c>
      <c r="H219" s="23">
        <f>SUMIF(Update!$F219:$F219,"=pending",Update!$D219:$D219)</f>
        <v>0</v>
      </c>
      <c r="I219" s="66">
        <v>39902</v>
      </c>
      <c r="J219" s="38" t="s">
        <v>225</v>
      </c>
      <c r="K219" s="38"/>
      <c r="L219" s="38"/>
    </row>
    <row r="220" spans="1:12" ht="45">
      <c r="A220" s="57">
        <v>199</v>
      </c>
      <c r="B220" s="27" t="s">
        <v>228</v>
      </c>
      <c r="C220" s="65" t="s">
        <v>132</v>
      </c>
      <c r="D220" s="67">
        <v>1</v>
      </c>
      <c r="E220" s="67" t="s">
        <v>154</v>
      </c>
      <c r="F220" s="68" t="s">
        <v>219</v>
      </c>
      <c r="G220" s="22">
        <f>SUMIF(Update!$F220:$F220,"=done",Update!$D220:$D220)</f>
        <v>1</v>
      </c>
      <c r="H220" s="23">
        <f>SUMIF(Update!$F220:$F220,"=pending",Update!$D220:$D220)</f>
        <v>0</v>
      </c>
      <c r="I220" s="66">
        <v>39874</v>
      </c>
      <c r="J220" s="38" t="s">
        <v>225</v>
      </c>
      <c r="K220" s="38"/>
      <c r="L220" s="38"/>
    </row>
    <row r="221" spans="1:12" ht="45">
      <c r="A221" s="57">
        <v>200</v>
      </c>
      <c r="B221" s="27" t="s">
        <v>228</v>
      </c>
      <c r="C221" s="65" t="s">
        <v>133</v>
      </c>
      <c r="D221" s="67">
        <v>1</v>
      </c>
      <c r="E221" s="67" t="s">
        <v>154</v>
      </c>
      <c r="F221" s="68" t="s">
        <v>219</v>
      </c>
      <c r="G221" s="22">
        <f>SUMIF(Update!$F221:$F221,"=done",Update!$D221:$D221)</f>
        <v>1</v>
      </c>
      <c r="H221" s="23">
        <f>SUMIF(Update!$F221:$F221,"=pending",Update!$D221:$D221)</f>
        <v>0</v>
      </c>
      <c r="I221" s="66">
        <v>39874</v>
      </c>
      <c r="J221" s="38" t="s">
        <v>225</v>
      </c>
      <c r="K221" s="38"/>
      <c r="L221" s="38"/>
    </row>
    <row r="222" spans="1:12" ht="45">
      <c r="A222" s="57">
        <v>201</v>
      </c>
      <c r="B222" s="27" t="s">
        <v>228</v>
      </c>
      <c r="C222" s="65" t="s">
        <v>134</v>
      </c>
      <c r="D222" s="67">
        <v>1</v>
      </c>
      <c r="E222" s="67" t="s">
        <v>221</v>
      </c>
      <c r="F222" s="68" t="s">
        <v>219</v>
      </c>
      <c r="G222" s="22">
        <f>SUMIF(Update!$F222:$F222,"=done",Update!$D222:$D222)</f>
        <v>1</v>
      </c>
      <c r="H222" s="23">
        <f>SUMIF(Update!$F222:$F222,"=pending",Update!$D222:$D222)</f>
        <v>0</v>
      </c>
      <c r="I222" s="66">
        <v>39902</v>
      </c>
      <c r="J222" s="38" t="s">
        <v>225</v>
      </c>
      <c r="K222" s="38"/>
      <c r="L222" s="38"/>
    </row>
    <row r="223" spans="1:12" ht="45">
      <c r="A223" s="57">
        <v>202</v>
      </c>
      <c r="B223" s="27" t="s">
        <v>228</v>
      </c>
      <c r="C223" s="65" t="s">
        <v>135</v>
      </c>
      <c r="D223" s="67">
        <v>1</v>
      </c>
      <c r="E223" s="67" t="s">
        <v>221</v>
      </c>
      <c r="F223" s="68" t="s">
        <v>219</v>
      </c>
      <c r="G223" s="22">
        <f>SUMIF(Update!$F223:$F223,"=done",Update!$D223:$D223)</f>
        <v>1</v>
      </c>
      <c r="H223" s="23">
        <f>SUMIF(Update!$F223:$F223,"=pending",Update!$D223:$D223)</f>
        <v>0</v>
      </c>
      <c r="I223" s="66">
        <v>39902</v>
      </c>
      <c r="J223" s="38" t="s">
        <v>225</v>
      </c>
      <c r="K223" s="38"/>
      <c r="L223" s="38"/>
    </row>
    <row r="224" spans="1:12" ht="45">
      <c r="A224" s="57">
        <v>203</v>
      </c>
      <c r="B224" s="27" t="s">
        <v>228</v>
      </c>
      <c r="C224" s="65" t="s">
        <v>136</v>
      </c>
      <c r="D224" s="67">
        <v>1</v>
      </c>
      <c r="E224" s="67" t="s">
        <v>154</v>
      </c>
      <c r="F224" s="68" t="s">
        <v>219</v>
      </c>
      <c r="G224" s="22">
        <f>SUMIF(Update!$F224:$F224,"=done",Update!$D224:$D224)</f>
        <v>1</v>
      </c>
      <c r="H224" s="23">
        <f>SUMIF(Update!$F224:$F224,"=pending",Update!$D224:$D224)</f>
        <v>0</v>
      </c>
      <c r="I224" s="66">
        <v>39874</v>
      </c>
      <c r="J224" s="38" t="s">
        <v>225</v>
      </c>
      <c r="K224" s="38"/>
      <c r="L224" s="38"/>
    </row>
    <row r="225" spans="1:12" ht="45">
      <c r="A225" s="57">
        <v>204</v>
      </c>
      <c r="B225" s="27" t="s">
        <v>228</v>
      </c>
      <c r="C225" s="65" t="s">
        <v>137</v>
      </c>
      <c r="D225" s="67">
        <v>1</v>
      </c>
      <c r="E225" s="67" t="s">
        <v>221</v>
      </c>
      <c r="F225" s="68" t="s">
        <v>219</v>
      </c>
      <c r="G225" s="22">
        <f>SUMIF(Update!$F225:$F225,"=done",Update!$D225:$D225)</f>
        <v>1</v>
      </c>
      <c r="H225" s="23">
        <f>SUMIF(Update!$F225:$F225,"=pending",Update!$D225:$D225)</f>
        <v>0</v>
      </c>
      <c r="I225" s="66">
        <v>39902</v>
      </c>
      <c r="J225" s="38" t="s">
        <v>225</v>
      </c>
      <c r="K225" s="38"/>
      <c r="L225" s="38"/>
    </row>
    <row r="226" spans="1:12" ht="45">
      <c r="A226" s="57">
        <v>205</v>
      </c>
      <c r="B226" s="27" t="s">
        <v>228</v>
      </c>
      <c r="C226" s="65" t="s">
        <v>138</v>
      </c>
      <c r="D226" s="67">
        <v>1</v>
      </c>
      <c r="E226" s="67" t="s">
        <v>154</v>
      </c>
      <c r="F226" s="68" t="s">
        <v>219</v>
      </c>
      <c r="G226" s="22">
        <f>SUMIF(Update!$F226:$F226,"=done",Update!$D226:$D226)</f>
        <v>1</v>
      </c>
      <c r="H226" s="23">
        <f>SUMIF(Update!$F226:$F226,"=pending",Update!$D226:$D226)</f>
        <v>0</v>
      </c>
      <c r="I226" s="66">
        <v>39874</v>
      </c>
      <c r="J226" s="38" t="s">
        <v>225</v>
      </c>
      <c r="K226" s="38"/>
      <c r="L226" s="38"/>
    </row>
    <row r="227" spans="1:12" ht="45">
      <c r="A227" s="57">
        <v>206</v>
      </c>
      <c r="B227" s="27" t="s">
        <v>228</v>
      </c>
      <c r="C227" s="65" t="s">
        <v>139</v>
      </c>
      <c r="D227" s="67">
        <v>1</v>
      </c>
      <c r="E227" s="67" t="s">
        <v>221</v>
      </c>
      <c r="F227" s="68" t="s">
        <v>219</v>
      </c>
      <c r="G227" s="22">
        <f>SUMIF(Update!$F227:$F227,"=done",Update!$D227:$D227)</f>
        <v>1</v>
      </c>
      <c r="H227" s="23">
        <f>SUMIF(Update!$F227:$F227,"=pending",Update!$D227:$D227)</f>
        <v>0</v>
      </c>
      <c r="I227" s="66">
        <v>39902</v>
      </c>
      <c r="J227" s="38" t="s">
        <v>225</v>
      </c>
      <c r="K227" s="38"/>
      <c r="L227" s="38"/>
    </row>
    <row r="228" spans="1:12" ht="45">
      <c r="A228" s="57">
        <v>207</v>
      </c>
      <c r="B228" s="27" t="s">
        <v>228</v>
      </c>
      <c r="C228" s="65" t="s">
        <v>140</v>
      </c>
      <c r="D228" s="67">
        <v>1</v>
      </c>
      <c r="E228" s="67" t="s">
        <v>154</v>
      </c>
      <c r="F228" s="68" t="s">
        <v>219</v>
      </c>
      <c r="G228" s="22">
        <f>SUMIF(Update!$F228:$F228,"=done",Update!$D228:$D228)</f>
        <v>1</v>
      </c>
      <c r="H228" s="23">
        <f>SUMIF(Update!$F228:$F228,"=pending",Update!$D228:$D228)</f>
        <v>0</v>
      </c>
      <c r="I228" s="66">
        <v>39874</v>
      </c>
      <c r="J228" s="38" t="s">
        <v>225</v>
      </c>
      <c r="K228" s="38"/>
      <c r="L228" s="38"/>
    </row>
    <row r="229" spans="1:12" ht="45">
      <c r="A229" s="57">
        <v>208</v>
      </c>
      <c r="B229" s="27" t="s">
        <v>228</v>
      </c>
      <c r="C229" s="65" t="s">
        <v>141</v>
      </c>
      <c r="D229" s="67">
        <v>1</v>
      </c>
      <c r="E229" s="67" t="s">
        <v>221</v>
      </c>
      <c r="F229" s="68" t="s">
        <v>219</v>
      </c>
      <c r="G229" s="22">
        <f>SUMIF(Update!$F229:$F229,"=done",Update!$D229:$D229)</f>
        <v>1</v>
      </c>
      <c r="H229" s="23">
        <f>SUMIF(Update!$F229:$F229,"=pending",Update!$D229:$D229)</f>
        <v>0</v>
      </c>
      <c r="I229" s="66">
        <v>39902</v>
      </c>
      <c r="J229" s="38" t="s">
        <v>225</v>
      </c>
      <c r="K229" s="38"/>
      <c r="L229" s="38"/>
    </row>
    <row r="230" spans="1:12" ht="45">
      <c r="A230" s="57">
        <v>209</v>
      </c>
      <c r="B230" s="27" t="s">
        <v>228</v>
      </c>
      <c r="C230" s="65" t="s">
        <v>142</v>
      </c>
      <c r="D230" s="67">
        <v>1</v>
      </c>
      <c r="E230" s="67" t="s">
        <v>154</v>
      </c>
      <c r="F230" s="68" t="s">
        <v>219</v>
      </c>
      <c r="G230" s="22">
        <f>SUMIF(Update!$F230:$F230,"=done",Update!$D230:$D230)</f>
        <v>1</v>
      </c>
      <c r="H230" s="23">
        <f>SUMIF(Update!$F230:$F230,"=pending",Update!$D230:$D230)</f>
        <v>0</v>
      </c>
      <c r="I230" s="66">
        <v>39874</v>
      </c>
      <c r="J230" s="38" t="s">
        <v>225</v>
      </c>
      <c r="K230" s="38"/>
      <c r="L230" s="38"/>
    </row>
    <row r="231" spans="1:12" ht="45">
      <c r="A231" s="57">
        <v>210</v>
      </c>
      <c r="B231" s="27" t="s">
        <v>228</v>
      </c>
      <c r="C231" s="65" t="s">
        <v>143</v>
      </c>
      <c r="D231" s="67">
        <v>1</v>
      </c>
      <c r="E231" s="67" t="s">
        <v>221</v>
      </c>
      <c r="F231" s="68" t="s">
        <v>219</v>
      </c>
      <c r="G231" s="22">
        <f>SUMIF(Update!$F231:$F231,"=done",Update!$D231:$D231)</f>
        <v>1</v>
      </c>
      <c r="H231" s="23">
        <f>SUMIF(Update!$F231:$F231,"=pending",Update!$D231:$D231)</f>
        <v>0</v>
      </c>
      <c r="I231" s="66">
        <v>39902</v>
      </c>
      <c r="J231" s="38" t="s">
        <v>225</v>
      </c>
      <c r="K231" s="38"/>
      <c r="L231" s="38"/>
    </row>
    <row r="232" spans="1:12" ht="45">
      <c r="A232" s="57">
        <v>211</v>
      </c>
      <c r="B232" s="27" t="s">
        <v>228</v>
      </c>
      <c r="C232" s="65" t="s">
        <v>144</v>
      </c>
      <c r="D232" s="67">
        <v>1</v>
      </c>
      <c r="E232" s="67" t="s">
        <v>221</v>
      </c>
      <c r="F232" s="68" t="s">
        <v>219</v>
      </c>
      <c r="G232" s="22">
        <f>SUMIF(Update!$F232:$F232,"=done",Update!$D232:$D232)</f>
        <v>1</v>
      </c>
      <c r="H232" s="23">
        <f>SUMIF(Update!$F232:$F232,"=pending",Update!$D232:$D232)</f>
        <v>0</v>
      </c>
      <c r="I232" s="66">
        <v>39902</v>
      </c>
      <c r="J232" s="38" t="s">
        <v>225</v>
      </c>
      <c r="K232" s="38"/>
      <c r="L232" s="38"/>
    </row>
    <row r="233" spans="1:12" ht="45">
      <c r="A233" s="57">
        <v>212</v>
      </c>
      <c r="B233" s="27" t="s">
        <v>228</v>
      </c>
      <c r="C233" s="65" t="s">
        <v>145</v>
      </c>
      <c r="D233" s="67">
        <v>1</v>
      </c>
      <c r="E233" s="67" t="s">
        <v>154</v>
      </c>
      <c r="F233" s="68" t="s">
        <v>219</v>
      </c>
      <c r="G233" s="22">
        <f>SUMIF(Update!$F233:$F233,"=done",Update!$D233:$D233)</f>
        <v>1</v>
      </c>
      <c r="H233" s="23">
        <f>SUMIF(Update!$F233:$F233,"=pending",Update!$D233:$D233)</f>
        <v>0</v>
      </c>
      <c r="I233" s="66">
        <v>39874</v>
      </c>
      <c r="J233" s="38" t="s">
        <v>225</v>
      </c>
      <c r="K233" s="38"/>
      <c r="L233" s="38"/>
    </row>
    <row r="234" spans="1:12" ht="45">
      <c r="A234" s="57">
        <v>213</v>
      </c>
      <c r="B234" s="27" t="s">
        <v>228</v>
      </c>
      <c r="C234" s="65" t="s">
        <v>146</v>
      </c>
      <c r="D234" s="67">
        <v>1</v>
      </c>
      <c r="E234" s="67" t="s">
        <v>154</v>
      </c>
      <c r="F234" s="68" t="s">
        <v>219</v>
      </c>
      <c r="G234" s="22">
        <f>SUMIF(Update!$F234:$F234,"=done",Update!$D234:$D234)</f>
        <v>1</v>
      </c>
      <c r="H234" s="23">
        <f>SUMIF(Update!$F234:$F234,"=pending",Update!$D234:$D234)</f>
        <v>0</v>
      </c>
      <c r="I234" s="66">
        <v>39874</v>
      </c>
      <c r="J234" s="38" t="s">
        <v>225</v>
      </c>
      <c r="K234" s="38"/>
      <c r="L234" s="38"/>
    </row>
    <row r="235" spans="1:12" ht="45">
      <c r="A235" s="57">
        <v>214</v>
      </c>
      <c r="B235" s="27" t="s">
        <v>228</v>
      </c>
      <c r="C235" s="65" t="s">
        <v>147</v>
      </c>
      <c r="D235" s="67">
        <v>1</v>
      </c>
      <c r="E235" s="67" t="s">
        <v>221</v>
      </c>
      <c r="F235" s="68" t="s">
        <v>219</v>
      </c>
      <c r="G235" s="22">
        <f>SUMIF(Update!$F235:$F235,"=done",Update!$D235:$D235)</f>
        <v>1</v>
      </c>
      <c r="H235" s="23">
        <f>SUMIF(Update!$F235:$F235,"=pending",Update!$D235:$D235)</f>
        <v>0</v>
      </c>
      <c r="I235" s="66">
        <v>39902</v>
      </c>
      <c r="J235" s="38" t="s">
        <v>225</v>
      </c>
      <c r="K235" s="38"/>
      <c r="L235" s="38"/>
    </row>
    <row r="236" spans="1:12" ht="45">
      <c r="A236" s="57">
        <v>215</v>
      </c>
      <c r="B236" s="27" t="s">
        <v>228</v>
      </c>
      <c r="C236" s="65" t="s">
        <v>148</v>
      </c>
      <c r="D236" s="67">
        <v>1</v>
      </c>
      <c r="E236" s="67" t="s">
        <v>154</v>
      </c>
      <c r="F236" s="68" t="s">
        <v>219</v>
      </c>
      <c r="G236" s="22">
        <f>SUMIF(Update!$F236:$F236,"=done",Update!$D236:$D236)</f>
        <v>1</v>
      </c>
      <c r="H236" s="23">
        <f>SUMIF(Update!$F236:$F236,"=pending",Update!$D236:$D236)</f>
        <v>0</v>
      </c>
      <c r="I236" s="66">
        <v>39874</v>
      </c>
      <c r="J236" s="38" t="s">
        <v>225</v>
      </c>
      <c r="K236" s="38"/>
      <c r="L236" s="38"/>
    </row>
    <row r="237" spans="1:12" ht="45">
      <c r="A237" s="57">
        <v>216</v>
      </c>
      <c r="B237" s="27" t="s">
        <v>228</v>
      </c>
      <c r="C237" s="65" t="s">
        <v>149</v>
      </c>
      <c r="D237" s="67">
        <v>1</v>
      </c>
      <c r="E237" s="67" t="s">
        <v>221</v>
      </c>
      <c r="F237" s="68" t="s">
        <v>219</v>
      </c>
      <c r="G237" s="22">
        <f>SUMIF(Update!$F237:$F237,"=done",Update!$D237:$D237)</f>
        <v>1</v>
      </c>
      <c r="H237" s="23">
        <f>SUMIF(Update!$F237:$F237,"=pending",Update!$D237:$D237)</f>
        <v>0</v>
      </c>
      <c r="I237" s="66">
        <v>39902</v>
      </c>
      <c r="J237" s="38" t="s">
        <v>225</v>
      </c>
      <c r="K237" s="38"/>
      <c r="L237" s="38"/>
    </row>
    <row r="238" spans="1:12" ht="45">
      <c r="A238" s="57">
        <v>217</v>
      </c>
      <c r="B238" s="27" t="s">
        <v>228</v>
      </c>
      <c r="C238" s="65" t="s">
        <v>150</v>
      </c>
      <c r="D238" s="67">
        <v>1</v>
      </c>
      <c r="E238" s="67" t="s">
        <v>154</v>
      </c>
      <c r="F238" s="68" t="s">
        <v>219</v>
      </c>
      <c r="G238" s="22">
        <f>SUMIF(Update!$F238:$F238,"=done",Update!$D238:$D238)</f>
        <v>1</v>
      </c>
      <c r="H238" s="23">
        <f>SUMIF(Update!$F238:$F238,"=pending",Update!$D238:$D238)</f>
        <v>0</v>
      </c>
      <c r="I238" s="66">
        <v>39874</v>
      </c>
      <c r="J238" s="38" t="s">
        <v>225</v>
      </c>
      <c r="K238" s="38"/>
      <c r="L238" s="38"/>
    </row>
    <row r="239" spans="1:12" ht="45">
      <c r="A239" s="57">
        <v>218</v>
      </c>
      <c r="B239" s="27" t="s">
        <v>228</v>
      </c>
      <c r="C239" s="65" t="s">
        <v>151</v>
      </c>
      <c r="D239" s="67">
        <v>1</v>
      </c>
      <c r="E239" s="67" t="s">
        <v>154</v>
      </c>
      <c r="F239" s="68" t="s">
        <v>219</v>
      </c>
      <c r="G239" s="22">
        <f>SUMIF(Update!$F239:$F239,"=done",Update!$D239:$D239)</f>
        <v>1</v>
      </c>
      <c r="H239" s="23">
        <f>SUMIF(Update!$F239:$F239,"=pending",Update!$D239:$D239)</f>
        <v>0</v>
      </c>
      <c r="I239" s="66">
        <v>39874</v>
      </c>
      <c r="J239" s="38" t="s">
        <v>225</v>
      </c>
      <c r="K239" s="38"/>
      <c r="L239" s="38"/>
    </row>
    <row r="240" spans="1:12" ht="45">
      <c r="A240" s="57">
        <v>219</v>
      </c>
      <c r="B240" s="27" t="s">
        <v>228</v>
      </c>
      <c r="C240" s="65" t="s">
        <v>152</v>
      </c>
      <c r="D240" s="67">
        <v>1</v>
      </c>
      <c r="E240" s="67" t="s">
        <v>221</v>
      </c>
      <c r="F240" s="68" t="s">
        <v>219</v>
      </c>
      <c r="G240" s="22">
        <f>SUMIF(Update!$F240:$F240,"=done",Update!$D240:$D240)</f>
        <v>1</v>
      </c>
      <c r="H240" s="23">
        <f>SUMIF(Update!$F240:$F240,"=pending",Update!$D240:$D240)</f>
        <v>0</v>
      </c>
      <c r="I240" s="66">
        <v>39902</v>
      </c>
      <c r="J240" s="38" t="s">
        <v>225</v>
      </c>
      <c r="K240" s="38"/>
      <c r="L240" s="38"/>
    </row>
    <row r="241" spans="1:12" ht="45">
      <c r="A241" s="57">
        <v>220</v>
      </c>
      <c r="B241" s="27" t="s">
        <v>228</v>
      </c>
      <c r="C241" s="65" t="s">
        <v>153</v>
      </c>
      <c r="D241" s="67">
        <v>1</v>
      </c>
      <c r="E241" s="67" t="s">
        <v>221</v>
      </c>
      <c r="F241" s="68" t="s">
        <v>219</v>
      </c>
      <c r="G241" s="22">
        <f>SUMIF(Update!$F241:$F241,"=done",Update!$D241:$D241)</f>
        <v>1</v>
      </c>
      <c r="H241" s="23">
        <f>SUMIF(Update!$F241:$F241,"=pending",Update!$D241:$D241)</f>
        <v>0</v>
      </c>
      <c r="I241" s="66">
        <v>39902</v>
      </c>
      <c r="J241" s="38" t="s">
        <v>225</v>
      </c>
      <c r="K241" s="38"/>
      <c r="L241" s="38"/>
    </row>
    <row r="242" spans="1:12" ht="45">
      <c r="A242" s="57">
        <v>221</v>
      </c>
      <c r="B242" s="27" t="s">
        <v>228</v>
      </c>
      <c r="C242" s="65" t="s">
        <v>553</v>
      </c>
      <c r="D242" s="67">
        <v>1</v>
      </c>
      <c r="E242" s="67" t="s">
        <v>154</v>
      </c>
      <c r="F242" s="68" t="s">
        <v>219</v>
      </c>
      <c r="G242" s="22">
        <f>SUMIF(Update!$F242:$F242,"=done",Update!$D242:$D242)</f>
        <v>1</v>
      </c>
      <c r="H242" s="23">
        <f>SUMIF(Update!$F242:$F242,"=pending",Update!$D242:$D242)</f>
        <v>0</v>
      </c>
      <c r="I242" s="66">
        <v>39874</v>
      </c>
      <c r="J242" s="38" t="s">
        <v>225</v>
      </c>
      <c r="K242" s="38"/>
      <c r="L242" s="38"/>
    </row>
    <row r="243" spans="1:12" ht="45">
      <c r="A243" s="57">
        <v>222</v>
      </c>
      <c r="B243" s="27" t="s">
        <v>228</v>
      </c>
      <c r="C243" s="65" t="s">
        <v>554</v>
      </c>
      <c r="D243" s="67">
        <v>1</v>
      </c>
      <c r="E243" s="67" t="s">
        <v>154</v>
      </c>
      <c r="F243" s="68" t="s">
        <v>219</v>
      </c>
      <c r="G243" s="22">
        <f>SUMIF(Update!$F243:$F243,"=done",Update!$D243:$D243)</f>
        <v>1</v>
      </c>
      <c r="H243" s="23">
        <f>SUMIF(Update!$F243:$F243,"=pending",Update!$D243:$D243)</f>
        <v>0</v>
      </c>
      <c r="I243" s="66">
        <v>39874</v>
      </c>
      <c r="J243" s="38" t="s">
        <v>225</v>
      </c>
      <c r="K243" s="38"/>
      <c r="L243" s="38"/>
    </row>
    <row r="244" spans="1:12" ht="45">
      <c r="A244" s="57">
        <v>223</v>
      </c>
      <c r="B244" s="27" t="s">
        <v>228</v>
      </c>
      <c r="C244" s="65" t="s">
        <v>555</v>
      </c>
      <c r="D244" s="67">
        <v>1</v>
      </c>
      <c r="E244" s="67" t="s">
        <v>154</v>
      </c>
      <c r="F244" s="68" t="s">
        <v>219</v>
      </c>
      <c r="G244" s="22">
        <f>SUMIF(Update!$F244:$F244,"=done",Update!$D244:$D244)</f>
        <v>1</v>
      </c>
      <c r="H244" s="23">
        <f>SUMIF(Update!$F244:$F244,"=pending",Update!$D244:$D244)</f>
        <v>0</v>
      </c>
      <c r="I244" s="66">
        <v>39874</v>
      </c>
      <c r="J244" s="38" t="s">
        <v>225</v>
      </c>
      <c r="K244" s="38"/>
      <c r="L244" s="38"/>
    </row>
    <row r="245" spans="1:12" ht="45">
      <c r="A245" s="57">
        <v>224</v>
      </c>
      <c r="B245" s="27" t="s">
        <v>228</v>
      </c>
      <c r="C245" s="65" t="s">
        <v>556</v>
      </c>
      <c r="D245" s="67">
        <v>1</v>
      </c>
      <c r="E245" s="67" t="s">
        <v>221</v>
      </c>
      <c r="F245" s="68" t="s">
        <v>219</v>
      </c>
      <c r="G245" s="22">
        <f>SUMIF(Update!$F245:$F245,"=done",Update!$D245:$D245)</f>
        <v>1</v>
      </c>
      <c r="H245" s="23">
        <f>SUMIF(Update!$F245:$F245,"=pending",Update!$D245:$D245)</f>
        <v>0</v>
      </c>
      <c r="I245" s="66">
        <v>39902</v>
      </c>
      <c r="J245" s="38" t="s">
        <v>225</v>
      </c>
      <c r="K245" s="38"/>
      <c r="L245" s="38"/>
    </row>
    <row r="246" spans="1:12" ht="45">
      <c r="A246" s="57">
        <v>225</v>
      </c>
      <c r="B246" s="27" t="s">
        <v>228</v>
      </c>
      <c r="C246" s="65" t="s">
        <v>557</v>
      </c>
      <c r="D246" s="67">
        <v>1</v>
      </c>
      <c r="E246" s="67" t="s">
        <v>221</v>
      </c>
      <c r="F246" s="68" t="s">
        <v>219</v>
      </c>
      <c r="G246" s="22">
        <f>SUMIF(Update!$F246:$F246,"=done",Update!$D246:$D246)</f>
        <v>1</v>
      </c>
      <c r="H246" s="23">
        <f>SUMIF(Update!$F246:$F246,"=pending",Update!$D246:$D246)</f>
        <v>0</v>
      </c>
      <c r="I246" s="66">
        <v>39902</v>
      </c>
      <c r="J246" s="38" t="s">
        <v>225</v>
      </c>
      <c r="K246" s="38"/>
      <c r="L246" s="38"/>
    </row>
    <row r="247" spans="1:12" ht="45">
      <c r="A247" s="57">
        <v>226</v>
      </c>
      <c r="B247" s="27" t="s">
        <v>228</v>
      </c>
      <c r="C247" s="65" t="s">
        <v>558</v>
      </c>
      <c r="D247" s="67">
        <v>1</v>
      </c>
      <c r="E247" s="67" t="s">
        <v>154</v>
      </c>
      <c r="F247" s="68" t="s">
        <v>219</v>
      </c>
      <c r="G247" s="22">
        <f>SUMIF(Update!$F247:$F247,"=done",Update!$D247:$D247)</f>
        <v>1</v>
      </c>
      <c r="H247" s="23">
        <f>SUMIF(Update!$F247:$F247,"=pending",Update!$D247:$D247)</f>
        <v>0</v>
      </c>
      <c r="I247" s="66">
        <v>39874</v>
      </c>
      <c r="J247" s="38" t="s">
        <v>225</v>
      </c>
      <c r="K247" s="38"/>
      <c r="L247" s="38"/>
    </row>
    <row r="248" spans="1:12" ht="45">
      <c r="A248" s="57">
        <v>227</v>
      </c>
      <c r="B248" s="27" t="s">
        <v>228</v>
      </c>
      <c r="C248" s="65" t="s">
        <v>559</v>
      </c>
      <c r="D248" s="67">
        <v>1</v>
      </c>
      <c r="E248" s="67" t="s">
        <v>221</v>
      </c>
      <c r="F248" s="68" t="s">
        <v>219</v>
      </c>
      <c r="G248" s="22">
        <f>SUMIF(Update!$F248:$F248,"=done",Update!$D248:$D248)</f>
        <v>1</v>
      </c>
      <c r="H248" s="23">
        <f>SUMIF(Update!$F248:$F248,"=pending",Update!$D248:$D248)</f>
        <v>0</v>
      </c>
      <c r="I248" s="66">
        <v>39902</v>
      </c>
      <c r="J248" s="38" t="s">
        <v>225</v>
      </c>
      <c r="K248" s="38"/>
      <c r="L248" s="38"/>
    </row>
    <row r="249" spans="1:12" ht="45">
      <c r="A249" s="57">
        <v>228</v>
      </c>
      <c r="B249" s="27" t="s">
        <v>228</v>
      </c>
      <c r="C249" s="65" t="s">
        <v>560</v>
      </c>
      <c r="D249" s="67">
        <v>1</v>
      </c>
      <c r="E249" s="67" t="s">
        <v>154</v>
      </c>
      <c r="F249" s="68" t="s">
        <v>219</v>
      </c>
      <c r="G249" s="22">
        <f>SUMIF(Update!$F249:$F249,"=done",Update!$D249:$D249)</f>
        <v>1</v>
      </c>
      <c r="H249" s="23">
        <f>SUMIF(Update!$F249:$F249,"=pending",Update!$D249:$D249)</f>
        <v>0</v>
      </c>
      <c r="I249" s="66">
        <v>39874</v>
      </c>
      <c r="J249" s="38" t="s">
        <v>225</v>
      </c>
      <c r="K249" s="38"/>
      <c r="L249" s="38"/>
    </row>
    <row r="250" spans="1:12" ht="45">
      <c r="A250" s="57">
        <v>229</v>
      </c>
      <c r="B250" s="27" t="s">
        <v>228</v>
      </c>
      <c r="C250" s="65" t="s">
        <v>561</v>
      </c>
      <c r="D250" s="67">
        <v>1</v>
      </c>
      <c r="E250" s="67" t="s">
        <v>221</v>
      </c>
      <c r="F250" s="68" t="s">
        <v>219</v>
      </c>
      <c r="G250" s="22">
        <f>SUMIF(Update!$F250:$F250,"=done",Update!$D250:$D250)</f>
        <v>1</v>
      </c>
      <c r="H250" s="23">
        <f>SUMIF(Update!$F250:$F250,"=pending",Update!$D250:$D250)</f>
        <v>0</v>
      </c>
      <c r="I250" s="66">
        <v>39902</v>
      </c>
      <c r="J250" s="38" t="s">
        <v>225</v>
      </c>
      <c r="K250" s="38"/>
      <c r="L250" s="38"/>
    </row>
    <row r="251" spans="1:12" ht="45">
      <c r="A251" s="57">
        <v>230</v>
      </c>
      <c r="B251" s="27" t="s">
        <v>228</v>
      </c>
      <c r="C251" s="65" t="s">
        <v>562</v>
      </c>
      <c r="D251" s="67">
        <v>1</v>
      </c>
      <c r="E251" s="67" t="s">
        <v>154</v>
      </c>
      <c r="F251" s="68" t="s">
        <v>219</v>
      </c>
      <c r="G251" s="22">
        <f>SUMIF(Update!$F251:$F251,"=done",Update!$D251:$D251)</f>
        <v>1</v>
      </c>
      <c r="H251" s="23">
        <f>SUMIF(Update!$F251:$F251,"=pending",Update!$D251:$D251)</f>
        <v>0</v>
      </c>
      <c r="I251" s="66">
        <v>39874</v>
      </c>
      <c r="J251" s="38" t="s">
        <v>225</v>
      </c>
      <c r="K251" s="38"/>
      <c r="L251" s="38"/>
    </row>
    <row r="252" spans="1:12" ht="45">
      <c r="A252" s="57">
        <v>231</v>
      </c>
      <c r="B252" s="27" t="s">
        <v>228</v>
      </c>
      <c r="C252" s="65" t="s">
        <v>563</v>
      </c>
      <c r="D252" s="67">
        <v>1</v>
      </c>
      <c r="E252" s="67" t="s">
        <v>154</v>
      </c>
      <c r="F252" s="68" t="s">
        <v>219</v>
      </c>
      <c r="G252" s="22">
        <f>SUMIF(Update!$F252:$F252,"=done",Update!$D252:$D252)</f>
        <v>1</v>
      </c>
      <c r="H252" s="23">
        <f>SUMIF(Update!$F252:$F252,"=pending",Update!$D252:$D252)</f>
        <v>0</v>
      </c>
      <c r="I252" s="66">
        <v>39874</v>
      </c>
      <c r="J252" s="38" t="s">
        <v>225</v>
      </c>
      <c r="K252" s="38"/>
      <c r="L252" s="38"/>
    </row>
    <row r="253" spans="1:12" ht="45">
      <c r="A253" s="57">
        <v>232</v>
      </c>
      <c r="B253" s="27" t="s">
        <v>228</v>
      </c>
      <c r="C253" s="65" t="s">
        <v>564</v>
      </c>
      <c r="D253" s="67">
        <v>1</v>
      </c>
      <c r="E253" s="67" t="s">
        <v>221</v>
      </c>
      <c r="F253" s="68" t="s">
        <v>219</v>
      </c>
      <c r="G253" s="22">
        <f>SUMIF(Update!$F253:$F253,"=done",Update!$D253:$D253)</f>
        <v>1</v>
      </c>
      <c r="H253" s="23">
        <f>SUMIF(Update!$F253:$F253,"=pending",Update!$D253:$D253)</f>
        <v>0</v>
      </c>
      <c r="I253" s="66">
        <v>39902</v>
      </c>
      <c r="J253" s="38" t="s">
        <v>225</v>
      </c>
      <c r="K253" s="38"/>
      <c r="L253" s="38"/>
    </row>
    <row r="254" spans="1:12" ht="45">
      <c r="A254" s="57">
        <v>233</v>
      </c>
      <c r="B254" s="27" t="s">
        <v>228</v>
      </c>
      <c r="C254" s="65" t="s">
        <v>565</v>
      </c>
      <c r="D254" s="67">
        <v>1</v>
      </c>
      <c r="E254" s="67" t="s">
        <v>154</v>
      </c>
      <c r="F254" s="68" t="s">
        <v>219</v>
      </c>
      <c r="G254" s="22">
        <f>SUMIF(Update!$F254:$F254,"=done",Update!$D254:$D254)</f>
        <v>1</v>
      </c>
      <c r="H254" s="23">
        <f>SUMIF(Update!$F254:$F254,"=pending",Update!$D254:$D254)</f>
        <v>0</v>
      </c>
      <c r="I254" s="66">
        <v>39874</v>
      </c>
      <c r="J254" s="38" t="s">
        <v>225</v>
      </c>
      <c r="K254" s="38"/>
      <c r="L254" s="38"/>
    </row>
    <row r="255" spans="1:12" ht="45">
      <c r="A255" s="57">
        <v>234</v>
      </c>
      <c r="B255" s="27" t="s">
        <v>228</v>
      </c>
      <c r="C255" s="65" t="s">
        <v>566</v>
      </c>
      <c r="D255" s="67">
        <v>1</v>
      </c>
      <c r="E255" s="67" t="s">
        <v>221</v>
      </c>
      <c r="F255" s="68" t="s">
        <v>219</v>
      </c>
      <c r="G255" s="22">
        <f>SUMIF(Update!$F255:$F255,"=done",Update!$D255:$D255)</f>
        <v>1</v>
      </c>
      <c r="H255" s="23">
        <f>SUMIF(Update!$F255:$F255,"=pending",Update!$D255:$D255)</f>
        <v>0</v>
      </c>
      <c r="I255" s="66">
        <v>39902</v>
      </c>
      <c r="J255" s="38" t="s">
        <v>225</v>
      </c>
      <c r="K255" s="38"/>
      <c r="L255" s="38"/>
    </row>
    <row r="256" spans="1:12" ht="45">
      <c r="A256" s="57">
        <v>235</v>
      </c>
      <c r="B256" s="27" t="s">
        <v>228</v>
      </c>
      <c r="C256" s="65" t="s">
        <v>567</v>
      </c>
      <c r="D256" s="67">
        <v>1</v>
      </c>
      <c r="E256" s="67" t="s">
        <v>154</v>
      </c>
      <c r="F256" s="68" t="s">
        <v>219</v>
      </c>
      <c r="G256" s="22">
        <f>SUMIF(Update!$F256:$F256,"=done",Update!$D256:$D256)</f>
        <v>1</v>
      </c>
      <c r="H256" s="23">
        <f>SUMIF(Update!$F256:$F256,"=pending",Update!$D256:$D256)</f>
        <v>0</v>
      </c>
      <c r="I256" s="66">
        <v>39874</v>
      </c>
      <c r="J256" s="38" t="s">
        <v>225</v>
      </c>
      <c r="K256" s="38"/>
      <c r="L256" s="38"/>
    </row>
    <row r="257" spans="1:12" ht="45">
      <c r="A257" s="57">
        <v>236</v>
      </c>
      <c r="B257" s="27" t="s">
        <v>228</v>
      </c>
      <c r="C257" s="65" t="s">
        <v>568</v>
      </c>
      <c r="D257" s="67">
        <v>1</v>
      </c>
      <c r="E257" s="67" t="s">
        <v>221</v>
      </c>
      <c r="F257" s="68" t="s">
        <v>219</v>
      </c>
      <c r="G257" s="22">
        <f>SUMIF(Update!$F257:$F257,"=done",Update!$D257:$D257)</f>
        <v>1</v>
      </c>
      <c r="H257" s="23">
        <f>SUMIF(Update!$F257:$F257,"=pending",Update!$D257:$D257)</f>
        <v>0</v>
      </c>
      <c r="I257" s="66">
        <v>39902</v>
      </c>
      <c r="J257" s="38" t="s">
        <v>225</v>
      </c>
      <c r="K257" s="38"/>
      <c r="L257" s="38"/>
    </row>
    <row r="258" spans="1:12" ht="45">
      <c r="A258" s="57">
        <v>237</v>
      </c>
      <c r="B258" s="27" t="s">
        <v>228</v>
      </c>
      <c r="C258" s="65" t="s">
        <v>569</v>
      </c>
      <c r="D258" s="67">
        <v>1</v>
      </c>
      <c r="E258" s="67" t="s">
        <v>154</v>
      </c>
      <c r="F258" s="68" t="s">
        <v>219</v>
      </c>
      <c r="G258" s="22">
        <f>SUMIF(Update!$F258:$F258,"=done",Update!$D258:$D258)</f>
        <v>1</v>
      </c>
      <c r="H258" s="23">
        <f>SUMIF(Update!$F258:$F258,"=pending",Update!$D258:$D258)</f>
        <v>0</v>
      </c>
      <c r="I258" s="66">
        <v>39874</v>
      </c>
      <c r="J258" s="38" t="s">
        <v>225</v>
      </c>
      <c r="K258" s="38"/>
      <c r="L258" s="38"/>
    </row>
    <row r="259" spans="1:12" ht="45">
      <c r="A259" s="57">
        <v>238</v>
      </c>
      <c r="B259" s="27" t="s">
        <v>228</v>
      </c>
      <c r="C259" s="65" t="s">
        <v>570</v>
      </c>
      <c r="D259" s="67">
        <v>1</v>
      </c>
      <c r="E259" s="67" t="s">
        <v>221</v>
      </c>
      <c r="F259" s="68" t="s">
        <v>219</v>
      </c>
      <c r="G259" s="22">
        <f>SUMIF(Update!$F259:$F259,"=done",Update!$D259:$D259)</f>
        <v>1</v>
      </c>
      <c r="H259" s="23">
        <f>SUMIF(Update!$F259:$F259,"=pending",Update!$D259:$D259)</f>
        <v>0</v>
      </c>
      <c r="I259" s="66">
        <v>39902</v>
      </c>
      <c r="J259" s="38" t="s">
        <v>225</v>
      </c>
      <c r="K259" s="38"/>
      <c r="L259" s="38"/>
    </row>
    <row r="260" spans="1:12" ht="45">
      <c r="A260" s="57">
        <v>239</v>
      </c>
      <c r="B260" s="27" t="s">
        <v>228</v>
      </c>
      <c r="C260" s="65" t="s">
        <v>571</v>
      </c>
      <c r="D260" s="67">
        <v>1</v>
      </c>
      <c r="E260" s="67" t="s">
        <v>154</v>
      </c>
      <c r="F260" s="68" t="s">
        <v>219</v>
      </c>
      <c r="G260" s="22">
        <f>SUMIF(Update!$F260:$F260,"=done",Update!$D260:$D260)</f>
        <v>1</v>
      </c>
      <c r="H260" s="23">
        <f>SUMIF(Update!$F260:$F260,"=pending",Update!$D260:$D260)</f>
        <v>0</v>
      </c>
      <c r="I260" s="66">
        <v>39874</v>
      </c>
      <c r="J260" s="38" t="s">
        <v>225</v>
      </c>
      <c r="K260" s="38"/>
      <c r="L260" s="38"/>
    </row>
    <row r="261" spans="1:12" ht="45">
      <c r="A261" s="57">
        <v>240</v>
      </c>
      <c r="B261" s="27" t="s">
        <v>228</v>
      </c>
      <c r="C261" s="65" t="s">
        <v>572</v>
      </c>
      <c r="D261" s="67">
        <v>1</v>
      </c>
      <c r="E261" s="67" t="s">
        <v>221</v>
      </c>
      <c r="F261" s="68" t="s">
        <v>219</v>
      </c>
      <c r="G261" s="22">
        <f>SUMIF(Update!$F261:$F261,"=done",Update!$D261:$D261)</f>
        <v>1</v>
      </c>
      <c r="H261" s="23">
        <f>SUMIF(Update!$F261:$F261,"=pending",Update!$D261:$D261)</f>
        <v>0</v>
      </c>
      <c r="I261" s="66">
        <v>39902</v>
      </c>
      <c r="J261" s="38" t="s">
        <v>225</v>
      </c>
      <c r="K261" s="38"/>
      <c r="L261" s="38"/>
    </row>
    <row r="262" spans="1:12" ht="45">
      <c r="A262" s="57">
        <v>241</v>
      </c>
      <c r="B262" s="27" t="s">
        <v>228</v>
      </c>
      <c r="C262" s="65" t="s">
        <v>573</v>
      </c>
      <c r="D262" s="67">
        <v>1</v>
      </c>
      <c r="E262" s="67" t="s">
        <v>154</v>
      </c>
      <c r="F262" s="68" t="s">
        <v>219</v>
      </c>
      <c r="G262" s="22">
        <f>SUMIF(Update!$F262:$F262,"=done",Update!$D262:$D262)</f>
        <v>1</v>
      </c>
      <c r="H262" s="23">
        <f>SUMIF(Update!$F262:$F262,"=pending",Update!$D262:$D262)</f>
        <v>0</v>
      </c>
      <c r="I262" s="66">
        <v>39874</v>
      </c>
      <c r="J262" s="38" t="s">
        <v>225</v>
      </c>
      <c r="K262" s="38"/>
      <c r="L262" s="38"/>
    </row>
    <row r="263" spans="1:12" ht="45">
      <c r="A263" s="57">
        <v>242</v>
      </c>
      <c r="B263" s="27" t="s">
        <v>228</v>
      </c>
      <c r="C263" s="65" t="s">
        <v>574</v>
      </c>
      <c r="D263" s="67">
        <v>1</v>
      </c>
      <c r="E263" s="67" t="s">
        <v>221</v>
      </c>
      <c r="F263" s="68" t="s">
        <v>219</v>
      </c>
      <c r="G263" s="22">
        <f>SUMIF(Update!$F263:$F263,"=done",Update!$D263:$D263)</f>
        <v>1</v>
      </c>
      <c r="H263" s="23">
        <f>SUMIF(Update!$F263:$F263,"=pending",Update!$D263:$D263)</f>
        <v>0</v>
      </c>
      <c r="I263" s="66">
        <v>39902</v>
      </c>
      <c r="J263" s="38" t="s">
        <v>225</v>
      </c>
      <c r="K263" s="38"/>
      <c r="L263" s="38"/>
    </row>
    <row r="264" spans="1:12" ht="45">
      <c r="A264" s="57">
        <v>243</v>
      </c>
      <c r="B264" s="27" t="s">
        <v>228</v>
      </c>
      <c r="C264" s="65" t="s">
        <v>575</v>
      </c>
      <c r="D264" s="67">
        <v>1</v>
      </c>
      <c r="E264" s="67" t="s">
        <v>154</v>
      </c>
      <c r="F264" s="68" t="s">
        <v>219</v>
      </c>
      <c r="G264" s="22">
        <f>SUMIF(Update!$F264:$F264,"=done",Update!$D264:$D264)</f>
        <v>1</v>
      </c>
      <c r="H264" s="23">
        <f>SUMIF(Update!$F264:$F264,"=pending",Update!$D264:$D264)</f>
        <v>0</v>
      </c>
      <c r="I264" s="66">
        <v>39874</v>
      </c>
      <c r="J264" s="38" t="s">
        <v>225</v>
      </c>
      <c r="K264" s="38"/>
      <c r="L264" s="38"/>
    </row>
    <row r="265" spans="1:12" ht="60">
      <c r="A265" s="57">
        <v>244</v>
      </c>
      <c r="B265" s="27" t="s">
        <v>228</v>
      </c>
      <c r="C265" s="65" t="s">
        <v>576</v>
      </c>
      <c r="D265" s="67">
        <v>1</v>
      </c>
      <c r="E265" s="67" t="s">
        <v>154</v>
      </c>
      <c r="F265" s="68" t="s">
        <v>219</v>
      </c>
      <c r="G265" s="22">
        <f>SUMIF(Update!$F265:$F265,"=done",Update!$D265:$D265)</f>
        <v>1</v>
      </c>
      <c r="H265" s="23">
        <f>SUMIF(Update!$F265:$F265,"=pending",Update!$D265:$D265)</f>
        <v>0</v>
      </c>
      <c r="I265" s="66">
        <v>39722</v>
      </c>
      <c r="J265" s="38" t="s">
        <v>225</v>
      </c>
      <c r="K265" s="38"/>
      <c r="L265" s="38"/>
    </row>
    <row r="266" spans="1:12" ht="60">
      <c r="A266" s="57">
        <v>245</v>
      </c>
      <c r="B266" s="27" t="s">
        <v>228</v>
      </c>
      <c r="C266" s="65" t="s">
        <v>577</v>
      </c>
      <c r="D266" s="67">
        <v>1</v>
      </c>
      <c r="E266" s="67" t="s">
        <v>181</v>
      </c>
      <c r="F266" s="68" t="s">
        <v>219</v>
      </c>
      <c r="G266" s="22">
        <f>SUMIF(Update!$F266:$F266,"=done",Update!$D266:$D266)</f>
        <v>1</v>
      </c>
      <c r="H266" s="23">
        <f>SUMIF(Update!$F266:$F266,"=pending",Update!$D266:$D266)</f>
        <v>0</v>
      </c>
      <c r="I266" s="66">
        <v>38463</v>
      </c>
      <c r="J266" s="38" t="s">
        <v>225</v>
      </c>
      <c r="K266" s="38"/>
      <c r="L266" s="38"/>
    </row>
    <row r="267" spans="1:12" ht="60">
      <c r="A267" s="57">
        <v>246</v>
      </c>
      <c r="B267" s="27" t="s">
        <v>228</v>
      </c>
      <c r="C267" s="65" t="s">
        <v>578</v>
      </c>
      <c r="D267" s="67">
        <v>2</v>
      </c>
      <c r="E267" s="67" t="s">
        <v>181</v>
      </c>
      <c r="F267" s="68" t="s">
        <v>219</v>
      </c>
      <c r="G267" s="22">
        <f>SUMIF(Update!$F267:$F267,"=done",Update!$D267:$D267)</f>
        <v>2</v>
      </c>
      <c r="H267" s="23">
        <f>SUMIF(Update!$F267:$F267,"=pending",Update!$D267:$D267)</f>
        <v>0</v>
      </c>
      <c r="I267" s="66">
        <v>39910</v>
      </c>
      <c r="J267" s="38" t="s">
        <v>225</v>
      </c>
      <c r="K267" s="38"/>
      <c r="L267" s="38"/>
    </row>
    <row r="268" spans="1:12" ht="45">
      <c r="A268" s="57">
        <v>247</v>
      </c>
      <c r="B268" s="27" t="s">
        <v>228</v>
      </c>
      <c r="C268" s="65" t="s">
        <v>579</v>
      </c>
      <c r="D268" s="67">
        <v>1</v>
      </c>
      <c r="E268" s="67" t="s">
        <v>154</v>
      </c>
      <c r="F268" s="68" t="s">
        <v>219</v>
      </c>
      <c r="G268" s="22">
        <f>SUMIF(Update!$F268:$F268,"=done",Update!$D268:$D268)</f>
        <v>1</v>
      </c>
      <c r="H268" s="23">
        <f>SUMIF(Update!$F268:$F268,"=pending",Update!$D268:$D268)</f>
        <v>0</v>
      </c>
      <c r="I268" s="66">
        <v>39882</v>
      </c>
      <c r="J268" s="38" t="s">
        <v>225</v>
      </c>
      <c r="K268" s="38"/>
      <c r="L268" s="38"/>
    </row>
    <row r="269" spans="1:12" ht="45">
      <c r="A269" s="57">
        <v>248</v>
      </c>
      <c r="B269" s="27" t="s">
        <v>228</v>
      </c>
      <c r="C269" s="65" t="s">
        <v>580</v>
      </c>
      <c r="D269" s="67">
        <v>1</v>
      </c>
      <c r="E269" s="67" t="s">
        <v>154</v>
      </c>
      <c r="F269" s="68" t="s">
        <v>219</v>
      </c>
      <c r="G269" s="22">
        <f>SUMIF(Update!$F269:$F269,"=done",Update!$D269:$D269)</f>
        <v>1</v>
      </c>
      <c r="H269" s="23">
        <f>SUMIF(Update!$F269:$F269,"=pending",Update!$D269:$D269)</f>
        <v>0</v>
      </c>
      <c r="I269" s="66">
        <v>38881</v>
      </c>
      <c r="J269" s="38" t="s">
        <v>225</v>
      </c>
      <c r="K269" s="38"/>
      <c r="L269" s="38"/>
    </row>
    <row r="270" spans="1:12" ht="45">
      <c r="A270" s="57">
        <v>249</v>
      </c>
      <c r="B270" s="27" t="s">
        <v>228</v>
      </c>
      <c r="C270" s="65" t="s">
        <v>581</v>
      </c>
      <c r="D270" s="67">
        <v>1</v>
      </c>
      <c r="E270" s="67" t="s">
        <v>221</v>
      </c>
      <c r="F270" s="68" t="s">
        <v>220</v>
      </c>
      <c r="G270" s="22">
        <f>SUMIF(Update!$F270:$F270,"=done",Update!$D270:$D270)</f>
        <v>0</v>
      </c>
      <c r="H270" s="23">
        <f>SUMIF(Update!$F270:$F270,"=pending",Update!$D270:$D270)</f>
        <v>1</v>
      </c>
      <c r="I270" s="66" t="s">
        <v>220</v>
      </c>
      <c r="J270" s="38" t="s">
        <v>226</v>
      </c>
      <c r="K270" s="38"/>
      <c r="L270" s="38"/>
    </row>
    <row r="271" spans="1:12" ht="45">
      <c r="A271" s="57">
        <v>250</v>
      </c>
      <c r="B271" s="27" t="s">
        <v>228</v>
      </c>
      <c r="C271" s="65" t="s">
        <v>582</v>
      </c>
      <c r="D271" s="67">
        <v>1</v>
      </c>
      <c r="E271" s="67" t="s">
        <v>221</v>
      </c>
      <c r="F271" s="68" t="s">
        <v>220</v>
      </c>
      <c r="G271" s="22">
        <f>SUMIF(Update!$F271:$F271,"=done",Update!$D271:$D271)</f>
        <v>0</v>
      </c>
      <c r="H271" s="23">
        <f>SUMIF(Update!$F271:$F271,"=pending",Update!$D271:$D271)</f>
        <v>1</v>
      </c>
      <c r="I271" s="66" t="s">
        <v>220</v>
      </c>
      <c r="J271" s="38" t="s">
        <v>226</v>
      </c>
      <c r="K271" s="38"/>
      <c r="L271" s="38"/>
    </row>
    <row r="272" spans="1:12" ht="45">
      <c r="A272" s="57">
        <v>251</v>
      </c>
      <c r="B272" s="27" t="s">
        <v>228</v>
      </c>
      <c r="C272" s="65" t="s">
        <v>583</v>
      </c>
      <c r="D272" s="67">
        <v>1</v>
      </c>
      <c r="E272" s="67" t="s">
        <v>221</v>
      </c>
      <c r="F272" s="68" t="s">
        <v>220</v>
      </c>
      <c r="G272" s="22">
        <f>SUMIF(Update!$F272:$F272,"=done",Update!$D272:$D272)</f>
        <v>0</v>
      </c>
      <c r="H272" s="23">
        <f>SUMIF(Update!$F272:$F272,"=pending",Update!$D272:$D272)</f>
        <v>1</v>
      </c>
      <c r="I272" s="66" t="s">
        <v>220</v>
      </c>
      <c r="J272" s="38" t="s">
        <v>226</v>
      </c>
      <c r="K272" s="38"/>
      <c r="L272" s="38"/>
    </row>
    <row r="273" spans="1:12" ht="45">
      <c r="A273" s="57">
        <v>252</v>
      </c>
      <c r="B273" s="27" t="s">
        <v>228</v>
      </c>
      <c r="C273" s="65" t="s">
        <v>584</v>
      </c>
      <c r="D273" s="67">
        <v>2</v>
      </c>
      <c r="E273" s="67" t="s">
        <v>154</v>
      </c>
      <c r="F273" s="68" t="s">
        <v>219</v>
      </c>
      <c r="G273" s="22">
        <f>SUMIF(Update!$F273:$F273,"=done",Update!$D273:$D273)</f>
        <v>2</v>
      </c>
      <c r="H273" s="23">
        <f>SUMIF(Update!$F273:$F273,"=pending",Update!$D273:$D273)</f>
        <v>0</v>
      </c>
      <c r="I273" s="66">
        <v>39615</v>
      </c>
      <c r="J273" s="38" t="s">
        <v>225</v>
      </c>
      <c r="K273" s="38"/>
      <c r="L273" s="38"/>
    </row>
    <row r="274" spans="1:12" ht="45">
      <c r="A274" s="57">
        <v>253</v>
      </c>
      <c r="B274" s="27" t="s">
        <v>228</v>
      </c>
      <c r="C274" s="65" t="s">
        <v>585</v>
      </c>
      <c r="D274" s="67">
        <v>2</v>
      </c>
      <c r="E274" s="67" t="s">
        <v>154</v>
      </c>
      <c r="F274" s="68" t="s">
        <v>219</v>
      </c>
      <c r="G274" s="22">
        <f>SUMIF(Update!$F274:$F274,"=done",Update!$D274:$D274)</f>
        <v>2</v>
      </c>
      <c r="H274" s="23">
        <f>SUMIF(Update!$F274:$F274,"=pending",Update!$D274:$D274)</f>
        <v>0</v>
      </c>
      <c r="I274" s="66">
        <v>39489</v>
      </c>
      <c r="J274" s="38" t="s">
        <v>225</v>
      </c>
      <c r="K274" s="38"/>
      <c r="L274" s="38"/>
    </row>
    <row r="275" spans="1:12" ht="45">
      <c r="A275" s="57">
        <v>254</v>
      </c>
      <c r="B275" s="27" t="s">
        <v>228</v>
      </c>
      <c r="C275" s="65" t="s">
        <v>586</v>
      </c>
      <c r="D275" s="67">
        <v>2</v>
      </c>
      <c r="E275" s="67" t="s">
        <v>154</v>
      </c>
      <c r="F275" s="68" t="s">
        <v>219</v>
      </c>
      <c r="G275" s="22">
        <f>SUMIF(Update!$F275:$F275,"=done",Update!$D275:$D275)</f>
        <v>2</v>
      </c>
      <c r="H275" s="23">
        <f>SUMIF(Update!$F275:$F275,"=pending",Update!$D275:$D275)</f>
        <v>0</v>
      </c>
      <c r="I275" s="66">
        <v>39713</v>
      </c>
      <c r="J275" s="38" t="s">
        <v>225</v>
      </c>
      <c r="K275" s="38"/>
      <c r="L275" s="38"/>
    </row>
    <row r="276" spans="1:12" ht="45">
      <c r="A276" s="57">
        <v>255</v>
      </c>
      <c r="B276" s="27" t="s">
        <v>228</v>
      </c>
      <c r="C276" s="65" t="s">
        <v>587</v>
      </c>
      <c r="D276" s="67">
        <v>2</v>
      </c>
      <c r="E276" s="67" t="s">
        <v>222</v>
      </c>
      <c r="F276" s="68" t="s">
        <v>219</v>
      </c>
      <c r="G276" s="22">
        <f>SUMIF(Update!$F276:$F276,"=done",Update!$D276:$D276)</f>
        <v>2</v>
      </c>
      <c r="H276" s="23">
        <f>SUMIF(Update!$F276:$F276,"=pending",Update!$D276:$D276)</f>
        <v>0</v>
      </c>
      <c r="I276" s="66">
        <v>37551</v>
      </c>
      <c r="J276" s="38" t="s">
        <v>225</v>
      </c>
      <c r="K276" s="38"/>
      <c r="L276" s="38"/>
    </row>
    <row r="277" spans="1:12" ht="60">
      <c r="A277" s="57">
        <v>256</v>
      </c>
      <c r="B277" s="27" t="s">
        <v>228</v>
      </c>
      <c r="C277" s="65" t="s">
        <v>588</v>
      </c>
      <c r="D277" s="67">
        <v>1</v>
      </c>
      <c r="E277" s="67" t="s">
        <v>181</v>
      </c>
      <c r="F277" s="68" t="s">
        <v>219</v>
      </c>
      <c r="G277" s="22">
        <f>SUMIF(Update!$F277:$F277,"=done",Update!$D277:$D277)</f>
        <v>1</v>
      </c>
      <c r="H277" s="23">
        <f>SUMIF(Update!$F277:$F277,"=pending",Update!$D277:$D277)</f>
        <v>0</v>
      </c>
      <c r="I277" s="66">
        <v>37599</v>
      </c>
      <c r="J277" s="38" t="s">
        <v>225</v>
      </c>
      <c r="K277" s="38"/>
      <c r="L277" s="38"/>
    </row>
    <row r="278" spans="1:12" ht="75">
      <c r="A278" s="57">
        <v>257</v>
      </c>
      <c r="B278" s="27" t="s">
        <v>228</v>
      </c>
      <c r="C278" s="65" t="s">
        <v>589</v>
      </c>
      <c r="D278" s="67">
        <v>1</v>
      </c>
      <c r="E278" s="67" t="s">
        <v>221</v>
      </c>
      <c r="F278" s="68" t="s">
        <v>219</v>
      </c>
      <c r="G278" s="22">
        <f>SUMIF(Update!$F278:$F278,"=done",Update!$D278:$D278)</f>
        <v>1</v>
      </c>
      <c r="H278" s="23">
        <f>SUMIF(Update!$F278:$F278,"=pending",Update!$D278:$D278)</f>
        <v>0</v>
      </c>
      <c r="I278" s="66">
        <v>38450</v>
      </c>
      <c r="J278" s="38" t="s">
        <v>225</v>
      </c>
      <c r="K278" s="38"/>
      <c r="L278" s="38"/>
    </row>
    <row r="279" spans="1:12" ht="60">
      <c r="A279" s="57">
        <v>258</v>
      </c>
      <c r="B279" s="27" t="s">
        <v>228</v>
      </c>
      <c r="C279" s="65" t="s">
        <v>590</v>
      </c>
      <c r="D279" s="67">
        <v>1</v>
      </c>
      <c r="E279" s="67" t="s">
        <v>222</v>
      </c>
      <c r="F279" s="68" t="s">
        <v>219</v>
      </c>
      <c r="G279" s="22">
        <f>SUMIF(Update!$F279:$F279,"=done",Update!$D279:$D279)</f>
        <v>1</v>
      </c>
      <c r="H279" s="23">
        <f>SUMIF(Update!$F279:$F279,"=pending",Update!$D279:$D279)</f>
        <v>0</v>
      </c>
      <c r="I279" s="66">
        <v>38987</v>
      </c>
      <c r="J279" s="38" t="s">
        <v>225</v>
      </c>
      <c r="K279" s="38"/>
      <c r="L279" s="38"/>
    </row>
    <row r="280" spans="1:12" ht="60">
      <c r="A280" s="57">
        <v>259</v>
      </c>
      <c r="B280" s="27" t="s">
        <v>228</v>
      </c>
      <c r="C280" s="65" t="s">
        <v>591</v>
      </c>
      <c r="D280" s="67">
        <v>1</v>
      </c>
      <c r="E280" s="67" t="s">
        <v>154</v>
      </c>
      <c r="F280" s="68" t="s">
        <v>219</v>
      </c>
      <c r="G280" s="22">
        <f>SUMIF(Update!$F280:$F280,"=done",Update!$D280:$D280)</f>
        <v>1</v>
      </c>
      <c r="H280" s="23">
        <f>SUMIF(Update!$F280:$F280,"=pending",Update!$D280:$D280)</f>
        <v>0</v>
      </c>
      <c r="I280" s="66">
        <v>39071</v>
      </c>
      <c r="J280" s="38" t="s">
        <v>225</v>
      </c>
      <c r="K280" s="38"/>
      <c r="L280" s="38"/>
    </row>
    <row r="281" spans="1:12" ht="60">
      <c r="A281" s="57">
        <v>260</v>
      </c>
      <c r="B281" s="27" t="s">
        <v>228</v>
      </c>
      <c r="C281" s="65" t="s">
        <v>592</v>
      </c>
      <c r="D281" s="67">
        <v>1</v>
      </c>
      <c r="E281" s="67" t="s">
        <v>222</v>
      </c>
      <c r="F281" s="68" t="s">
        <v>219</v>
      </c>
      <c r="G281" s="22">
        <f>SUMIF(Update!$F281:$F281,"=done",Update!$D281:$D281)</f>
        <v>1</v>
      </c>
      <c r="H281" s="23">
        <f>SUMIF(Update!$F281:$F281,"=pending",Update!$D281:$D281)</f>
        <v>0</v>
      </c>
      <c r="I281" s="66">
        <v>39203</v>
      </c>
      <c r="J281" s="38" t="s">
        <v>225</v>
      </c>
      <c r="K281" s="38"/>
      <c r="L281" s="38"/>
    </row>
    <row r="282" spans="1:12" ht="45">
      <c r="A282" s="57">
        <v>261</v>
      </c>
      <c r="B282" s="27" t="s">
        <v>228</v>
      </c>
      <c r="C282" s="65" t="s">
        <v>593</v>
      </c>
      <c r="D282" s="67">
        <v>2</v>
      </c>
      <c r="E282" s="67" t="s">
        <v>222</v>
      </c>
      <c r="F282" s="68" t="s">
        <v>219</v>
      </c>
      <c r="G282" s="22">
        <f>SUMIF(Update!$F282:$F282,"=done",Update!$D282:$D282)</f>
        <v>2</v>
      </c>
      <c r="H282" s="23">
        <f>SUMIF(Update!$F282:$F282,"=pending",Update!$D282:$D282)</f>
        <v>0</v>
      </c>
      <c r="I282" s="66">
        <v>39394</v>
      </c>
      <c r="J282" s="38" t="s">
        <v>225</v>
      </c>
      <c r="K282" s="38"/>
      <c r="L282" s="38"/>
    </row>
    <row r="283" spans="1:12" ht="45">
      <c r="A283" s="57">
        <v>262</v>
      </c>
      <c r="B283" s="27" t="s">
        <v>228</v>
      </c>
      <c r="C283" s="65" t="s">
        <v>594</v>
      </c>
      <c r="D283" s="67">
        <v>1</v>
      </c>
      <c r="E283" s="67" t="s">
        <v>181</v>
      </c>
      <c r="F283" s="68" t="s">
        <v>219</v>
      </c>
      <c r="G283" s="22">
        <f>SUMIF(Update!$F283:$F283,"=done",Update!$D283:$D283)</f>
        <v>1</v>
      </c>
      <c r="H283" s="23">
        <f>SUMIF(Update!$F283:$F283,"=pending",Update!$D283:$D283)</f>
        <v>0</v>
      </c>
      <c r="I283" s="66">
        <v>39394</v>
      </c>
      <c r="J283" s="38" t="s">
        <v>225</v>
      </c>
      <c r="K283" s="38"/>
      <c r="L283" s="38"/>
    </row>
    <row r="284" spans="1:12" ht="75">
      <c r="A284" s="57">
        <v>263</v>
      </c>
      <c r="B284" s="27" t="s">
        <v>228</v>
      </c>
      <c r="C284" s="65" t="s">
        <v>595</v>
      </c>
      <c r="D284" s="67">
        <v>2</v>
      </c>
      <c r="E284" s="67" t="s">
        <v>222</v>
      </c>
      <c r="F284" s="68" t="s">
        <v>219</v>
      </c>
      <c r="G284" s="22">
        <f>SUMIF(Update!$F284:$F284,"=done",Update!$D284:$D284)</f>
        <v>2</v>
      </c>
      <c r="H284" s="23">
        <f>SUMIF(Update!$F284:$F284,"=pending",Update!$D284:$D284)</f>
        <v>0</v>
      </c>
      <c r="I284" s="66">
        <v>39510</v>
      </c>
      <c r="J284" s="38" t="s">
        <v>225</v>
      </c>
      <c r="K284" s="38"/>
      <c r="L284" s="38"/>
    </row>
    <row r="285" spans="1:12" ht="75">
      <c r="A285" s="57">
        <v>264</v>
      </c>
      <c r="B285" s="27" t="s">
        <v>228</v>
      </c>
      <c r="C285" s="65" t="s">
        <v>596</v>
      </c>
      <c r="D285" s="67">
        <v>2</v>
      </c>
      <c r="E285" s="67" t="s">
        <v>181</v>
      </c>
      <c r="F285" s="68" t="s">
        <v>219</v>
      </c>
      <c r="G285" s="22">
        <f>SUMIF(Update!$F285:$F285,"=done",Update!$D285:$D285)</f>
        <v>2</v>
      </c>
      <c r="H285" s="23">
        <f>SUMIF(Update!$F285:$F285,"=pending",Update!$D285:$D285)</f>
        <v>0</v>
      </c>
      <c r="I285" s="66">
        <v>39637</v>
      </c>
      <c r="J285" s="38" t="s">
        <v>225</v>
      </c>
      <c r="K285" s="38"/>
      <c r="L285" s="38"/>
    </row>
    <row r="286" spans="1:12" ht="45">
      <c r="A286" s="57">
        <v>265</v>
      </c>
      <c r="B286" s="27" t="s">
        <v>228</v>
      </c>
      <c r="C286" s="65" t="s">
        <v>597</v>
      </c>
      <c r="D286" s="67">
        <v>2</v>
      </c>
      <c r="E286" s="67" t="s">
        <v>154</v>
      </c>
      <c r="F286" s="68" t="s">
        <v>219</v>
      </c>
      <c r="G286" s="22">
        <f>SUMIF(Update!$F286:$F286,"=done",Update!$D286:$D286)</f>
        <v>2</v>
      </c>
      <c r="H286" s="23">
        <f>SUMIF(Update!$F286:$F286,"=pending",Update!$D286:$D286)</f>
        <v>0</v>
      </c>
      <c r="I286" s="66">
        <v>39717</v>
      </c>
      <c r="J286" s="38" t="s">
        <v>225</v>
      </c>
      <c r="K286" s="38"/>
      <c r="L286" s="38"/>
    </row>
    <row r="287" spans="1:12" ht="60">
      <c r="A287" s="57">
        <v>266</v>
      </c>
      <c r="B287" s="27" t="s">
        <v>228</v>
      </c>
      <c r="C287" s="65" t="s">
        <v>598</v>
      </c>
      <c r="D287" s="67">
        <v>1</v>
      </c>
      <c r="E287" s="67" t="s">
        <v>221</v>
      </c>
      <c r="F287" s="68" t="s">
        <v>219</v>
      </c>
      <c r="G287" s="22">
        <f>SUMIF(Update!$F287:$F287,"=done",Update!$D287:$D287)</f>
        <v>1</v>
      </c>
      <c r="H287" s="23">
        <f>SUMIF(Update!$F287:$F287,"=pending",Update!$D287:$D287)</f>
        <v>0</v>
      </c>
      <c r="I287" s="66">
        <v>39721</v>
      </c>
      <c r="J287" s="38" t="s">
        <v>225</v>
      </c>
      <c r="K287" s="38"/>
      <c r="L287" s="38"/>
    </row>
    <row r="288" spans="1:12" ht="45">
      <c r="A288" s="57">
        <v>267</v>
      </c>
      <c r="B288" s="27" t="s">
        <v>228</v>
      </c>
      <c r="C288" s="65" t="s">
        <v>599</v>
      </c>
      <c r="D288" s="67">
        <v>2</v>
      </c>
      <c r="E288" s="67" t="s">
        <v>221</v>
      </c>
      <c r="F288" s="68" t="s">
        <v>219</v>
      </c>
      <c r="G288" s="22">
        <f>SUMIF(Update!$F288:$F288,"=done",Update!$D288:$D288)</f>
        <v>2</v>
      </c>
      <c r="H288" s="23">
        <f>SUMIF(Update!$F288:$F288,"=pending",Update!$D288:$D288)</f>
        <v>0</v>
      </c>
      <c r="I288" s="66">
        <v>39742</v>
      </c>
      <c r="J288" s="38" t="s">
        <v>225</v>
      </c>
      <c r="K288" s="38"/>
      <c r="L288" s="38"/>
    </row>
    <row r="289" spans="1:12" ht="45">
      <c r="A289" s="57">
        <v>268</v>
      </c>
      <c r="B289" s="27" t="s">
        <v>228</v>
      </c>
      <c r="C289" s="65" t="s">
        <v>600</v>
      </c>
      <c r="D289" s="67">
        <v>1</v>
      </c>
      <c r="E289" s="67" t="s">
        <v>154</v>
      </c>
      <c r="F289" s="68" t="s">
        <v>219</v>
      </c>
      <c r="G289" s="22">
        <f>SUMIF(Update!$F289:$F289,"=done",Update!$D289:$D289)</f>
        <v>1</v>
      </c>
      <c r="H289" s="23">
        <f>SUMIF(Update!$F289:$F289,"=pending",Update!$D289:$D289)</f>
        <v>0</v>
      </c>
      <c r="I289" s="66">
        <v>39742</v>
      </c>
      <c r="J289" s="38" t="s">
        <v>225</v>
      </c>
      <c r="K289" s="38"/>
      <c r="L289" s="38"/>
    </row>
    <row r="290" spans="1:12" ht="60">
      <c r="A290" s="57">
        <v>269</v>
      </c>
      <c r="B290" s="27" t="s">
        <v>228</v>
      </c>
      <c r="C290" s="65" t="s">
        <v>601</v>
      </c>
      <c r="D290" s="67">
        <v>1</v>
      </c>
      <c r="E290" s="67" t="s">
        <v>221</v>
      </c>
      <c r="F290" s="68" t="s">
        <v>219</v>
      </c>
      <c r="G290" s="22">
        <f>SUMIF(Update!$F290:$F290,"=done",Update!$D290:$D290)</f>
        <v>1</v>
      </c>
      <c r="H290" s="23">
        <f>SUMIF(Update!$F290:$F290,"=pending",Update!$D290:$D290)</f>
        <v>0</v>
      </c>
      <c r="I290" s="66">
        <v>39752</v>
      </c>
      <c r="J290" s="38" t="s">
        <v>225</v>
      </c>
      <c r="K290" s="38"/>
      <c r="L290" s="38"/>
    </row>
    <row r="291" spans="1:12" ht="75">
      <c r="A291" s="57">
        <v>270</v>
      </c>
      <c r="B291" s="27" t="s">
        <v>228</v>
      </c>
      <c r="C291" s="65" t="s">
        <v>602</v>
      </c>
      <c r="D291" s="67">
        <v>1</v>
      </c>
      <c r="E291" s="67" t="s">
        <v>154</v>
      </c>
      <c r="F291" s="68" t="s">
        <v>219</v>
      </c>
      <c r="G291" s="22">
        <f>SUMIF(Update!$F291:$F291,"=done",Update!$D291:$D291)</f>
        <v>1</v>
      </c>
      <c r="H291" s="23">
        <f>SUMIF(Update!$F291:$F291,"=pending",Update!$D291:$D291)</f>
        <v>0</v>
      </c>
      <c r="I291" s="66">
        <v>39862</v>
      </c>
      <c r="J291" s="38" t="s">
        <v>225</v>
      </c>
      <c r="K291" s="38"/>
      <c r="L291" s="38"/>
    </row>
    <row r="292" spans="1:12" ht="45">
      <c r="A292" s="57">
        <v>271</v>
      </c>
      <c r="B292" s="27" t="s">
        <v>228</v>
      </c>
      <c r="C292" s="65" t="s">
        <v>603</v>
      </c>
      <c r="D292" s="67">
        <v>2</v>
      </c>
      <c r="E292" s="67" t="s">
        <v>221</v>
      </c>
      <c r="F292" s="68" t="s">
        <v>219</v>
      </c>
      <c r="G292" s="22">
        <f>SUMIF(Update!$F292:$F292,"=done",Update!$D292:$D292)</f>
        <v>2</v>
      </c>
      <c r="H292" s="23">
        <f>SUMIF(Update!$F292:$F292,"=pending",Update!$D292:$D292)</f>
        <v>0</v>
      </c>
      <c r="I292" s="66">
        <v>39916</v>
      </c>
      <c r="J292" s="38" t="s">
        <v>225</v>
      </c>
      <c r="K292" s="38"/>
      <c r="L292" s="38"/>
    </row>
    <row r="293" spans="1:12" ht="45">
      <c r="A293" s="57">
        <v>272</v>
      </c>
      <c r="B293" s="27" t="s">
        <v>228</v>
      </c>
      <c r="C293" s="65" t="s">
        <v>604</v>
      </c>
      <c r="D293" s="67">
        <v>2</v>
      </c>
      <c r="E293" s="67" t="s">
        <v>222</v>
      </c>
      <c r="F293" s="68" t="s">
        <v>220</v>
      </c>
      <c r="G293" s="22">
        <f>SUMIF(Update!$F293:$F293,"=done",Update!$D293:$D293)</f>
        <v>0</v>
      </c>
      <c r="H293" s="23">
        <f>SUMIF(Update!$F293:$F293,"=pending",Update!$D293:$D293)</f>
        <v>2</v>
      </c>
      <c r="I293" s="66">
        <v>39963</v>
      </c>
      <c r="J293" s="38" t="s">
        <v>226</v>
      </c>
      <c r="K293" s="38"/>
      <c r="L293" s="38"/>
    </row>
    <row r="294" spans="1:12" ht="75">
      <c r="A294" s="57">
        <v>273</v>
      </c>
      <c r="B294" s="27" t="s">
        <v>228</v>
      </c>
      <c r="C294" s="65" t="s">
        <v>605</v>
      </c>
      <c r="D294" s="67">
        <v>1</v>
      </c>
      <c r="E294" s="67" t="s">
        <v>221</v>
      </c>
      <c r="F294" s="68" t="s">
        <v>220</v>
      </c>
      <c r="G294" s="22">
        <f>SUMIF(Update!$F294:$F294,"=done",Update!$D294:$D294)</f>
        <v>0</v>
      </c>
      <c r="H294" s="23">
        <f>SUMIF(Update!$F294:$F294,"=pending",Update!$D294:$D294)</f>
        <v>1</v>
      </c>
      <c r="I294" s="66" t="s">
        <v>220</v>
      </c>
      <c r="J294" s="38" t="s">
        <v>226</v>
      </c>
      <c r="K294" s="38"/>
      <c r="L294" s="38"/>
    </row>
    <row r="295" spans="1:12" ht="45">
      <c r="A295" s="57">
        <v>274</v>
      </c>
      <c r="B295" s="27" t="s">
        <v>228</v>
      </c>
      <c r="C295" s="65" t="s">
        <v>606</v>
      </c>
      <c r="D295" s="67">
        <v>1</v>
      </c>
      <c r="E295" s="67" t="s">
        <v>221</v>
      </c>
      <c r="F295" s="68" t="s">
        <v>220</v>
      </c>
      <c r="G295" s="22">
        <f>SUMIF(Update!$F295:$F295,"=done",Update!$D295:$D295)</f>
        <v>0</v>
      </c>
      <c r="H295" s="23">
        <f>SUMIF(Update!$F295:$F295,"=pending",Update!$D295:$D295)</f>
        <v>1</v>
      </c>
      <c r="I295" s="66" t="s">
        <v>220</v>
      </c>
      <c r="J295" s="38" t="s">
        <v>226</v>
      </c>
      <c r="K295" s="38"/>
      <c r="L295" s="38"/>
    </row>
    <row r="296" spans="1:12" ht="60">
      <c r="A296" s="57">
        <v>275</v>
      </c>
      <c r="B296" s="27" t="s">
        <v>228</v>
      </c>
      <c r="C296" s="65" t="s">
        <v>607</v>
      </c>
      <c r="D296" s="67">
        <v>1</v>
      </c>
      <c r="E296" s="67" t="s">
        <v>221</v>
      </c>
      <c r="F296" s="68" t="s">
        <v>220</v>
      </c>
      <c r="G296" s="22">
        <f>SUMIF(Update!$F296:$F296,"=done",Update!$D296:$D296)</f>
        <v>0</v>
      </c>
      <c r="H296" s="23">
        <f>SUMIF(Update!$F296:$F296,"=pending",Update!$D296:$D296)</f>
        <v>1</v>
      </c>
      <c r="I296" s="66" t="s">
        <v>220</v>
      </c>
      <c r="J296" s="38" t="s">
        <v>226</v>
      </c>
      <c r="K296" s="38"/>
      <c r="L296" s="38"/>
    </row>
    <row r="297" spans="1:12" ht="45">
      <c r="A297" s="57">
        <v>276</v>
      </c>
      <c r="B297" s="27" t="s">
        <v>228</v>
      </c>
      <c r="C297" s="65" t="s">
        <v>608</v>
      </c>
      <c r="D297" s="67">
        <v>1</v>
      </c>
      <c r="E297" s="67" t="s">
        <v>221</v>
      </c>
      <c r="F297" s="68" t="s">
        <v>220</v>
      </c>
      <c r="G297" s="22">
        <f>SUMIF(Update!$F297:$F297,"=done",Update!$D297:$D297)</f>
        <v>0</v>
      </c>
      <c r="H297" s="23">
        <f>SUMIF(Update!$F297:$F297,"=pending",Update!$D297:$D297)</f>
        <v>1</v>
      </c>
      <c r="I297" s="66" t="s">
        <v>220</v>
      </c>
      <c r="J297" s="38" t="s">
        <v>226</v>
      </c>
      <c r="K297" s="38"/>
      <c r="L297" s="38"/>
    </row>
    <row r="298" spans="1:12" ht="45">
      <c r="A298" s="57">
        <v>277</v>
      </c>
      <c r="B298" s="27" t="s">
        <v>228</v>
      </c>
      <c r="C298" s="65" t="s">
        <v>609</v>
      </c>
      <c r="D298" s="67">
        <v>1</v>
      </c>
      <c r="E298" s="67" t="s">
        <v>221</v>
      </c>
      <c r="F298" s="68" t="s">
        <v>220</v>
      </c>
      <c r="G298" s="22">
        <f>SUMIF(Update!$F298:$F298,"=done",Update!$D298:$D298)</f>
        <v>0</v>
      </c>
      <c r="H298" s="23">
        <f>SUMIF(Update!$F298:$F298,"=pending",Update!$D298:$D298)</f>
        <v>1</v>
      </c>
      <c r="I298" s="66" t="s">
        <v>220</v>
      </c>
      <c r="J298" s="38" t="s">
        <v>226</v>
      </c>
      <c r="K298" s="38"/>
      <c r="L298" s="38"/>
    </row>
    <row r="299" spans="1:12" ht="45">
      <c r="A299" s="57">
        <v>278</v>
      </c>
      <c r="B299" s="27" t="s">
        <v>228</v>
      </c>
      <c r="C299" s="65" t="s">
        <v>610</v>
      </c>
      <c r="D299" s="67">
        <v>1</v>
      </c>
      <c r="E299" s="67" t="s">
        <v>221</v>
      </c>
      <c r="F299" s="68" t="s">
        <v>220</v>
      </c>
      <c r="G299" s="22">
        <f>SUMIF(Update!$F299:$F299,"=done",Update!$D299:$D299)</f>
        <v>0</v>
      </c>
      <c r="H299" s="23">
        <f>SUMIF(Update!$F299:$F299,"=pending",Update!$D299:$D299)</f>
        <v>1</v>
      </c>
      <c r="I299" s="66" t="s">
        <v>220</v>
      </c>
      <c r="J299" s="38" t="s">
        <v>226</v>
      </c>
      <c r="K299" s="38"/>
      <c r="L299" s="38"/>
    </row>
    <row r="300" spans="1:12" ht="60">
      <c r="A300" s="57">
        <v>279</v>
      </c>
      <c r="B300" s="27" t="s">
        <v>228</v>
      </c>
      <c r="C300" s="65" t="s">
        <v>611</v>
      </c>
      <c r="D300" s="67">
        <v>1</v>
      </c>
      <c r="E300" s="67" t="s">
        <v>221</v>
      </c>
      <c r="F300" s="68" t="s">
        <v>220</v>
      </c>
      <c r="G300" s="22">
        <f>SUMIF(Update!$F300:$F300,"=done",Update!$D300:$D300)</f>
        <v>0</v>
      </c>
      <c r="H300" s="23">
        <f>SUMIF(Update!$F300:$F300,"=pending",Update!$D300:$D300)</f>
        <v>1</v>
      </c>
      <c r="I300" s="66" t="s">
        <v>220</v>
      </c>
      <c r="J300" s="38" t="s">
        <v>226</v>
      </c>
      <c r="K300" s="38"/>
      <c r="L300" s="38"/>
    </row>
    <row r="301" spans="1:12" ht="60">
      <c r="A301" s="57">
        <v>280</v>
      </c>
      <c r="B301" s="27" t="s">
        <v>228</v>
      </c>
      <c r="C301" s="65" t="s">
        <v>612</v>
      </c>
      <c r="D301" s="67">
        <v>1</v>
      </c>
      <c r="E301" s="67" t="s">
        <v>221</v>
      </c>
      <c r="F301" s="68" t="s">
        <v>220</v>
      </c>
      <c r="G301" s="22">
        <f>SUMIF(Update!$F301:$F301,"=done",Update!$D301:$D301)</f>
        <v>0</v>
      </c>
      <c r="H301" s="23">
        <f>SUMIF(Update!$F301:$F301,"=pending",Update!$D301:$D301)</f>
        <v>1</v>
      </c>
      <c r="I301" s="66" t="s">
        <v>220</v>
      </c>
      <c r="J301" s="38" t="s">
        <v>226</v>
      </c>
      <c r="K301" s="38"/>
      <c r="L301" s="38"/>
    </row>
    <row r="302" spans="1:12" ht="45">
      <c r="A302" s="57">
        <v>281</v>
      </c>
      <c r="B302" s="27" t="s">
        <v>228</v>
      </c>
      <c r="C302" s="65" t="s">
        <v>613</v>
      </c>
      <c r="D302" s="67">
        <v>1</v>
      </c>
      <c r="E302" s="67" t="s">
        <v>221</v>
      </c>
      <c r="F302" s="68" t="s">
        <v>220</v>
      </c>
      <c r="G302" s="22">
        <f>SUMIF(Update!$F302:$F302,"=done",Update!$D302:$D302)</f>
        <v>0</v>
      </c>
      <c r="H302" s="23">
        <f>SUMIF(Update!$F302:$F302,"=pending",Update!$D302:$D302)</f>
        <v>1</v>
      </c>
      <c r="I302" s="66" t="s">
        <v>220</v>
      </c>
      <c r="J302" s="38" t="s">
        <v>226</v>
      </c>
      <c r="K302" s="38"/>
      <c r="L302" s="38"/>
    </row>
    <row r="303" spans="1:12" ht="45">
      <c r="A303" s="57">
        <v>282</v>
      </c>
      <c r="B303" s="27" t="s">
        <v>228</v>
      </c>
      <c r="C303" s="65" t="s">
        <v>614</v>
      </c>
      <c r="D303" s="67">
        <v>1</v>
      </c>
      <c r="E303" s="67" t="s">
        <v>221</v>
      </c>
      <c r="F303" s="68" t="s">
        <v>220</v>
      </c>
      <c r="G303" s="22">
        <f>SUMIF(Update!$F303:$F303,"=done",Update!$D303:$D303)</f>
        <v>0</v>
      </c>
      <c r="H303" s="23">
        <f>SUMIF(Update!$F303:$F303,"=pending",Update!$D303:$D303)</f>
        <v>1</v>
      </c>
      <c r="I303" s="66" t="s">
        <v>220</v>
      </c>
      <c r="J303" s="38" t="s">
        <v>226</v>
      </c>
      <c r="K303" s="38"/>
      <c r="L303" s="38"/>
    </row>
    <row r="304" spans="1:12" ht="60">
      <c r="A304" s="57">
        <v>283</v>
      </c>
      <c r="B304" s="27" t="s">
        <v>228</v>
      </c>
      <c r="C304" s="65" t="s">
        <v>229</v>
      </c>
      <c r="D304" s="67">
        <v>1</v>
      </c>
      <c r="E304" s="67" t="s">
        <v>221</v>
      </c>
      <c r="F304" s="68" t="s">
        <v>220</v>
      </c>
      <c r="G304" s="22">
        <f>SUMIF(Update!$F304:$F304,"=done",Update!$D304:$D304)</f>
        <v>0</v>
      </c>
      <c r="H304" s="23">
        <f>SUMIF(Update!$F304:$F304,"=pending",Update!$D304:$D304)</f>
        <v>1</v>
      </c>
      <c r="I304" s="66" t="s">
        <v>220</v>
      </c>
      <c r="J304" s="38" t="s">
        <v>226</v>
      </c>
      <c r="K304" s="38"/>
      <c r="L304" s="38"/>
    </row>
    <row r="305" spans="1:12" ht="45">
      <c r="A305" s="57">
        <v>284</v>
      </c>
      <c r="B305" s="27" t="s">
        <v>228</v>
      </c>
      <c r="C305" s="65" t="s">
        <v>230</v>
      </c>
      <c r="D305" s="67">
        <v>1</v>
      </c>
      <c r="E305" s="67" t="s">
        <v>221</v>
      </c>
      <c r="F305" s="68" t="s">
        <v>220</v>
      </c>
      <c r="G305" s="22">
        <f>SUMIF(Update!$F305:$F305,"=done",Update!$D305:$D305)</f>
        <v>0</v>
      </c>
      <c r="H305" s="23">
        <f>SUMIF(Update!$F305:$F305,"=pending",Update!$D305:$D305)</f>
        <v>1</v>
      </c>
      <c r="I305" s="66" t="s">
        <v>220</v>
      </c>
      <c r="J305" s="38" t="s">
        <v>226</v>
      </c>
      <c r="K305" s="38"/>
      <c r="L305" s="38"/>
    </row>
    <row r="306" spans="1:12" ht="45">
      <c r="A306" s="57">
        <v>285</v>
      </c>
      <c r="B306" s="27" t="s">
        <v>228</v>
      </c>
      <c r="C306" s="65" t="s">
        <v>231</v>
      </c>
      <c r="D306" s="67">
        <v>1</v>
      </c>
      <c r="E306" s="67" t="s">
        <v>221</v>
      </c>
      <c r="F306" s="68" t="s">
        <v>220</v>
      </c>
      <c r="G306" s="22">
        <f>SUMIF(Update!$F306:$F306,"=done",Update!$D306:$D306)</f>
        <v>0</v>
      </c>
      <c r="H306" s="23">
        <f>SUMIF(Update!$F306:$F306,"=pending",Update!$D306:$D306)</f>
        <v>1</v>
      </c>
      <c r="I306" s="66" t="s">
        <v>220</v>
      </c>
      <c r="J306" s="38" t="s">
        <v>226</v>
      </c>
      <c r="K306" s="38"/>
      <c r="L306" s="38"/>
    </row>
    <row r="307" spans="1:12" ht="45">
      <c r="A307" s="57">
        <v>286</v>
      </c>
      <c r="B307" s="27" t="s">
        <v>228</v>
      </c>
      <c r="C307" s="65" t="s">
        <v>232</v>
      </c>
      <c r="D307" s="67">
        <v>1</v>
      </c>
      <c r="E307" s="67" t="s">
        <v>221</v>
      </c>
      <c r="F307" s="68" t="s">
        <v>220</v>
      </c>
      <c r="G307" s="22">
        <f>SUMIF(Update!$F307:$F307,"=done",Update!$D307:$D307)</f>
        <v>0</v>
      </c>
      <c r="H307" s="23">
        <f>SUMIF(Update!$F307:$F307,"=pending",Update!$D307:$D307)</f>
        <v>1</v>
      </c>
      <c r="I307" s="66" t="s">
        <v>220</v>
      </c>
      <c r="J307" s="38" t="s">
        <v>226</v>
      </c>
      <c r="K307" s="38"/>
      <c r="L307" s="38"/>
    </row>
    <row r="308" spans="1:12" ht="45">
      <c r="A308" s="57">
        <v>287</v>
      </c>
      <c r="B308" s="27" t="s">
        <v>228</v>
      </c>
      <c r="C308" s="65" t="s">
        <v>233</v>
      </c>
      <c r="D308" s="67">
        <v>1</v>
      </c>
      <c r="E308" s="67" t="s">
        <v>221</v>
      </c>
      <c r="F308" s="68" t="s">
        <v>220</v>
      </c>
      <c r="G308" s="22">
        <f>SUMIF(Update!$F308:$F308,"=done",Update!$D308:$D308)</f>
        <v>0</v>
      </c>
      <c r="H308" s="23">
        <f>SUMIF(Update!$F308:$F308,"=pending",Update!$D308:$D308)</f>
        <v>1</v>
      </c>
      <c r="I308" s="66" t="s">
        <v>220</v>
      </c>
      <c r="J308" s="38" t="s">
        <v>226</v>
      </c>
      <c r="K308" s="38"/>
      <c r="L308" s="38"/>
    </row>
    <row r="309" spans="1:12" ht="45">
      <c r="A309" s="57">
        <v>288</v>
      </c>
      <c r="B309" s="27" t="s">
        <v>228</v>
      </c>
      <c r="C309" s="65" t="s">
        <v>234</v>
      </c>
      <c r="D309" s="67">
        <v>1</v>
      </c>
      <c r="E309" s="67" t="s">
        <v>221</v>
      </c>
      <c r="F309" s="68" t="s">
        <v>220</v>
      </c>
      <c r="G309" s="22">
        <f>SUMIF(Update!$F309:$F309,"=done",Update!$D309:$D309)</f>
        <v>0</v>
      </c>
      <c r="H309" s="23">
        <f>SUMIF(Update!$F309:$F309,"=pending",Update!$D309:$D309)</f>
        <v>1</v>
      </c>
      <c r="I309" s="66" t="s">
        <v>220</v>
      </c>
      <c r="J309" s="38" t="s">
        <v>226</v>
      </c>
      <c r="K309" s="38"/>
      <c r="L309" s="38"/>
    </row>
    <row r="310" spans="1:12" ht="45">
      <c r="A310" s="57">
        <v>289</v>
      </c>
      <c r="B310" s="27" t="s">
        <v>228</v>
      </c>
      <c r="C310" s="65" t="s">
        <v>235</v>
      </c>
      <c r="D310" s="67">
        <v>1</v>
      </c>
      <c r="E310" s="67" t="s">
        <v>221</v>
      </c>
      <c r="F310" s="68" t="s">
        <v>220</v>
      </c>
      <c r="G310" s="22">
        <f>SUMIF(Update!$F310:$F310,"=done",Update!$D310:$D310)</f>
        <v>0</v>
      </c>
      <c r="H310" s="23">
        <f>SUMIF(Update!$F310:$F310,"=pending",Update!$D310:$D310)</f>
        <v>1</v>
      </c>
      <c r="I310" s="66" t="s">
        <v>220</v>
      </c>
      <c r="J310" s="38" t="s">
        <v>226</v>
      </c>
      <c r="K310" s="38"/>
      <c r="L310" s="38"/>
    </row>
    <row r="311" spans="1:12" ht="45">
      <c r="A311" s="57">
        <v>290</v>
      </c>
      <c r="B311" s="27" t="s">
        <v>228</v>
      </c>
      <c r="C311" s="65" t="s">
        <v>236</v>
      </c>
      <c r="D311" s="67">
        <v>1</v>
      </c>
      <c r="E311" s="67" t="s">
        <v>221</v>
      </c>
      <c r="F311" s="68" t="s">
        <v>220</v>
      </c>
      <c r="G311" s="22">
        <f>SUMIF(Update!$F311:$F311,"=done",Update!$D311:$D311)</f>
        <v>0</v>
      </c>
      <c r="H311" s="23">
        <f>SUMIF(Update!$F311:$F311,"=pending",Update!$D311:$D311)</f>
        <v>1</v>
      </c>
      <c r="I311" s="66" t="s">
        <v>220</v>
      </c>
      <c r="J311" s="38" t="s">
        <v>226</v>
      </c>
      <c r="K311" s="38"/>
      <c r="L311" s="38"/>
    </row>
    <row r="312" spans="1:12" ht="60">
      <c r="A312" s="57">
        <v>291</v>
      </c>
      <c r="B312" s="27" t="s">
        <v>228</v>
      </c>
      <c r="C312" s="65" t="s">
        <v>237</v>
      </c>
      <c r="D312" s="67">
        <v>1</v>
      </c>
      <c r="E312" s="67" t="s">
        <v>221</v>
      </c>
      <c r="F312" s="68" t="s">
        <v>220</v>
      </c>
      <c r="G312" s="22">
        <f>SUMIF(Update!$F312:$F312,"=done",Update!$D312:$D312)</f>
        <v>0</v>
      </c>
      <c r="H312" s="23">
        <f>SUMIF(Update!$F312:$F312,"=pending",Update!$D312:$D312)</f>
        <v>1</v>
      </c>
      <c r="I312" s="66" t="s">
        <v>220</v>
      </c>
      <c r="J312" s="38" t="s">
        <v>226</v>
      </c>
      <c r="K312" s="38"/>
      <c r="L312" s="38"/>
    </row>
    <row r="313" spans="1:12" ht="45">
      <c r="A313" s="57">
        <v>292</v>
      </c>
      <c r="B313" s="27" t="s">
        <v>228</v>
      </c>
      <c r="C313" s="65" t="s">
        <v>238</v>
      </c>
      <c r="D313" s="67">
        <v>1</v>
      </c>
      <c r="E313" s="67" t="s">
        <v>221</v>
      </c>
      <c r="F313" s="68" t="s">
        <v>220</v>
      </c>
      <c r="G313" s="22">
        <f>SUMIF(Update!$F313:$F313,"=done",Update!$D313:$D313)</f>
        <v>0</v>
      </c>
      <c r="H313" s="23">
        <f>SUMIF(Update!$F313:$F313,"=pending",Update!$D313:$D313)</f>
        <v>1</v>
      </c>
      <c r="I313" s="66" t="s">
        <v>220</v>
      </c>
      <c r="J313" s="38" t="s">
        <v>226</v>
      </c>
      <c r="K313" s="38"/>
      <c r="L313" s="38"/>
    </row>
    <row r="314" spans="1:12" ht="45">
      <c r="A314" s="57">
        <v>293</v>
      </c>
      <c r="B314" s="27" t="s">
        <v>228</v>
      </c>
      <c r="C314" s="65" t="s">
        <v>239</v>
      </c>
      <c r="D314" s="67">
        <v>1</v>
      </c>
      <c r="E314" s="67" t="s">
        <v>221</v>
      </c>
      <c r="F314" s="68" t="s">
        <v>219</v>
      </c>
      <c r="G314" s="22">
        <f>SUMIF(Update!$F314:$F314,"=done",Update!$D314:$D314)</f>
        <v>1</v>
      </c>
      <c r="H314" s="23">
        <f>SUMIF(Update!$F314:$F314,"=pending",Update!$D314:$D314)</f>
        <v>0</v>
      </c>
      <c r="I314" s="66">
        <v>39197</v>
      </c>
      <c r="J314" s="38" t="s">
        <v>225</v>
      </c>
      <c r="K314" s="38"/>
      <c r="L314" s="38"/>
    </row>
    <row r="315" spans="1:12" ht="45">
      <c r="A315" s="57">
        <v>294</v>
      </c>
      <c r="B315" s="27" t="s">
        <v>228</v>
      </c>
      <c r="C315" s="65" t="s">
        <v>239</v>
      </c>
      <c r="D315" s="67">
        <v>1</v>
      </c>
      <c r="E315" s="67" t="s">
        <v>221</v>
      </c>
      <c r="F315" s="68" t="s">
        <v>219</v>
      </c>
      <c r="G315" s="22">
        <f>SUMIF(Update!$F315:$F315,"=done",Update!$D315:$D315)</f>
        <v>1</v>
      </c>
      <c r="H315" s="23">
        <f>SUMIF(Update!$F315:$F315,"=pending",Update!$D315:$D315)</f>
        <v>0</v>
      </c>
      <c r="I315" s="66">
        <v>39197</v>
      </c>
      <c r="J315" s="38" t="s">
        <v>225</v>
      </c>
      <c r="K315" s="38"/>
      <c r="L315" s="38"/>
    </row>
    <row r="316" spans="1:12" ht="75">
      <c r="A316" s="57">
        <v>295</v>
      </c>
      <c r="B316" s="27" t="s">
        <v>228</v>
      </c>
      <c r="C316" s="65" t="s">
        <v>240</v>
      </c>
      <c r="D316" s="67">
        <v>1</v>
      </c>
      <c r="E316" s="67" t="s">
        <v>221</v>
      </c>
      <c r="F316" s="68" t="s">
        <v>219</v>
      </c>
      <c r="G316" s="22">
        <f>SUMIF(Update!$F316:$F316,"=done",Update!$D316:$D316)</f>
        <v>1</v>
      </c>
      <c r="H316" s="23">
        <f>SUMIF(Update!$F316:$F316,"=pending",Update!$D316:$D316)</f>
        <v>0</v>
      </c>
      <c r="I316" s="66">
        <v>39307</v>
      </c>
      <c r="J316" s="38" t="s">
        <v>225</v>
      </c>
      <c r="K316" s="38"/>
      <c r="L316" s="38"/>
    </row>
    <row r="317" spans="1:12" ht="60">
      <c r="A317" s="57">
        <v>296</v>
      </c>
      <c r="B317" s="27" t="s">
        <v>228</v>
      </c>
      <c r="C317" s="65" t="s">
        <v>241</v>
      </c>
      <c r="D317" s="67">
        <v>1</v>
      </c>
      <c r="E317" s="67" t="s">
        <v>221</v>
      </c>
      <c r="F317" s="68" t="s">
        <v>219</v>
      </c>
      <c r="G317" s="22">
        <f>SUMIF(Update!$F317:$F317,"=done",Update!$D317:$D317)</f>
        <v>1</v>
      </c>
      <c r="H317" s="23">
        <f>SUMIF(Update!$F317:$F317,"=pending",Update!$D317:$D317)</f>
        <v>0</v>
      </c>
      <c r="I317" s="66">
        <v>39315</v>
      </c>
      <c r="J317" s="38" t="s">
        <v>225</v>
      </c>
      <c r="K317" s="38"/>
      <c r="L317" s="38"/>
    </row>
    <row r="318" spans="1:12" ht="135">
      <c r="A318" s="57">
        <v>297</v>
      </c>
      <c r="B318" s="27" t="s">
        <v>228</v>
      </c>
      <c r="C318" s="65" t="s">
        <v>242</v>
      </c>
      <c r="D318" s="67">
        <v>1</v>
      </c>
      <c r="E318" s="67" t="s">
        <v>222</v>
      </c>
      <c r="F318" s="68" t="s">
        <v>219</v>
      </c>
      <c r="G318" s="22">
        <f>SUMIF(Update!$F318:$F318,"=done",Update!$D318:$D318)</f>
        <v>1</v>
      </c>
      <c r="H318" s="23">
        <f>SUMIF(Update!$F318:$F318,"=pending",Update!$D318:$D318)</f>
        <v>0</v>
      </c>
      <c r="I318" s="66">
        <v>39444</v>
      </c>
      <c r="J318" s="38" t="s">
        <v>225</v>
      </c>
      <c r="K318" s="38"/>
      <c r="L318" s="38"/>
    </row>
    <row r="319" spans="1:12" ht="60">
      <c r="A319" s="57">
        <v>298</v>
      </c>
      <c r="B319" s="27" t="s">
        <v>228</v>
      </c>
      <c r="C319" s="65" t="s">
        <v>243</v>
      </c>
      <c r="D319" s="67">
        <v>1</v>
      </c>
      <c r="E319" s="67" t="s">
        <v>221</v>
      </c>
      <c r="F319" s="68" t="s">
        <v>219</v>
      </c>
      <c r="G319" s="22">
        <f>SUMIF(Update!$F319:$F319,"=done",Update!$D319:$D319)</f>
        <v>1</v>
      </c>
      <c r="H319" s="23">
        <f>SUMIF(Update!$F319:$F319,"=pending",Update!$D319:$D319)</f>
        <v>0</v>
      </c>
      <c r="I319" s="66">
        <v>39904</v>
      </c>
      <c r="J319" s="38" t="s">
        <v>225</v>
      </c>
      <c r="K319" s="38"/>
      <c r="L319" s="38"/>
    </row>
    <row r="320" spans="1:12" ht="60">
      <c r="A320" s="57">
        <v>299</v>
      </c>
      <c r="B320" s="27" t="s">
        <v>228</v>
      </c>
      <c r="C320" s="65" t="s">
        <v>243</v>
      </c>
      <c r="D320" s="67">
        <v>1</v>
      </c>
      <c r="E320" s="67" t="s">
        <v>221</v>
      </c>
      <c r="F320" s="68" t="s">
        <v>219</v>
      </c>
      <c r="G320" s="22">
        <f>SUMIF(Update!$F320:$F320,"=done",Update!$D320:$D320)</f>
        <v>1</v>
      </c>
      <c r="H320" s="23">
        <f>SUMIF(Update!$F320:$F320,"=pending",Update!$D320:$D320)</f>
        <v>0</v>
      </c>
      <c r="I320" s="66">
        <v>39904</v>
      </c>
      <c r="J320" s="38" t="s">
        <v>225</v>
      </c>
      <c r="K320" s="38"/>
      <c r="L320" s="38"/>
    </row>
    <row r="321" spans="1:12" ht="45">
      <c r="A321" s="57">
        <v>300</v>
      </c>
      <c r="B321" s="27" t="s">
        <v>228</v>
      </c>
      <c r="C321" s="65" t="s">
        <v>244</v>
      </c>
      <c r="D321" s="67">
        <v>1</v>
      </c>
      <c r="E321" s="67" t="s">
        <v>221</v>
      </c>
      <c r="F321" s="68" t="s">
        <v>220</v>
      </c>
      <c r="G321" s="22">
        <f>SUMIF(Update!$F321:$F321,"=done",Update!$D321:$D321)</f>
        <v>0</v>
      </c>
      <c r="H321" s="23">
        <f>SUMIF(Update!$F321:$F321,"=pending",Update!$D321:$D321)</f>
        <v>1</v>
      </c>
      <c r="I321" s="66" t="s">
        <v>220</v>
      </c>
      <c r="J321" s="38" t="s">
        <v>226</v>
      </c>
      <c r="K321" s="38"/>
      <c r="L321" s="38"/>
    </row>
    <row r="322" spans="1:12" ht="60">
      <c r="A322" s="57">
        <v>301</v>
      </c>
      <c r="B322" s="27" t="s">
        <v>228</v>
      </c>
      <c r="C322" s="65" t="s">
        <v>245</v>
      </c>
      <c r="D322" s="67">
        <v>1</v>
      </c>
      <c r="E322" s="67" t="s">
        <v>221</v>
      </c>
      <c r="F322" s="68" t="s">
        <v>220</v>
      </c>
      <c r="G322" s="22">
        <f>SUMIF(Update!$F322:$F322,"=done",Update!$D322:$D322)</f>
        <v>0</v>
      </c>
      <c r="H322" s="23">
        <f>SUMIF(Update!$F322:$F322,"=pending",Update!$D322:$D322)</f>
        <v>1</v>
      </c>
      <c r="I322" s="66" t="s">
        <v>220</v>
      </c>
      <c r="J322" s="38" t="s">
        <v>226</v>
      </c>
      <c r="K322" s="38"/>
      <c r="L322" s="38"/>
    </row>
    <row r="323" spans="1:12" ht="30">
      <c r="A323" s="57">
        <v>302</v>
      </c>
      <c r="B323" s="27" t="s">
        <v>228</v>
      </c>
      <c r="C323" s="65" t="s">
        <v>246</v>
      </c>
      <c r="D323" s="67">
        <v>1</v>
      </c>
      <c r="E323" s="67" t="s">
        <v>221</v>
      </c>
      <c r="F323" s="68" t="s">
        <v>220</v>
      </c>
      <c r="G323" s="22">
        <f>SUMIF(Update!$F323:$F323,"=done",Update!$D323:$D323)</f>
        <v>0</v>
      </c>
      <c r="H323" s="23">
        <f>SUMIF(Update!$F323:$F323,"=pending",Update!$D323:$D323)</f>
        <v>1</v>
      </c>
      <c r="I323" s="66" t="s">
        <v>220</v>
      </c>
      <c r="J323" s="38" t="s">
        <v>226</v>
      </c>
      <c r="K323" s="38"/>
      <c r="L323" s="38"/>
    </row>
    <row r="324" spans="1:12" ht="45">
      <c r="A324" s="57">
        <v>303</v>
      </c>
      <c r="B324" s="27" t="s">
        <v>228</v>
      </c>
      <c r="C324" s="65" t="s">
        <v>247</v>
      </c>
      <c r="D324" s="67">
        <v>1</v>
      </c>
      <c r="E324" s="67" t="s">
        <v>221</v>
      </c>
      <c r="F324" s="68" t="s">
        <v>220</v>
      </c>
      <c r="G324" s="22">
        <f>SUMIF(Update!$F324:$F324,"=done",Update!$D324:$D324)</f>
        <v>0</v>
      </c>
      <c r="H324" s="23">
        <f>SUMIF(Update!$F324:$F324,"=pending",Update!$D324:$D324)</f>
        <v>1</v>
      </c>
      <c r="I324" s="66" t="s">
        <v>220</v>
      </c>
      <c r="J324" s="38" t="s">
        <v>226</v>
      </c>
      <c r="K324" s="38"/>
      <c r="L324" s="38"/>
    </row>
    <row r="325" spans="1:12" ht="45">
      <c r="A325" s="57">
        <v>304</v>
      </c>
      <c r="B325" s="27" t="s">
        <v>228</v>
      </c>
      <c r="C325" s="65" t="s">
        <v>248</v>
      </c>
      <c r="D325" s="67">
        <v>1</v>
      </c>
      <c r="E325" s="67" t="s">
        <v>221</v>
      </c>
      <c r="F325" s="68" t="s">
        <v>220</v>
      </c>
      <c r="G325" s="22">
        <f>SUMIF(Update!$F325:$F325,"=done",Update!$D325:$D325)</f>
        <v>0</v>
      </c>
      <c r="H325" s="23">
        <f>SUMIF(Update!$F325:$F325,"=pending",Update!$D325:$D325)</f>
        <v>1</v>
      </c>
      <c r="I325" s="66" t="s">
        <v>220</v>
      </c>
      <c r="J325" s="38" t="s">
        <v>226</v>
      </c>
      <c r="K325" s="38"/>
      <c r="L325" s="38"/>
    </row>
    <row r="326" spans="1:12" ht="45">
      <c r="A326" s="57">
        <v>305</v>
      </c>
      <c r="B326" s="27" t="s">
        <v>228</v>
      </c>
      <c r="C326" s="65" t="s">
        <v>249</v>
      </c>
      <c r="D326" s="67">
        <v>1</v>
      </c>
      <c r="E326" s="67" t="s">
        <v>221</v>
      </c>
      <c r="F326" s="68" t="s">
        <v>220</v>
      </c>
      <c r="G326" s="22">
        <f>SUMIF(Update!$F326:$F326,"=done",Update!$D326:$D326)</f>
        <v>0</v>
      </c>
      <c r="H326" s="23">
        <f>SUMIF(Update!$F326:$F326,"=pending",Update!$D326:$D326)</f>
        <v>1</v>
      </c>
      <c r="I326" s="66" t="s">
        <v>220</v>
      </c>
      <c r="J326" s="38" t="s">
        <v>226</v>
      </c>
      <c r="K326" s="38"/>
      <c r="L326" s="38"/>
    </row>
    <row r="327" spans="1:12" ht="45">
      <c r="A327" s="57">
        <v>306</v>
      </c>
      <c r="B327" s="27" t="s">
        <v>228</v>
      </c>
      <c r="C327" s="65" t="s">
        <v>250</v>
      </c>
      <c r="D327" s="67">
        <v>1</v>
      </c>
      <c r="E327" s="67" t="s">
        <v>221</v>
      </c>
      <c r="F327" s="68" t="s">
        <v>220</v>
      </c>
      <c r="G327" s="22">
        <f>SUMIF(Update!$F327:$F327,"=done",Update!$D327:$D327)</f>
        <v>0</v>
      </c>
      <c r="H327" s="23">
        <f>SUMIF(Update!$F327:$F327,"=pending",Update!$D327:$D327)</f>
        <v>1</v>
      </c>
      <c r="I327" s="66" t="s">
        <v>220</v>
      </c>
      <c r="J327" s="38" t="s">
        <v>226</v>
      </c>
      <c r="K327" s="38"/>
      <c r="L327" s="38"/>
    </row>
    <row r="328" spans="1:12" ht="45">
      <c r="A328" s="57">
        <v>307</v>
      </c>
      <c r="B328" s="27" t="s">
        <v>228</v>
      </c>
      <c r="C328" s="65" t="s">
        <v>251</v>
      </c>
      <c r="D328" s="67">
        <v>1</v>
      </c>
      <c r="E328" s="67" t="s">
        <v>221</v>
      </c>
      <c r="F328" s="68" t="s">
        <v>220</v>
      </c>
      <c r="G328" s="22">
        <f>SUMIF(Update!$F328:$F328,"=done",Update!$D328:$D328)</f>
        <v>0</v>
      </c>
      <c r="H328" s="23">
        <f>SUMIF(Update!$F328:$F328,"=pending",Update!$D328:$D328)</f>
        <v>1</v>
      </c>
      <c r="I328" s="66" t="s">
        <v>220</v>
      </c>
      <c r="J328" s="38" t="s">
        <v>226</v>
      </c>
      <c r="K328" s="38"/>
      <c r="L328" s="38"/>
    </row>
    <row r="329" spans="1:12" ht="90">
      <c r="A329" s="57">
        <v>308</v>
      </c>
      <c r="B329" s="27" t="s">
        <v>228</v>
      </c>
      <c r="C329" s="65" t="s">
        <v>252</v>
      </c>
      <c r="D329" s="67">
        <v>1</v>
      </c>
      <c r="E329" s="67" t="s">
        <v>221</v>
      </c>
      <c r="F329" s="68" t="s">
        <v>220</v>
      </c>
      <c r="G329" s="22">
        <f>SUMIF(Update!$F329:$F329,"=done",Update!$D329:$D329)</f>
        <v>0</v>
      </c>
      <c r="H329" s="23">
        <f>SUMIF(Update!$F329:$F329,"=pending",Update!$D329:$D329)</f>
        <v>1</v>
      </c>
      <c r="I329" s="66" t="s">
        <v>220</v>
      </c>
      <c r="J329" s="38" t="s">
        <v>226</v>
      </c>
      <c r="K329" s="38"/>
      <c r="L329" s="38"/>
    </row>
    <row r="330" spans="1:12" ht="45">
      <c r="A330" s="57">
        <v>309</v>
      </c>
      <c r="B330" s="27" t="s">
        <v>228</v>
      </c>
      <c r="C330" s="65" t="s">
        <v>253</v>
      </c>
      <c r="D330" s="67">
        <v>1</v>
      </c>
      <c r="E330" s="67" t="s">
        <v>221</v>
      </c>
      <c r="F330" s="68" t="s">
        <v>220</v>
      </c>
      <c r="G330" s="22">
        <f>SUMIF(Update!$F330:$F330,"=done",Update!$D330:$D330)</f>
        <v>0</v>
      </c>
      <c r="H330" s="23">
        <f>SUMIF(Update!$F330:$F330,"=pending",Update!$D330:$D330)</f>
        <v>1</v>
      </c>
      <c r="I330" s="66" t="s">
        <v>220</v>
      </c>
      <c r="J330" s="38" t="s">
        <v>226</v>
      </c>
      <c r="K330" s="38"/>
      <c r="L330" s="38"/>
    </row>
    <row r="331" spans="1:12" ht="30">
      <c r="A331" s="57">
        <v>310</v>
      </c>
      <c r="B331" s="27" t="s">
        <v>228</v>
      </c>
      <c r="C331" s="65" t="s">
        <v>254</v>
      </c>
      <c r="D331" s="67">
        <v>1</v>
      </c>
      <c r="E331" s="67" t="s">
        <v>221</v>
      </c>
      <c r="F331" s="68" t="s">
        <v>220</v>
      </c>
      <c r="G331" s="22">
        <f>SUMIF(Update!$F331:$F331,"=done",Update!$D331:$D331)</f>
        <v>0</v>
      </c>
      <c r="H331" s="23">
        <f>SUMIF(Update!$F331:$F331,"=pending",Update!$D331:$D331)</f>
        <v>1</v>
      </c>
      <c r="I331" s="66" t="s">
        <v>220</v>
      </c>
      <c r="J331" s="38" t="s">
        <v>226</v>
      </c>
      <c r="K331" s="38"/>
      <c r="L331" s="38"/>
    </row>
    <row r="332" spans="1:12" ht="75">
      <c r="A332" s="57">
        <v>311</v>
      </c>
      <c r="B332" s="27" t="s">
        <v>228</v>
      </c>
      <c r="C332" s="65" t="s">
        <v>255</v>
      </c>
      <c r="D332" s="67">
        <v>1</v>
      </c>
      <c r="E332" s="67" t="s">
        <v>221</v>
      </c>
      <c r="F332" s="68" t="s">
        <v>220</v>
      </c>
      <c r="G332" s="22">
        <f>SUMIF(Update!$F332:$F332,"=done",Update!$D332:$D332)</f>
        <v>0</v>
      </c>
      <c r="H332" s="23">
        <f>SUMIF(Update!$F332:$F332,"=pending",Update!$D332:$D332)</f>
        <v>1</v>
      </c>
      <c r="I332" s="66" t="s">
        <v>220</v>
      </c>
      <c r="J332" s="38" t="s">
        <v>226</v>
      </c>
      <c r="K332" s="38"/>
      <c r="L332" s="38"/>
    </row>
    <row r="333" spans="1:12" ht="135">
      <c r="A333" s="57">
        <v>312</v>
      </c>
      <c r="B333" s="27" t="s">
        <v>228</v>
      </c>
      <c r="C333" s="65" t="s">
        <v>256</v>
      </c>
      <c r="D333" s="67">
        <v>1</v>
      </c>
      <c r="E333" s="67" t="s">
        <v>221</v>
      </c>
      <c r="F333" s="68" t="s">
        <v>220</v>
      </c>
      <c r="G333" s="22">
        <f>SUMIF(Update!$F333:$F333,"=done",Update!$D333:$D333)</f>
        <v>0</v>
      </c>
      <c r="H333" s="23">
        <f>SUMIF(Update!$F333:$F333,"=pending",Update!$D333:$D333)</f>
        <v>1</v>
      </c>
      <c r="I333" s="66" t="s">
        <v>220</v>
      </c>
      <c r="J333" s="38" t="s">
        <v>226</v>
      </c>
      <c r="K333" s="38"/>
      <c r="L333" s="38"/>
    </row>
    <row r="334" spans="1:12" ht="45">
      <c r="A334" s="57">
        <v>313</v>
      </c>
      <c r="B334" s="27" t="s">
        <v>228</v>
      </c>
      <c r="C334" s="65" t="s">
        <v>257</v>
      </c>
      <c r="D334" s="67">
        <v>1</v>
      </c>
      <c r="E334" s="67" t="s">
        <v>221</v>
      </c>
      <c r="F334" s="68" t="s">
        <v>220</v>
      </c>
      <c r="G334" s="22">
        <f>SUMIF(Update!$F334:$F334,"=done",Update!$D334:$D334)</f>
        <v>0</v>
      </c>
      <c r="H334" s="23">
        <f>SUMIF(Update!$F334:$F334,"=pending",Update!$D334:$D334)</f>
        <v>1</v>
      </c>
      <c r="I334" s="66" t="s">
        <v>220</v>
      </c>
      <c r="J334" s="38" t="s">
        <v>226</v>
      </c>
      <c r="K334" s="38"/>
      <c r="L334" s="38"/>
    </row>
    <row r="335" spans="1:12" ht="105">
      <c r="A335" s="57">
        <v>314</v>
      </c>
      <c r="B335" s="27" t="s">
        <v>228</v>
      </c>
      <c r="C335" s="65" t="s">
        <v>258</v>
      </c>
      <c r="D335" s="67">
        <v>1</v>
      </c>
      <c r="E335" s="67" t="s">
        <v>221</v>
      </c>
      <c r="F335" s="68" t="s">
        <v>220</v>
      </c>
      <c r="G335" s="22">
        <f>SUMIF(Update!$F335:$F335,"=done",Update!$D335:$D335)</f>
        <v>0</v>
      </c>
      <c r="H335" s="23">
        <f>SUMIF(Update!$F335:$F335,"=pending",Update!$D335:$D335)</f>
        <v>1</v>
      </c>
      <c r="I335" s="66" t="s">
        <v>220</v>
      </c>
      <c r="J335" s="38" t="s">
        <v>226</v>
      </c>
      <c r="K335" s="38"/>
      <c r="L335" s="38"/>
    </row>
    <row r="336" spans="1:12" ht="45">
      <c r="A336" s="57">
        <v>315</v>
      </c>
      <c r="B336" s="27" t="s">
        <v>228</v>
      </c>
      <c r="C336" s="65" t="s">
        <v>244</v>
      </c>
      <c r="D336" s="67">
        <v>1</v>
      </c>
      <c r="E336" s="67" t="s">
        <v>221</v>
      </c>
      <c r="F336" s="68" t="s">
        <v>220</v>
      </c>
      <c r="G336" s="22">
        <f>SUMIF(Update!$F336:$F336,"=done",Update!$D336:$D336)</f>
        <v>0</v>
      </c>
      <c r="H336" s="23">
        <f>SUMIF(Update!$F336:$F336,"=pending",Update!$D336:$D336)</f>
        <v>1</v>
      </c>
      <c r="I336" s="66" t="s">
        <v>220</v>
      </c>
      <c r="J336" s="38" t="s">
        <v>226</v>
      </c>
      <c r="K336" s="38"/>
      <c r="L336" s="38"/>
    </row>
    <row r="337" spans="1:12" ht="60">
      <c r="A337" s="57">
        <v>316</v>
      </c>
      <c r="B337" s="27" t="s">
        <v>228</v>
      </c>
      <c r="C337" s="65" t="s">
        <v>245</v>
      </c>
      <c r="D337" s="67">
        <v>1</v>
      </c>
      <c r="E337" s="67" t="s">
        <v>221</v>
      </c>
      <c r="F337" s="68" t="s">
        <v>220</v>
      </c>
      <c r="G337" s="22">
        <f>SUMIF(Update!$F337:$F337,"=done",Update!$D337:$D337)</f>
        <v>0</v>
      </c>
      <c r="H337" s="23">
        <f>SUMIF(Update!$F337:$F337,"=pending",Update!$D337:$D337)</f>
        <v>1</v>
      </c>
      <c r="I337" s="66" t="s">
        <v>220</v>
      </c>
      <c r="J337" s="38" t="s">
        <v>226</v>
      </c>
      <c r="K337" s="38"/>
      <c r="L337" s="38"/>
    </row>
    <row r="338" spans="1:12" ht="30">
      <c r="A338" s="57">
        <v>317</v>
      </c>
      <c r="B338" s="27" t="s">
        <v>228</v>
      </c>
      <c r="C338" s="65" t="s">
        <v>246</v>
      </c>
      <c r="D338" s="67">
        <v>1</v>
      </c>
      <c r="E338" s="67" t="s">
        <v>221</v>
      </c>
      <c r="F338" s="68" t="s">
        <v>220</v>
      </c>
      <c r="G338" s="22">
        <f>SUMIF(Update!$F338:$F338,"=done",Update!$D338:$D338)</f>
        <v>0</v>
      </c>
      <c r="H338" s="23">
        <f>SUMIF(Update!$F338:$F338,"=pending",Update!$D338:$D338)</f>
        <v>1</v>
      </c>
      <c r="I338" s="66" t="s">
        <v>220</v>
      </c>
      <c r="J338" s="38" t="s">
        <v>226</v>
      </c>
      <c r="K338" s="38"/>
      <c r="L338" s="38"/>
    </row>
    <row r="339" spans="1:12" ht="45">
      <c r="A339" s="57">
        <v>318</v>
      </c>
      <c r="B339" s="27" t="s">
        <v>228</v>
      </c>
      <c r="C339" s="65" t="s">
        <v>247</v>
      </c>
      <c r="D339" s="67">
        <v>1</v>
      </c>
      <c r="E339" s="67" t="s">
        <v>221</v>
      </c>
      <c r="F339" s="68" t="s">
        <v>220</v>
      </c>
      <c r="G339" s="22">
        <f>SUMIF(Update!$F339:$F339,"=done",Update!$D339:$D339)</f>
        <v>0</v>
      </c>
      <c r="H339" s="23">
        <f>SUMIF(Update!$F339:$F339,"=pending",Update!$D339:$D339)</f>
        <v>1</v>
      </c>
      <c r="I339" s="66" t="s">
        <v>220</v>
      </c>
      <c r="J339" s="38" t="s">
        <v>226</v>
      </c>
      <c r="K339" s="38"/>
      <c r="L339" s="38"/>
    </row>
    <row r="340" spans="1:12" ht="45">
      <c r="A340" s="57">
        <v>319</v>
      </c>
      <c r="B340" s="27" t="s">
        <v>228</v>
      </c>
      <c r="C340" s="65" t="s">
        <v>248</v>
      </c>
      <c r="D340" s="67">
        <v>1</v>
      </c>
      <c r="E340" s="67" t="s">
        <v>221</v>
      </c>
      <c r="F340" s="68" t="s">
        <v>220</v>
      </c>
      <c r="G340" s="22">
        <f>SUMIF(Update!$F340:$F340,"=done",Update!$D340:$D340)</f>
        <v>0</v>
      </c>
      <c r="H340" s="23">
        <f>SUMIF(Update!$F340:$F340,"=pending",Update!$D340:$D340)</f>
        <v>1</v>
      </c>
      <c r="I340" s="66" t="s">
        <v>220</v>
      </c>
      <c r="J340" s="38" t="s">
        <v>226</v>
      </c>
      <c r="K340" s="38"/>
      <c r="L340" s="38"/>
    </row>
    <row r="341" spans="1:12" ht="45">
      <c r="A341" s="57">
        <v>320</v>
      </c>
      <c r="B341" s="27" t="s">
        <v>228</v>
      </c>
      <c r="C341" s="65" t="s">
        <v>249</v>
      </c>
      <c r="D341" s="67">
        <v>1</v>
      </c>
      <c r="E341" s="67" t="s">
        <v>221</v>
      </c>
      <c r="F341" s="68" t="s">
        <v>220</v>
      </c>
      <c r="G341" s="22">
        <f>SUMIF(Update!$F341:$F341,"=done",Update!$D341:$D341)</f>
        <v>0</v>
      </c>
      <c r="H341" s="23">
        <f>SUMIF(Update!$F341:$F341,"=pending",Update!$D341:$D341)</f>
        <v>1</v>
      </c>
      <c r="I341" s="66" t="s">
        <v>220</v>
      </c>
      <c r="J341" s="38" t="s">
        <v>226</v>
      </c>
      <c r="K341" s="38"/>
      <c r="L341" s="38"/>
    </row>
    <row r="342" spans="1:12" ht="45">
      <c r="A342" s="57">
        <v>321</v>
      </c>
      <c r="B342" s="27" t="s">
        <v>228</v>
      </c>
      <c r="C342" s="65" t="s">
        <v>250</v>
      </c>
      <c r="D342" s="67">
        <v>1</v>
      </c>
      <c r="E342" s="67" t="s">
        <v>221</v>
      </c>
      <c r="F342" s="68" t="s">
        <v>220</v>
      </c>
      <c r="G342" s="22">
        <f>SUMIF(Update!$F342:$F342,"=done",Update!$D342:$D342)</f>
        <v>0</v>
      </c>
      <c r="H342" s="23">
        <f>SUMIF(Update!$F342:$F342,"=pending",Update!$D342:$D342)</f>
        <v>1</v>
      </c>
      <c r="I342" s="66" t="s">
        <v>220</v>
      </c>
      <c r="J342" s="38" t="s">
        <v>226</v>
      </c>
      <c r="K342" s="38"/>
      <c r="L342" s="38"/>
    </row>
    <row r="343" spans="1:12" ht="45">
      <c r="A343" s="57">
        <v>322</v>
      </c>
      <c r="B343" s="27" t="s">
        <v>228</v>
      </c>
      <c r="C343" s="65" t="s">
        <v>251</v>
      </c>
      <c r="D343" s="67">
        <v>1</v>
      </c>
      <c r="E343" s="67" t="s">
        <v>221</v>
      </c>
      <c r="F343" s="68" t="s">
        <v>220</v>
      </c>
      <c r="G343" s="22">
        <f>SUMIF(Update!$F343:$F343,"=done",Update!$D343:$D343)</f>
        <v>0</v>
      </c>
      <c r="H343" s="23">
        <f>SUMIF(Update!$F343:$F343,"=pending",Update!$D343:$D343)</f>
        <v>1</v>
      </c>
      <c r="I343" s="66" t="s">
        <v>220</v>
      </c>
      <c r="J343" s="38" t="s">
        <v>226</v>
      </c>
      <c r="K343" s="38"/>
      <c r="L343" s="38"/>
    </row>
    <row r="344" spans="1:12" ht="90">
      <c r="A344" s="57">
        <v>323</v>
      </c>
      <c r="B344" s="27" t="s">
        <v>228</v>
      </c>
      <c r="C344" s="65" t="s">
        <v>252</v>
      </c>
      <c r="D344" s="67">
        <v>1</v>
      </c>
      <c r="E344" s="67" t="s">
        <v>221</v>
      </c>
      <c r="F344" s="68" t="s">
        <v>220</v>
      </c>
      <c r="G344" s="22">
        <f>SUMIF(Update!$F344:$F344,"=done",Update!$D344:$D344)</f>
        <v>0</v>
      </c>
      <c r="H344" s="23">
        <f>SUMIF(Update!$F344:$F344,"=pending",Update!$D344:$D344)</f>
        <v>1</v>
      </c>
      <c r="I344" s="66" t="s">
        <v>220</v>
      </c>
      <c r="J344" s="38" t="s">
        <v>226</v>
      </c>
      <c r="K344" s="38"/>
      <c r="L344" s="38"/>
    </row>
    <row r="345" spans="1:12" ht="45">
      <c r="A345" s="57">
        <v>324</v>
      </c>
      <c r="B345" s="27" t="s">
        <v>228</v>
      </c>
      <c r="C345" s="65" t="s">
        <v>253</v>
      </c>
      <c r="D345" s="67">
        <v>1</v>
      </c>
      <c r="E345" s="67" t="s">
        <v>221</v>
      </c>
      <c r="F345" s="68" t="s">
        <v>220</v>
      </c>
      <c r="G345" s="22">
        <f>SUMIF(Update!$F345:$F345,"=done",Update!$D345:$D345)</f>
        <v>0</v>
      </c>
      <c r="H345" s="23">
        <f>SUMIF(Update!$F345:$F345,"=pending",Update!$D345:$D345)</f>
        <v>1</v>
      </c>
      <c r="I345" s="66" t="s">
        <v>220</v>
      </c>
      <c r="J345" s="38" t="s">
        <v>226</v>
      </c>
      <c r="K345" s="38"/>
      <c r="L345" s="38"/>
    </row>
    <row r="346" spans="1:12" ht="30">
      <c r="A346" s="57">
        <v>325</v>
      </c>
      <c r="B346" s="27" t="s">
        <v>228</v>
      </c>
      <c r="C346" s="65" t="s">
        <v>254</v>
      </c>
      <c r="D346" s="67">
        <v>1</v>
      </c>
      <c r="E346" s="67" t="s">
        <v>221</v>
      </c>
      <c r="F346" s="68" t="s">
        <v>220</v>
      </c>
      <c r="G346" s="22">
        <f>SUMIF(Update!$F346:$F346,"=done",Update!$D346:$D346)</f>
        <v>0</v>
      </c>
      <c r="H346" s="23">
        <f>SUMIF(Update!$F346:$F346,"=pending",Update!$D346:$D346)</f>
        <v>1</v>
      </c>
      <c r="I346" s="66" t="s">
        <v>220</v>
      </c>
      <c r="J346" s="38" t="s">
        <v>226</v>
      </c>
      <c r="K346" s="38"/>
      <c r="L346" s="38"/>
    </row>
    <row r="347" spans="1:12" ht="75">
      <c r="A347" s="57">
        <v>326</v>
      </c>
      <c r="B347" s="27" t="s">
        <v>228</v>
      </c>
      <c r="C347" s="65" t="s">
        <v>255</v>
      </c>
      <c r="D347" s="67">
        <v>1</v>
      </c>
      <c r="E347" s="67" t="s">
        <v>221</v>
      </c>
      <c r="F347" s="68" t="s">
        <v>220</v>
      </c>
      <c r="G347" s="22">
        <f>SUMIF(Update!$F347:$F347,"=done",Update!$D347:$D347)</f>
        <v>0</v>
      </c>
      <c r="H347" s="23">
        <f>SUMIF(Update!$F347:$F347,"=pending",Update!$D347:$D347)</f>
        <v>1</v>
      </c>
      <c r="I347" s="66" t="s">
        <v>220</v>
      </c>
      <c r="J347" s="38" t="s">
        <v>226</v>
      </c>
      <c r="K347" s="38"/>
      <c r="L347" s="38"/>
    </row>
    <row r="348" spans="1:12" ht="135">
      <c r="A348" s="57">
        <v>327</v>
      </c>
      <c r="B348" s="27" t="s">
        <v>228</v>
      </c>
      <c r="C348" s="65" t="s">
        <v>256</v>
      </c>
      <c r="D348" s="67">
        <v>1</v>
      </c>
      <c r="E348" s="67" t="s">
        <v>221</v>
      </c>
      <c r="F348" s="68" t="s">
        <v>220</v>
      </c>
      <c r="G348" s="22">
        <f>SUMIF(Update!$F348:$F348,"=done",Update!$D348:$D348)</f>
        <v>0</v>
      </c>
      <c r="H348" s="23">
        <f>SUMIF(Update!$F348:$F348,"=pending",Update!$D348:$D348)</f>
        <v>1</v>
      </c>
      <c r="I348" s="66" t="s">
        <v>220</v>
      </c>
      <c r="J348" s="38" t="s">
        <v>226</v>
      </c>
      <c r="K348" s="38"/>
      <c r="L348" s="38"/>
    </row>
    <row r="349" spans="1:12" ht="45">
      <c r="A349" s="57">
        <v>328</v>
      </c>
      <c r="B349" s="27" t="s">
        <v>228</v>
      </c>
      <c r="C349" s="65" t="s">
        <v>257</v>
      </c>
      <c r="D349" s="67">
        <v>1</v>
      </c>
      <c r="E349" s="67" t="s">
        <v>221</v>
      </c>
      <c r="F349" s="68" t="s">
        <v>220</v>
      </c>
      <c r="G349" s="22">
        <f>SUMIF(Update!$F349:$F349,"=done",Update!$D349:$D349)</f>
        <v>0</v>
      </c>
      <c r="H349" s="23">
        <f>SUMIF(Update!$F349:$F349,"=pending",Update!$D349:$D349)</f>
        <v>1</v>
      </c>
      <c r="I349" s="66" t="s">
        <v>220</v>
      </c>
      <c r="J349" s="38" t="s">
        <v>226</v>
      </c>
      <c r="K349" s="38"/>
      <c r="L349" s="38"/>
    </row>
    <row r="350" spans="1:12" ht="105">
      <c r="A350" s="57">
        <v>329</v>
      </c>
      <c r="B350" s="27" t="s">
        <v>228</v>
      </c>
      <c r="C350" s="65" t="s">
        <v>258</v>
      </c>
      <c r="D350" s="67">
        <v>1</v>
      </c>
      <c r="E350" s="67" t="s">
        <v>221</v>
      </c>
      <c r="F350" s="68" t="s">
        <v>220</v>
      </c>
      <c r="G350" s="22">
        <f>SUMIF(Update!$F350:$F350,"=done",Update!$D350:$D350)</f>
        <v>0</v>
      </c>
      <c r="H350" s="23">
        <f>SUMIF(Update!$F350:$F350,"=pending",Update!$D350:$D350)</f>
        <v>1</v>
      </c>
      <c r="I350" s="66" t="s">
        <v>220</v>
      </c>
      <c r="J350" s="38" t="s">
        <v>226</v>
      </c>
      <c r="K350" s="38"/>
      <c r="L350" s="38"/>
    </row>
    <row r="351" spans="1:12" ht="60">
      <c r="A351" s="57">
        <v>330</v>
      </c>
      <c r="B351" s="27" t="s">
        <v>228</v>
      </c>
      <c r="C351" s="65" t="s">
        <v>259</v>
      </c>
      <c r="D351" s="67">
        <v>1</v>
      </c>
      <c r="E351" s="67" t="s">
        <v>221</v>
      </c>
      <c r="F351" s="68" t="s">
        <v>220</v>
      </c>
      <c r="G351" s="22">
        <f>SUMIF(Update!$F351:$F351,"=done",Update!$D351:$D351)</f>
        <v>0</v>
      </c>
      <c r="H351" s="23">
        <f>SUMIF(Update!$F351:$F351,"=pending",Update!$D351:$D351)</f>
        <v>1</v>
      </c>
      <c r="I351" s="66" t="s">
        <v>220</v>
      </c>
      <c r="J351" s="38" t="s">
        <v>226</v>
      </c>
      <c r="K351" s="38"/>
      <c r="L351" s="38"/>
    </row>
    <row r="352" spans="1:12" ht="60">
      <c r="A352" s="57">
        <v>331</v>
      </c>
      <c r="B352" s="27" t="s">
        <v>228</v>
      </c>
      <c r="C352" s="65" t="s">
        <v>260</v>
      </c>
      <c r="D352" s="67">
        <v>1</v>
      </c>
      <c r="E352" s="67" t="s">
        <v>221</v>
      </c>
      <c r="F352" s="68" t="s">
        <v>220</v>
      </c>
      <c r="G352" s="22">
        <f>SUMIF(Update!$F352:$F352,"=done",Update!$D352:$D352)</f>
        <v>0</v>
      </c>
      <c r="H352" s="23">
        <f>SUMIF(Update!$F352:$F352,"=pending",Update!$D352:$D352)</f>
        <v>1</v>
      </c>
      <c r="I352" s="66" t="s">
        <v>220</v>
      </c>
      <c r="J352" s="38" t="s">
        <v>226</v>
      </c>
      <c r="K352" s="38"/>
      <c r="L352" s="38"/>
    </row>
    <row r="353" spans="1:12" ht="60">
      <c r="A353" s="57">
        <v>332</v>
      </c>
      <c r="B353" s="27" t="s">
        <v>228</v>
      </c>
      <c r="C353" s="65" t="s">
        <v>261</v>
      </c>
      <c r="D353" s="67">
        <v>1</v>
      </c>
      <c r="E353" s="67" t="s">
        <v>221</v>
      </c>
      <c r="F353" s="68" t="s">
        <v>220</v>
      </c>
      <c r="G353" s="22">
        <f>SUMIF(Update!$F353:$F353,"=done",Update!$D353:$D353)</f>
        <v>0</v>
      </c>
      <c r="H353" s="23">
        <f>SUMIF(Update!$F353:$F353,"=pending",Update!$D353:$D353)</f>
        <v>1</v>
      </c>
      <c r="I353" s="66" t="s">
        <v>220</v>
      </c>
      <c r="J353" s="38" t="s">
        <v>226</v>
      </c>
      <c r="K353" s="38"/>
      <c r="L353" s="38"/>
    </row>
    <row r="354" spans="1:12" ht="60">
      <c r="A354" s="57">
        <v>333</v>
      </c>
      <c r="B354" s="27" t="s">
        <v>228</v>
      </c>
      <c r="C354" s="65" t="s">
        <v>262</v>
      </c>
      <c r="D354" s="67">
        <v>1</v>
      </c>
      <c r="E354" s="67" t="s">
        <v>221</v>
      </c>
      <c r="F354" s="68" t="s">
        <v>220</v>
      </c>
      <c r="G354" s="22">
        <f>SUMIF(Update!$F354:$F354,"=done",Update!$D354:$D354)</f>
        <v>0</v>
      </c>
      <c r="H354" s="23">
        <f>SUMIF(Update!$F354:$F354,"=pending",Update!$D354:$D354)</f>
        <v>1</v>
      </c>
      <c r="I354" s="66" t="s">
        <v>220</v>
      </c>
      <c r="J354" s="38" t="s">
        <v>226</v>
      </c>
      <c r="K354" s="38"/>
      <c r="L354" s="38"/>
    </row>
    <row r="355" spans="1:12" ht="60">
      <c r="A355" s="57">
        <v>334</v>
      </c>
      <c r="B355" s="27" t="s">
        <v>228</v>
      </c>
      <c r="C355" s="65" t="s">
        <v>263</v>
      </c>
      <c r="D355" s="67">
        <v>1</v>
      </c>
      <c r="E355" s="67" t="s">
        <v>221</v>
      </c>
      <c r="F355" s="68" t="s">
        <v>220</v>
      </c>
      <c r="G355" s="22">
        <f>SUMIF(Update!$F355:$F355,"=done",Update!$D355:$D355)</f>
        <v>0</v>
      </c>
      <c r="H355" s="23">
        <f>SUMIF(Update!$F355:$F355,"=pending",Update!$D355:$D355)</f>
        <v>1</v>
      </c>
      <c r="I355" s="66" t="s">
        <v>220</v>
      </c>
      <c r="J355" s="38" t="s">
        <v>226</v>
      </c>
      <c r="K355" s="38"/>
      <c r="L355" s="38"/>
    </row>
    <row r="356" spans="1:12" ht="60">
      <c r="A356" s="57">
        <v>335</v>
      </c>
      <c r="B356" s="27" t="s">
        <v>228</v>
      </c>
      <c r="C356" s="65" t="s">
        <v>264</v>
      </c>
      <c r="D356" s="67">
        <v>1</v>
      </c>
      <c r="E356" s="67" t="s">
        <v>221</v>
      </c>
      <c r="F356" s="68" t="s">
        <v>220</v>
      </c>
      <c r="G356" s="22">
        <f>SUMIF(Update!$F356:$F356,"=done",Update!$D356:$D356)</f>
        <v>0</v>
      </c>
      <c r="H356" s="23">
        <f>SUMIF(Update!$F356:$F356,"=pending",Update!$D356:$D356)</f>
        <v>1</v>
      </c>
      <c r="I356" s="66" t="s">
        <v>220</v>
      </c>
      <c r="J356" s="38" t="s">
        <v>226</v>
      </c>
      <c r="K356" s="38"/>
      <c r="L356" s="38"/>
    </row>
    <row r="357" spans="1:12" ht="45">
      <c r="A357" s="57">
        <v>336</v>
      </c>
      <c r="B357" s="27" t="s">
        <v>228</v>
      </c>
      <c r="C357" s="65" t="s">
        <v>265</v>
      </c>
      <c r="D357" s="67">
        <v>1</v>
      </c>
      <c r="E357" s="67" t="s">
        <v>221</v>
      </c>
      <c r="F357" s="68" t="s">
        <v>220</v>
      </c>
      <c r="G357" s="22">
        <f>SUMIF(Update!$F357:$F357,"=done",Update!$D357:$D357)</f>
        <v>0</v>
      </c>
      <c r="H357" s="23">
        <f>SUMIF(Update!$F357:$F357,"=pending",Update!$D357:$D357)</f>
        <v>1</v>
      </c>
      <c r="I357" s="66" t="s">
        <v>220</v>
      </c>
      <c r="J357" s="38" t="s">
        <v>226</v>
      </c>
      <c r="K357" s="38"/>
      <c r="L357" s="38"/>
    </row>
    <row r="358" spans="1:12" ht="45">
      <c r="A358" s="57">
        <v>337</v>
      </c>
      <c r="B358" s="27" t="s">
        <v>228</v>
      </c>
      <c r="C358" s="65" t="s">
        <v>266</v>
      </c>
      <c r="D358" s="67">
        <v>1</v>
      </c>
      <c r="E358" s="67" t="s">
        <v>221</v>
      </c>
      <c r="F358" s="68" t="s">
        <v>220</v>
      </c>
      <c r="G358" s="22">
        <f>SUMIF(Update!$F358:$F358,"=done",Update!$D358:$D358)</f>
        <v>0</v>
      </c>
      <c r="H358" s="23">
        <f>SUMIF(Update!$F358:$F358,"=pending",Update!$D358:$D358)</f>
        <v>1</v>
      </c>
      <c r="I358" s="66" t="s">
        <v>220</v>
      </c>
      <c r="J358" s="38" t="s">
        <v>226</v>
      </c>
      <c r="K358" s="38"/>
      <c r="L358" s="38"/>
    </row>
    <row r="359" spans="1:12" ht="30">
      <c r="A359" s="57">
        <v>338</v>
      </c>
      <c r="B359" s="27" t="s">
        <v>228</v>
      </c>
      <c r="C359" s="65" t="s">
        <v>267</v>
      </c>
      <c r="D359" s="67">
        <v>1</v>
      </c>
      <c r="E359" s="67" t="s">
        <v>221</v>
      </c>
      <c r="F359" s="68" t="s">
        <v>220</v>
      </c>
      <c r="G359" s="22">
        <f>SUMIF(Update!$F359:$F359,"=done",Update!$D359:$D359)</f>
        <v>0</v>
      </c>
      <c r="H359" s="23">
        <f>SUMIF(Update!$F359:$F359,"=pending",Update!$D359:$D359)</f>
        <v>1</v>
      </c>
      <c r="I359" s="66" t="s">
        <v>220</v>
      </c>
      <c r="J359" s="38" t="s">
        <v>226</v>
      </c>
      <c r="K359" s="38"/>
      <c r="L359" s="38"/>
    </row>
    <row r="360" spans="1:12" ht="45">
      <c r="A360" s="57">
        <v>339</v>
      </c>
      <c r="B360" s="27" t="s">
        <v>228</v>
      </c>
      <c r="C360" s="65" t="s">
        <v>268</v>
      </c>
      <c r="D360" s="67">
        <v>1</v>
      </c>
      <c r="E360" s="67" t="s">
        <v>221</v>
      </c>
      <c r="F360" s="68" t="s">
        <v>220</v>
      </c>
      <c r="G360" s="22">
        <f>SUMIF(Update!$F360:$F360,"=done",Update!$D360:$D360)</f>
        <v>0</v>
      </c>
      <c r="H360" s="23">
        <f>SUMIF(Update!$F360:$F360,"=pending",Update!$D360:$D360)</f>
        <v>1</v>
      </c>
      <c r="I360" s="66" t="s">
        <v>220</v>
      </c>
      <c r="J360" s="38" t="s">
        <v>226</v>
      </c>
      <c r="K360" s="38"/>
      <c r="L360" s="38"/>
    </row>
    <row r="361" spans="1:12" ht="60">
      <c r="A361" s="57">
        <v>340</v>
      </c>
      <c r="B361" s="27" t="s">
        <v>228</v>
      </c>
      <c r="C361" s="65" t="s">
        <v>269</v>
      </c>
      <c r="D361" s="67">
        <v>1</v>
      </c>
      <c r="E361" s="67" t="s">
        <v>221</v>
      </c>
      <c r="F361" s="68" t="s">
        <v>220</v>
      </c>
      <c r="G361" s="22">
        <f>SUMIF(Update!$F361:$F361,"=done",Update!$D361:$D361)</f>
        <v>0</v>
      </c>
      <c r="H361" s="23">
        <f>SUMIF(Update!$F361:$F361,"=pending",Update!$D361:$D361)</f>
        <v>1</v>
      </c>
      <c r="I361" s="66" t="s">
        <v>220</v>
      </c>
      <c r="J361" s="38" t="s">
        <v>226</v>
      </c>
      <c r="K361" s="38"/>
      <c r="L361" s="38"/>
    </row>
    <row r="362" spans="1:12" ht="30">
      <c r="A362" s="57">
        <v>341</v>
      </c>
      <c r="B362" s="27" t="s">
        <v>228</v>
      </c>
      <c r="C362" s="65" t="s">
        <v>270</v>
      </c>
      <c r="D362" s="67">
        <v>1</v>
      </c>
      <c r="E362" s="67" t="s">
        <v>221</v>
      </c>
      <c r="F362" s="68" t="s">
        <v>220</v>
      </c>
      <c r="G362" s="22">
        <f>SUMIF(Update!$F362:$F362,"=done",Update!$D362:$D362)</f>
        <v>0</v>
      </c>
      <c r="H362" s="23">
        <f>SUMIF(Update!$F362:$F362,"=pending",Update!$D362:$D362)</f>
        <v>1</v>
      </c>
      <c r="I362" s="66" t="s">
        <v>220</v>
      </c>
      <c r="J362" s="38" t="s">
        <v>226</v>
      </c>
      <c r="K362" s="38"/>
      <c r="L362" s="38"/>
    </row>
    <row r="363" spans="1:12" ht="45">
      <c r="A363" s="57">
        <v>342</v>
      </c>
      <c r="B363" s="27" t="s">
        <v>228</v>
      </c>
      <c r="C363" s="65" t="s">
        <v>271</v>
      </c>
      <c r="D363" s="67">
        <v>1</v>
      </c>
      <c r="E363" s="67" t="s">
        <v>221</v>
      </c>
      <c r="F363" s="68" t="s">
        <v>220</v>
      </c>
      <c r="G363" s="22">
        <f>SUMIF(Update!$F363:$F363,"=done",Update!$D363:$D363)</f>
        <v>0</v>
      </c>
      <c r="H363" s="23">
        <f>SUMIF(Update!$F363:$F363,"=pending",Update!$D363:$D363)</f>
        <v>1</v>
      </c>
      <c r="I363" s="66" t="s">
        <v>220</v>
      </c>
      <c r="J363" s="38" t="s">
        <v>226</v>
      </c>
      <c r="K363" s="38"/>
      <c r="L363" s="38"/>
    </row>
    <row r="364" spans="1:12" ht="45">
      <c r="A364" s="57">
        <v>343</v>
      </c>
      <c r="B364" s="27" t="s">
        <v>228</v>
      </c>
      <c r="C364" s="65" t="s">
        <v>272</v>
      </c>
      <c r="D364" s="67">
        <v>1</v>
      </c>
      <c r="E364" s="67" t="s">
        <v>221</v>
      </c>
      <c r="F364" s="68" t="s">
        <v>220</v>
      </c>
      <c r="G364" s="22">
        <f>SUMIF(Update!$F364:$F364,"=done",Update!$D364:$D364)</f>
        <v>0</v>
      </c>
      <c r="H364" s="23">
        <f>SUMIF(Update!$F364:$F364,"=pending",Update!$D364:$D364)</f>
        <v>1</v>
      </c>
      <c r="I364" s="66" t="s">
        <v>220</v>
      </c>
      <c r="J364" s="38" t="s">
        <v>226</v>
      </c>
      <c r="K364" s="38"/>
      <c r="L364" s="38"/>
    </row>
    <row r="365" spans="1:12" ht="45">
      <c r="A365" s="57">
        <v>344</v>
      </c>
      <c r="B365" s="27" t="s">
        <v>228</v>
      </c>
      <c r="C365" s="65" t="s">
        <v>273</v>
      </c>
      <c r="D365" s="67">
        <v>1</v>
      </c>
      <c r="E365" s="67" t="s">
        <v>221</v>
      </c>
      <c r="F365" s="68" t="s">
        <v>220</v>
      </c>
      <c r="G365" s="22">
        <f>SUMIF(Update!$F365:$F365,"=done",Update!$D365:$D365)</f>
        <v>0</v>
      </c>
      <c r="H365" s="23">
        <f>SUMIF(Update!$F365:$F365,"=pending",Update!$D365:$D365)</f>
        <v>1</v>
      </c>
      <c r="I365" s="66" t="s">
        <v>220</v>
      </c>
      <c r="J365" s="38" t="s">
        <v>226</v>
      </c>
      <c r="K365" s="38"/>
      <c r="L365" s="38"/>
    </row>
    <row r="366" spans="1:12" ht="45">
      <c r="A366" s="57">
        <v>345</v>
      </c>
      <c r="B366" s="27" t="s">
        <v>228</v>
      </c>
      <c r="C366" s="65" t="s">
        <v>274</v>
      </c>
      <c r="D366" s="67">
        <v>1</v>
      </c>
      <c r="E366" s="67" t="s">
        <v>221</v>
      </c>
      <c r="F366" s="68" t="s">
        <v>220</v>
      </c>
      <c r="G366" s="22">
        <f>SUMIF(Update!$F366:$F366,"=done",Update!$D366:$D366)</f>
        <v>0</v>
      </c>
      <c r="H366" s="23">
        <f>SUMIF(Update!$F366:$F366,"=pending",Update!$D366:$D366)</f>
        <v>1</v>
      </c>
      <c r="I366" s="66" t="s">
        <v>220</v>
      </c>
      <c r="J366" s="38" t="s">
        <v>226</v>
      </c>
      <c r="K366" s="38"/>
      <c r="L366" s="38"/>
    </row>
    <row r="367" spans="1:12" ht="45">
      <c r="A367" s="57">
        <v>346</v>
      </c>
      <c r="B367" s="27" t="s">
        <v>228</v>
      </c>
      <c r="C367" s="65" t="s">
        <v>275</v>
      </c>
      <c r="D367" s="67">
        <v>1</v>
      </c>
      <c r="E367" s="67" t="s">
        <v>221</v>
      </c>
      <c r="F367" s="68" t="s">
        <v>220</v>
      </c>
      <c r="G367" s="22">
        <f>SUMIF(Update!$F367:$F367,"=done",Update!$D367:$D367)</f>
        <v>0</v>
      </c>
      <c r="H367" s="23">
        <f>SUMIF(Update!$F367:$F367,"=pending",Update!$D367:$D367)</f>
        <v>1</v>
      </c>
      <c r="I367" s="66" t="s">
        <v>220</v>
      </c>
      <c r="J367" s="38" t="s">
        <v>226</v>
      </c>
      <c r="K367" s="38"/>
      <c r="L367" s="38"/>
    </row>
    <row r="368" spans="1:12" ht="45">
      <c r="A368" s="57">
        <v>347</v>
      </c>
      <c r="B368" s="27" t="s">
        <v>228</v>
      </c>
      <c r="C368" s="65" t="s">
        <v>276</v>
      </c>
      <c r="D368" s="67">
        <v>1</v>
      </c>
      <c r="E368" s="67" t="s">
        <v>221</v>
      </c>
      <c r="F368" s="68" t="s">
        <v>220</v>
      </c>
      <c r="G368" s="22">
        <f>SUMIF(Update!$F368:$F368,"=done",Update!$D368:$D368)</f>
        <v>0</v>
      </c>
      <c r="H368" s="23">
        <f>SUMIF(Update!$F368:$F368,"=pending",Update!$D368:$D368)</f>
        <v>1</v>
      </c>
      <c r="I368" s="66" t="s">
        <v>220</v>
      </c>
      <c r="J368" s="38" t="s">
        <v>226</v>
      </c>
      <c r="K368" s="38"/>
      <c r="L368" s="38"/>
    </row>
    <row r="369" spans="1:12" ht="45">
      <c r="A369" s="57">
        <v>348</v>
      </c>
      <c r="B369" s="27" t="s">
        <v>228</v>
      </c>
      <c r="C369" s="65" t="s">
        <v>277</v>
      </c>
      <c r="D369" s="67">
        <v>1</v>
      </c>
      <c r="E369" s="67" t="s">
        <v>221</v>
      </c>
      <c r="F369" s="68" t="s">
        <v>220</v>
      </c>
      <c r="G369" s="22">
        <f>SUMIF(Update!$F369:$F369,"=done",Update!$D369:$D369)</f>
        <v>0</v>
      </c>
      <c r="H369" s="23">
        <f>SUMIF(Update!$F369:$F369,"=pending",Update!$D369:$D369)</f>
        <v>1</v>
      </c>
      <c r="I369" s="66" t="s">
        <v>220</v>
      </c>
      <c r="J369" s="38" t="s">
        <v>226</v>
      </c>
      <c r="K369" s="38"/>
      <c r="L369" s="38"/>
    </row>
    <row r="370" spans="1:12" ht="75">
      <c r="A370" s="57">
        <v>349</v>
      </c>
      <c r="B370" s="27" t="s">
        <v>228</v>
      </c>
      <c r="C370" s="65" t="s">
        <v>278</v>
      </c>
      <c r="D370" s="67">
        <v>1</v>
      </c>
      <c r="E370" s="67" t="s">
        <v>221</v>
      </c>
      <c r="F370" s="68" t="s">
        <v>219</v>
      </c>
      <c r="G370" s="22">
        <f>SUMIF(Update!$F370:$F370,"=done",Update!$D370:$D370)</f>
        <v>1</v>
      </c>
      <c r="H370" s="23">
        <f>SUMIF(Update!$F370:$F370,"=pending",Update!$D370:$D370)</f>
        <v>0</v>
      </c>
      <c r="I370" s="66">
        <v>39295</v>
      </c>
      <c r="J370" s="38" t="s">
        <v>225</v>
      </c>
      <c r="K370" s="38"/>
      <c r="L370" s="38"/>
    </row>
    <row r="371" spans="1:12" ht="75">
      <c r="A371" s="57">
        <v>350</v>
      </c>
      <c r="B371" s="27" t="s">
        <v>228</v>
      </c>
      <c r="C371" s="65" t="s">
        <v>279</v>
      </c>
      <c r="D371" s="67">
        <v>1</v>
      </c>
      <c r="E371" s="67" t="s">
        <v>221</v>
      </c>
      <c r="F371" s="68" t="s">
        <v>219</v>
      </c>
      <c r="G371" s="22">
        <f>SUMIF(Update!$F371:$F371,"=done",Update!$D371:$D371)</f>
        <v>1</v>
      </c>
      <c r="H371" s="23">
        <f>SUMIF(Update!$F371:$F371,"=pending",Update!$D371:$D371)</f>
        <v>0</v>
      </c>
      <c r="I371" s="66">
        <v>39238</v>
      </c>
      <c r="J371" s="38" t="s">
        <v>225</v>
      </c>
      <c r="K371" s="38"/>
      <c r="L371" s="38"/>
    </row>
    <row r="372" spans="1:12" ht="120">
      <c r="A372" s="57">
        <v>351</v>
      </c>
      <c r="B372" s="27" t="s">
        <v>228</v>
      </c>
      <c r="C372" s="65" t="s">
        <v>280</v>
      </c>
      <c r="D372" s="67">
        <v>1</v>
      </c>
      <c r="E372" s="67" t="s">
        <v>221</v>
      </c>
      <c r="F372" s="68" t="s">
        <v>220</v>
      </c>
      <c r="G372" s="22">
        <f>SUMIF(Update!$F372:$F372,"=done",Update!$D372:$D372)</f>
        <v>0</v>
      </c>
      <c r="H372" s="23">
        <f>SUMIF(Update!$F372:$F372,"=pending",Update!$D372:$D372)</f>
        <v>1</v>
      </c>
      <c r="I372" s="66" t="s">
        <v>220</v>
      </c>
      <c r="J372" s="38" t="s">
        <v>226</v>
      </c>
      <c r="K372" s="38"/>
      <c r="L372" s="38"/>
    </row>
    <row r="373" spans="1:12" ht="120">
      <c r="A373" s="57">
        <v>352</v>
      </c>
      <c r="B373" s="27" t="s">
        <v>228</v>
      </c>
      <c r="C373" s="65" t="s">
        <v>280</v>
      </c>
      <c r="D373" s="67">
        <v>2</v>
      </c>
      <c r="E373" s="67" t="s">
        <v>221</v>
      </c>
      <c r="F373" s="68" t="s">
        <v>220</v>
      </c>
      <c r="G373" s="22">
        <f>SUMIF(Update!$F373:$F373,"=done",Update!$D373:$D373)</f>
        <v>0</v>
      </c>
      <c r="H373" s="23">
        <f>SUMIF(Update!$F373:$F373,"=pending",Update!$D373:$D373)</f>
        <v>2</v>
      </c>
      <c r="I373" s="66" t="s">
        <v>220</v>
      </c>
      <c r="J373" s="38" t="s">
        <v>226</v>
      </c>
      <c r="K373" s="38"/>
      <c r="L373" s="38"/>
    </row>
    <row r="374" spans="1:12" ht="60">
      <c r="A374" s="57">
        <v>353</v>
      </c>
      <c r="B374" s="27" t="s">
        <v>228</v>
      </c>
      <c r="C374" s="65" t="s">
        <v>281</v>
      </c>
      <c r="D374" s="67">
        <v>1</v>
      </c>
      <c r="E374" s="67" t="s">
        <v>221</v>
      </c>
      <c r="F374" s="68" t="s">
        <v>219</v>
      </c>
      <c r="G374" s="22">
        <f>SUMIF(Update!$F374:$F374,"=done",Update!$D374:$D374)</f>
        <v>1</v>
      </c>
      <c r="H374" s="23">
        <f>SUMIF(Update!$F374:$F374,"=pending",Update!$D374:$D374)</f>
        <v>0</v>
      </c>
      <c r="I374" s="66">
        <v>38636</v>
      </c>
      <c r="J374" s="38" t="s">
        <v>225</v>
      </c>
      <c r="K374" s="38"/>
      <c r="L374" s="38"/>
    </row>
    <row r="375" spans="1:12" ht="45">
      <c r="A375" s="57">
        <v>354</v>
      </c>
      <c r="B375" s="27" t="s">
        <v>228</v>
      </c>
      <c r="C375" s="65" t="s">
        <v>282</v>
      </c>
      <c r="D375" s="67">
        <v>1</v>
      </c>
      <c r="E375" s="67" t="s">
        <v>221</v>
      </c>
      <c r="F375" s="68" t="s">
        <v>219</v>
      </c>
      <c r="G375" s="22">
        <f>SUMIF(Update!$F375:$F375,"=done",Update!$D375:$D375)</f>
        <v>1</v>
      </c>
      <c r="H375" s="23">
        <f>SUMIF(Update!$F375:$F375,"=pending",Update!$D375:$D375)</f>
        <v>0</v>
      </c>
      <c r="I375" s="66">
        <v>38565</v>
      </c>
      <c r="J375" s="38" t="s">
        <v>225</v>
      </c>
      <c r="K375" s="38"/>
      <c r="L375" s="38"/>
    </row>
    <row r="376" spans="1:12" ht="75">
      <c r="A376" s="57">
        <v>355</v>
      </c>
      <c r="B376" s="27" t="s">
        <v>228</v>
      </c>
      <c r="C376" s="65" t="s">
        <v>283</v>
      </c>
      <c r="D376" s="67">
        <v>1</v>
      </c>
      <c r="E376" s="67" t="s">
        <v>221</v>
      </c>
      <c r="F376" s="68" t="s">
        <v>219</v>
      </c>
      <c r="G376" s="22">
        <f>SUMIF(Update!$F376:$F376,"=done",Update!$D376:$D376)</f>
        <v>1</v>
      </c>
      <c r="H376" s="23">
        <f>SUMIF(Update!$F376:$F376,"=pending",Update!$D376:$D376)</f>
        <v>0</v>
      </c>
      <c r="I376" s="66">
        <v>39680</v>
      </c>
      <c r="J376" s="38" t="s">
        <v>225</v>
      </c>
      <c r="K376" s="38"/>
      <c r="L376" s="38"/>
    </row>
    <row r="377" spans="1:12" ht="60">
      <c r="A377" s="57">
        <v>356</v>
      </c>
      <c r="B377" s="27" t="s">
        <v>228</v>
      </c>
      <c r="C377" s="65" t="s">
        <v>284</v>
      </c>
      <c r="D377" s="67">
        <v>1</v>
      </c>
      <c r="E377" s="67" t="s">
        <v>221</v>
      </c>
      <c r="F377" s="68" t="s">
        <v>219</v>
      </c>
      <c r="G377" s="22">
        <f>SUMIF(Update!$F377:$F377,"=done",Update!$D377:$D377)</f>
        <v>1</v>
      </c>
      <c r="H377" s="23">
        <f>SUMIF(Update!$F377:$F377,"=pending",Update!$D377:$D377)</f>
        <v>0</v>
      </c>
      <c r="I377" s="66">
        <v>39912</v>
      </c>
      <c r="J377" s="38" t="s">
        <v>225</v>
      </c>
      <c r="K377" s="38"/>
      <c r="L377" s="38"/>
    </row>
    <row r="378" spans="1:12" ht="60">
      <c r="A378" s="57">
        <v>357</v>
      </c>
      <c r="B378" s="27" t="s">
        <v>228</v>
      </c>
      <c r="C378" s="65" t="s">
        <v>285</v>
      </c>
      <c r="D378" s="67">
        <v>1</v>
      </c>
      <c r="E378" s="67" t="s">
        <v>221</v>
      </c>
      <c r="F378" s="68" t="s">
        <v>219</v>
      </c>
      <c r="G378" s="22">
        <f>SUMIF(Update!$F378:$F378,"=done",Update!$D378:$D378)</f>
        <v>1</v>
      </c>
      <c r="H378" s="23">
        <f>SUMIF(Update!$F378:$F378,"=pending",Update!$D378:$D378)</f>
        <v>0</v>
      </c>
      <c r="I378" s="66">
        <v>39912</v>
      </c>
      <c r="J378" s="38" t="s">
        <v>225</v>
      </c>
      <c r="K378" s="38"/>
      <c r="L378" s="38"/>
    </row>
    <row r="379" spans="1:12" ht="60">
      <c r="A379" s="57">
        <v>358</v>
      </c>
      <c r="B379" s="27" t="s">
        <v>228</v>
      </c>
      <c r="C379" s="65" t="s">
        <v>286</v>
      </c>
      <c r="D379" s="67">
        <v>1</v>
      </c>
      <c r="E379" s="67" t="s">
        <v>221</v>
      </c>
      <c r="F379" s="68" t="s">
        <v>219</v>
      </c>
      <c r="G379" s="22">
        <f>SUMIF(Update!$F379:$F379,"=done",Update!$D379:$D379)</f>
        <v>1</v>
      </c>
      <c r="H379" s="23">
        <f>SUMIF(Update!$F379:$F379,"=pending",Update!$D379:$D379)</f>
        <v>0</v>
      </c>
      <c r="I379" s="66">
        <v>39772</v>
      </c>
      <c r="J379" s="38" t="s">
        <v>225</v>
      </c>
      <c r="K379" s="38"/>
      <c r="L379" s="38"/>
    </row>
    <row r="380" spans="1:12" ht="90">
      <c r="A380" s="57">
        <v>359</v>
      </c>
      <c r="B380" s="27" t="s">
        <v>228</v>
      </c>
      <c r="C380" s="65" t="s">
        <v>287</v>
      </c>
      <c r="D380" s="67">
        <v>2</v>
      </c>
      <c r="E380" s="67" t="s">
        <v>221</v>
      </c>
      <c r="F380" s="68" t="s">
        <v>219</v>
      </c>
      <c r="G380" s="22">
        <f>SUMIF(Update!$F380:$F380,"=done",Update!$D380:$D380)</f>
        <v>2</v>
      </c>
      <c r="H380" s="23">
        <f>SUMIF(Update!$F380:$F380,"=pending",Update!$D380:$D380)</f>
        <v>0</v>
      </c>
      <c r="I380" s="66">
        <v>39904</v>
      </c>
      <c r="J380" s="38" t="s">
        <v>225</v>
      </c>
      <c r="K380" s="38"/>
      <c r="L380" s="38"/>
    </row>
    <row r="381" spans="1:12" ht="90">
      <c r="A381" s="57">
        <v>360</v>
      </c>
      <c r="B381" s="27" t="s">
        <v>228</v>
      </c>
      <c r="C381" s="65" t="s">
        <v>288</v>
      </c>
      <c r="D381" s="67">
        <v>1</v>
      </c>
      <c r="E381" s="67" t="s">
        <v>221</v>
      </c>
      <c r="F381" s="68" t="s">
        <v>219</v>
      </c>
      <c r="G381" s="22">
        <f>SUMIF(Update!$F381:$F381,"=done",Update!$D381:$D381)</f>
        <v>1</v>
      </c>
      <c r="H381" s="23">
        <f>SUMIF(Update!$F381:$F381,"=pending",Update!$D381:$D381)</f>
        <v>0</v>
      </c>
      <c r="I381" s="66">
        <v>39904</v>
      </c>
      <c r="J381" s="38" t="s">
        <v>225</v>
      </c>
      <c r="K381" s="38"/>
      <c r="L381" s="38"/>
    </row>
    <row r="382" spans="1:12" ht="60">
      <c r="A382" s="57">
        <v>361</v>
      </c>
      <c r="B382" s="27" t="s">
        <v>228</v>
      </c>
      <c r="C382" s="65" t="s">
        <v>289</v>
      </c>
      <c r="D382" s="67">
        <v>1</v>
      </c>
      <c r="E382" s="67" t="s">
        <v>221</v>
      </c>
      <c r="F382" s="68" t="s">
        <v>219</v>
      </c>
      <c r="G382" s="22">
        <f>SUMIF(Update!$F382:$F382,"=done",Update!$D382:$D382)</f>
        <v>1</v>
      </c>
      <c r="H382" s="23">
        <f>SUMIF(Update!$F382:$F382,"=pending",Update!$D382:$D382)</f>
        <v>0</v>
      </c>
      <c r="I382" s="66">
        <v>37146</v>
      </c>
      <c r="J382" s="38" t="s">
        <v>225</v>
      </c>
      <c r="K382" s="38"/>
      <c r="L382" s="38"/>
    </row>
    <row r="383" spans="1:12" ht="45">
      <c r="A383" s="57">
        <v>362</v>
      </c>
      <c r="B383" s="27" t="s">
        <v>228</v>
      </c>
      <c r="C383" s="65" t="s">
        <v>290</v>
      </c>
      <c r="D383" s="67">
        <v>1</v>
      </c>
      <c r="E383" s="67" t="s">
        <v>221</v>
      </c>
      <c r="F383" s="68" t="s">
        <v>219</v>
      </c>
      <c r="G383" s="22">
        <f>SUMIF(Update!$F383:$F383,"=done",Update!$D383:$D383)</f>
        <v>1</v>
      </c>
      <c r="H383" s="23">
        <f>SUMIF(Update!$F383:$F383,"=pending",Update!$D383:$D383)</f>
        <v>0</v>
      </c>
      <c r="I383" s="66">
        <v>39845</v>
      </c>
      <c r="J383" s="38" t="s">
        <v>225</v>
      </c>
      <c r="K383" s="38"/>
      <c r="L383" s="38"/>
    </row>
    <row r="384" spans="1:12" ht="45">
      <c r="A384" s="57">
        <v>363</v>
      </c>
      <c r="B384" s="27" t="s">
        <v>228</v>
      </c>
      <c r="C384" s="65" t="s">
        <v>291</v>
      </c>
      <c r="D384" s="67">
        <v>1</v>
      </c>
      <c r="E384" s="67" t="s">
        <v>221</v>
      </c>
      <c r="F384" s="68" t="s">
        <v>220</v>
      </c>
      <c r="G384" s="22">
        <f>SUMIF(Update!$F384:$F384,"=done",Update!$D384:$D384)</f>
        <v>0</v>
      </c>
      <c r="H384" s="23">
        <f>SUMIF(Update!$F384:$F384,"=pending",Update!$D384:$D384)</f>
        <v>1</v>
      </c>
      <c r="I384" s="66" t="s">
        <v>220</v>
      </c>
      <c r="J384" s="38" t="s">
        <v>226</v>
      </c>
      <c r="K384" s="38"/>
      <c r="L384" s="38"/>
    </row>
    <row r="385" spans="1:12" ht="45">
      <c r="A385" s="57">
        <v>364</v>
      </c>
      <c r="B385" s="27" t="s">
        <v>228</v>
      </c>
      <c r="C385" s="65" t="s">
        <v>291</v>
      </c>
      <c r="D385" s="67">
        <v>1</v>
      </c>
      <c r="E385" s="67" t="s">
        <v>221</v>
      </c>
      <c r="F385" s="68" t="s">
        <v>220</v>
      </c>
      <c r="G385" s="22">
        <f>SUMIF(Update!$F385:$F385,"=done",Update!$D385:$D385)</f>
        <v>0</v>
      </c>
      <c r="H385" s="23">
        <f>SUMIF(Update!$F385:$F385,"=pending",Update!$D385:$D385)</f>
        <v>1</v>
      </c>
      <c r="I385" s="66" t="s">
        <v>220</v>
      </c>
      <c r="J385" s="38" t="s">
        <v>226</v>
      </c>
      <c r="K385" s="38"/>
      <c r="L385" s="38"/>
    </row>
    <row r="386" spans="1:12" ht="45">
      <c r="A386" s="57">
        <v>365</v>
      </c>
      <c r="B386" s="27" t="s">
        <v>228</v>
      </c>
      <c r="C386" s="65" t="s">
        <v>291</v>
      </c>
      <c r="D386" s="67">
        <v>1</v>
      </c>
      <c r="E386" s="67" t="s">
        <v>221</v>
      </c>
      <c r="F386" s="68" t="s">
        <v>220</v>
      </c>
      <c r="G386" s="22">
        <f>SUMIF(Update!$F386:$F386,"=done",Update!$D386:$D386)</f>
        <v>0</v>
      </c>
      <c r="H386" s="23">
        <f>SUMIF(Update!$F386:$F386,"=pending",Update!$D386:$D386)</f>
        <v>1</v>
      </c>
      <c r="I386" s="66" t="s">
        <v>220</v>
      </c>
      <c r="J386" s="38" t="s">
        <v>226</v>
      </c>
      <c r="K386" s="38"/>
      <c r="L386" s="38"/>
    </row>
    <row r="387" spans="1:12" ht="45">
      <c r="A387" s="57">
        <v>366</v>
      </c>
      <c r="B387" s="27" t="s">
        <v>228</v>
      </c>
      <c r="C387" s="65" t="s">
        <v>292</v>
      </c>
      <c r="D387" s="67">
        <v>1</v>
      </c>
      <c r="E387" s="67" t="s">
        <v>221</v>
      </c>
      <c r="F387" s="68" t="s">
        <v>219</v>
      </c>
      <c r="G387" s="22">
        <f>SUMIF(Update!$F387:$F387,"=done",Update!$D387:$D387)</f>
        <v>1</v>
      </c>
      <c r="H387" s="23">
        <f>SUMIF(Update!$F387:$F387,"=pending",Update!$D387:$D387)</f>
        <v>0</v>
      </c>
      <c r="I387" s="66">
        <v>39927</v>
      </c>
      <c r="J387" s="38" t="s">
        <v>225</v>
      </c>
      <c r="K387" s="38"/>
      <c r="L387" s="38"/>
    </row>
    <row r="388" spans="1:12" ht="45">
      <c r="A388" s="57">
        <v>367</v>
      </c>
      <c r="B388" s="27" t="s">
        <v>228</v>
      </c>
      <c r="C388" s="65" t="s">
        <v>293</v>
      </c>
      <c r="D388" s="67">
        <v>1</v>
      </c>
      <c r="E388" s="67" t="s">
        <v>221</v>
      </c>
      <c r="F388" s="68" t="s">
        <v>219</v>
      </c>
      <c r="G388" s="22">
        <f>SUMIF(Update!$F388:$F388,"=done",Update!$D388:$D388)</f>
        <v>1</v>
      </c>
      <c r="H388" s="23">
        <f>SUMIF(Update!$F388:$F388,"=pending",Update!$D388:$D388)</f>
        <v>0</v>
      </c>
      <c r="I388" s="66">
        <v>39904</v>
      </c>
      <c r="J388" s="38" t="s">
        <v>225</v>
      </c>
      <c r="K388" s="38"/>
      <c r="L388" s="38"/>
    </row>
    <row r="389" spans="1:12" ht="45">
      <c r="A389" s="57">
        <v>368</v>
      </c>
      <c r="B389" s="27" t="s">
        <v>228</v>
      </c>
      <c r="C389" s="65" t="s">
        <v>294</v>
      </c>
      <c r="D389" s="67">
        <v>1</v>
      </c>
      <c r="E389" s="67" t="s">
        <v>221</v>
      </c>
      <c r="F389" s="68" t="s">
        <v>219</v>
      </c>
      <c r="G389" s="22">
        <f>SUMIF(Update!$F389:$F389,"=done",Update!$D389:$D389)</f>
        <v>1</v>
      </c>
      <c r="H389" s="23">
        <f>SUMIF(Update!$F389:$F389,"=pending",Update!$D389:$D389)</f>
        <v>0</v>
      </c>
      <c r="I389" s="66">
        <v>39897</v>
      </c>
      <c r="J389" s="38" t="s">
        <v>225</v>
      </c>
      <c r="K389" s="38"/>
      <c r="L389" s="38"/>
    </row>
    <row r="390" spans="1:12" ht="60">
      <c r="A390" s="57">
        <v>369</v>
      </c>
      <c r="B390" s="27" t="s">
        <v>228</v>
      </c>
      <c r="C390" s="65" t="s">
        <v>295</v>
      </c>
      <c r="D390" s="67">
        <v>1</v>
      </c>
      <c r="E390" s="67" t="s">
        <v>221</v>
      </c>
      <c r="F390" s="68" t="s">
        <v>219</v>
      </c>
      <c r="G390" s="22">
        <f>SUMIF(Update!$F390:$F390,"=done",Update!$D390:$D390)</f>
        <v>1</v>
      </c>
      <c r="H390" s="23">
        <f>SUMIF(Update!$F390:$F390,"=pending",Update!$D390:$D390)</f>
        <v>0</v>
      </c>
      <c r="I390" s="66">
        <v>39916</v>
      </c>
      <c r="J390" s="38" t="s">
        <v>225</v>
      </c>
      <c r="K390" s="38"/>
      <c r="L390" s="38"/>
    </row>
    <row r="391" spans="1:12" ht="45">
      <c r="A391" s="57">
        <v>370</v>
      </c>
      <c r="B391" s="27" t="s">
        <v>228</v>
      </c>
      <c r="C391" s="65" t="s">
        <v>296</v>
      </c>
      <c r="D391" s="67">
        <v>1</v>
      </c>
      <c r="E391" s="67" t="s">
        <v>221</v>
      </c>
      <c r="F391" s="68" t="s">
        <v>219</v>
      </c>
      <c r="G391" s="22">
        <f>SUMIF(Update!$F391:$F391,"=done",Update!$D391:$D391)</f>
        <v>1</v>
      </c>
      <c r="H391" s="23">
        <f>SUMIF(Update!$F391:$F391,"=pending",Update!$D391:$D391)</f>
        <v>0</v>
      </c>
      <c r="I391" s="66">
        <v>39897</v>
      </c>
      <c r="J391" s="38" t="s">
        <v>225</v>
      </c>
      <c r="K391" s="38"/>
      <c r="L391" s="38"/>
    </row>
    <row r="392" spans="1:12" ht="60">
      <c r="A392" s="57">
        <v>371</v>
      </c>
      <c r="B392" s="27" t="s">
        <v>228</v>
      </c>
      <c r="C392" s="65" t="s">
        <v>297</v>
      </c>
      <c r="D392" s="67">
        <v>1</v>
      </c>
      <c r="E392" s="67" t="s">
        <v>221</v>
      </c>
      <c r="F392" s="68" t="s">
        <v>219</v>
      </c>
      <c r="G392" s="22">
        <f>SUMIF(Update!$F392:$F392,"=done",Update!$D392:$D392)</f>
        <v>1</v>
      </c>
      <c r="H392" s="23">
        <f>SUMIF(Update!$F392:$F392,"=pending",Update!$D392:$D392)</f>
        <v>0</v>
      </c>
      <c r="I392" s="66">
        <v>39918</v>
      </c>
      <c r="J392" s="38" t="s">
        <v>225</v>
      </c>
      <c r="K392" s="38"/>
      <c r="L392" s="38"/>
    </row>
    <row r="393" spans="1:12" ht="45">
      <c r="A393" s="57">
        <v>372</v>
      </c>
      <c r="B393" s="27" t="s">
        <v>228</v>
      </c>
      <c r="C393" s="65" t="s">
        <v>298</v>
      </c>
      <c r="D393" s="67">
        <v>1</v>
      </c>
      <c r="E393" s="67" t="s">
        <v>221</v>
      </c>
      <c r="F393" s="68" t="s">
        <v>219</v>
      </c>
      <c r="G393" s="22">
        <f>SUMIF(Update!$F393:$F393,"=done",Update!$D393:$D393)</f>
        <v>1</v>
      </c>
      <c r="H393" s="23">
        <f>SUMIF(Update!$F393:$F393,"=pending",Update!$D393:$D393)</f>
        <v>0</v>
      </c>
      <c r="I393" s="66">
        <v>39883</v>
      </c>
      <c r="J393" s="38" t="s">
        <v>225</v>
      </c>
      <c r="K393" s="38"/>
      <c r="L393" s="38"/>
    </row>
    <row r="394" spans="1:12" ht="45">
      <c r="A394" s="57">
        <v>373</v>
      </c>
      <c r="B394" s="27" t="s">
        <v>228</v>
      </c>
      <c r="C394" s="65" t="s">
        <v>299</v>
      </c>
      <c r="D394" s="67">
        <v>1</v>
      </c>
      <c r="E394" s="67" t="s">
        <v>221</v>
      </c>
      <c r="F394" s="68" t="s">
        <v>219</v>
      </c>
      <c r="G394" s="22">
        <f>SUMIF(Update!$F394:$F394,"=done",Update!$D394:$D394)</f>
        <v>1</v>
      </c>
      <c r="H394" s="23">
        <f>SUMIF(Update!$F394:$F394,"=pending",Update!$D394:$D394)</f>
        <v>0</v>
      </c>
      <c r="I394" s="66">
        <v>39898</v>
      </c>
      <c r="J394" s="38" t="s">
        <v>225</v>
      </c>
      <c r="K394" s="38"/>
      <c r="L394" s="38"/>
    </row>
    <row r="395" spans="1:12" ht="60">
      <c r="A395" s="57">
        <v>374</v>
      </c>
      <c r="B395" s="27" t="s">
        <v>228</v>
      </c>
      <c r="C395" s="65" t="s">
        <v>300</v>
      </c>
      <c r="D395" s="67">
        <v>1</v>
      </c>
      <c r="E395" s="67" t="s">
        <v>221</v>
      </c>
      <c r="F395" s="68" t="s">
        <v>219</v>
      </c>
      <c r="G395" s="22">
        <f>SUMIF(Update!$F395:$F395,"=done",Update!$D395:$D395)</f>
        <v>1</v>
      </c>
      <c r="H395" s="23">
        <f>SUMIF(Update!$F395:$F395,"=pending",Update!$D395:$D395)</f>
        <v>0</v>
      </c>
      <c r="I395" s="66">
        <v>39911</v>
      </c>
      <c r="J395" s="38" t="s">
        <v>225</v>
      </c>
      <c r="K395" s="38"/>
      <c r="L395" s="38"/>
    </row>
    <row r="396" spans="1:12" ht="45">
      <c r="A396" s="57">
        <v>375</v>
      </c>
      <c r="B396" s="27" t="s">
        <v>228</v>
      </c>
      <c r="C396" s="65" t="s">
        <v>301</v>
      </c>
      <c r="D396" s="67">
        <v>1</v>
      </c>
      <c r="E396" s="67" t="s">
        <v>221</v>
      </c>
      <c r="F396" s="68" t="s">
        <v>219</v>
      </c>
      <c r="G396" s="22">
        <f>SUMIF(Update!$F396:$F396,"=done",Update!$D396:$D396)</f>
        <v>1</v>
      </c>
      <c r="H396" s="23">
        <f>SUMIF(Update!$F396:$F396,"=pending",Update!$D396:$D396)</f>
        <v>0</v>
      </c>
      <c r="I396" s="66">
        <v>39708</v>
      </c>
      <c r="J396" s="38" t="s">
        <v>225</v>
      </c>
      <c r="K396" s="38"/>
      <c r="L396" s="38"/>
    </row>
    <row r="397" spans="1:12" ht="45">
      <c r="A397" s="57">
        <v>376</v>
      </c>
      <c r="B397" s="27" t="s">
        <v>228</v>
      </c>
      <c r="C397" s="65" t="s">
        <v>302</v>
      </c>
      <c r="D397" s="67">
        <v>1</v>
      </c>
      <c r="E397" s="67" t="s">
        <v>221</v>
      </c>
      <c r="F397" s="68" t="s">
        <v>219</v>
      </c>
      <c r="G397" s="22">
        <f>SUMIF(Update!$F397:$F397,"=done",Update!$D397:$D397)</f>
        <v>1</v>
      </c>
      <c r="H397" s="23">
        <f>SUMIF(Update!$F397:$F397,"=pending",Update!$D397:$D397)</f>
        <v>0</v>
      </c>
      <c r="I397" s="66">
        <v>39904</v>
      </c>
      <c r="J397" s="38" t="s">
        <v>225</v>
      </c>
      <c r="K397" s="38"/>
      <c r="L397" s="38"/>
    </row>
    <row r="398" spans="1:12" ht="45">
      <c r="A398" s="57">
        <v>377</v>
      </c>
      <c r="B398" s="27" t="s">
        <v>228</v>
      </c>
      <c r="C398" s="65" t="s">
        <v>303</v>
      </c>
      <c r="D398" s="67">
        <v>1</v>
      </c>
      <c r="E398" s="67" t="s">
        <v>221</v>
      </c>
      <c r="F398" s="68" t="s">
        <v>219</v>
      </c>
      <c r="G398" s="22">
        <f>SUMIF(Update!$F398:$F398,"=done",Update!$D398:$D398)</f>
        <v>1</v>
      </c>
      <c r="H398" s="23">
        <f>SUMIF(Update!$F398:$F398,"=pending",Update!$D398:$D398)</f>
        <v>0</v>
      </c>
      <c r="I398" s="66">
        <v>39797</v>
      </c>
      <c r="J398" s="38" t="s">
        <v>225</v>
      </c>
      <c r="K398" s="38"/>
      <c r="L398" s="38"/>
    </row>
    <row r="399" spans="1:12" ht="45">
      <c r="A399" s="57">
        <v>378</v>
      </c>
      <c r="B399" s="27" t="s">
        <v>228</v>
      </c>
      <c r="C399" s="65" t="s">
        <v>304</v>
      </c>
      <c r="D399" s="67">
        <v>1</v>
      </c>
      <c r="E399" s="67" t="s">
        <v>221</v>
      </c>
      <c r="F399" s="68" t="s">
        <v>219</v>
      </c>
      <c r="G399" s="22">
        <f>SUMIF(Update!$F399:$F399,"=done",Update!$D399:$D399)</f>
        <v>1</v>
      </c>
      <c r="H399" s="23">
        <f>SUMIF(Update!$F399:$F399,"=pending",Update!$D399:$D399)</f>
        <v>0</v>
      </c>
      <c r="I399" s="66">
        <v>39897</v>
      </c>
      <c r="J399" s="38" t="s">
        <v>225</v>
      </c>
      <c r="K399" s="38"/>
      <c r="L399" s="38"/>
    </row>
    <row r="400" spans="1:12" ht="45">
      <c r="A400" s="57">
        <v>379</v>
      </c>
      <c r="B400" s="27" t="s">
        <v>228</v>
      </c>
      <c r="C400" s="65" t="s">
        <v>305</v>
      </c>
      <c r="D400" s="67">
        <v>1</v>
      </c>
      <c r="E400" s="67" t="s">
        <v>221</v>
      </c>
      <c r="F400" s="68" t="s">
        <v>219</v>
      </c>
      <c r="G400" s="22">
        <f>SUMIF(Update!$F400:$F400,"=done",Update!$D400:$D400)</f>
        <v>1</v>
      </c>
      <c r="H400" s="23">
        <f>SUMIF(Update!$F400:$F400,"=pending",Update!$D400:$D400)</f>
        <v>0</v>
      </c>
      <c r="I400" s="66">
        <v>39911</v>
      </c>
      <c r="J400" s="38" t="s">
        <v>225</v>
      </c>
      <c r="K400" s="38"/>
      <c r="L400" s="38"/>
    </row>
    <row r="401" spans="1:12" ht="45">
      <c r="A401" s="57">
        <v>380</v>
      </c>
      <c r="B401" s="27" t="s">
        <v>228</v>
      </c>
      <c r="C401" s="65" t="s">
        <v>306</v>
      </c>
      <c r="D401" s="67">
        <v>1</v>
      </c>
      <c r="E401" s="67" t="s">
        <v>221</v>
      </c>
      <c r="F401" s="68" t="s">
        <v>220</v>
      </c>
      <c r="G401" s="22">
        <f>SUMIF(Update!$F401:$F401,"=done",Update!$D401:$D401)</f>
        <v>0</v>
      </c>
      <c r="H401" s="23">
        <f>SUMIF(Update!$F401:$F401,"=pending",Update!$D401:$D401)</f>
        <v>1</v>
      </c>
      <c r="I401" s="66" t="s">
        <v>220</v>
      </c>
      <c r="J401" s="38" t="s">
        <v>226</v>
      </c>
      <c r="K401" s="38"/>
      <c r="L401" s="38"/>
    </row>
    <row r="402" spans="1:12" ht="45">
      <c r="A402" s="57">
        <v>381</v>
      </c>
      <c r="B402" s="27" t="s">
        <v>228</v>
      </c>
      <c r="C402" s="65" t="s">
        <v>306</v>
      </c>
      <c r="D402" s="67">
        <v>1</v>
      </c>
      <c r="E402" s="67" t="s">
        <v>221</v>
      </c>
      <c r="F402" s="68" t="s">
        <v>220</v>
      </c>
      <c r="G402" s="22">
        <f>SUMIF(Update!$F402:$F402,"=done",Update!$D402:$D402)</f>
        <v>0</v>
      </c>
      <c r="H402" s="23">
        <f>SUMIF(Update!$F402:$F402,"=pending",Update!$D402:$D402)</f>
        <v>1</v>
      </c>
      <c r="I402" s="66" t="s">
        <v>220</v>
      </c>
      <c r="J402" s="38" t="s">
        <v>226</v>
      </c>
      <c r="K402" s="38"/>
      <c r="L402" s="38"/>
    </row>
    <row r="403" spans="1:12" ht="45">
      <c r="A403" s="57">
        <v>382</v>
      </c>
      <c r="B403" s="27" t="s">
        <v>228</v>
      </c>
      <c r="C403" s="65" t="s">
        <v>306</v>
      </c>
      <c r="D403" s="67">
        <v>1</v>
      </c>
      <c r="E403" s="67" t="s">
        <v>221</v>
      </c>
      <c r="F403" s="68" t="s">
        <v>220</v>
      </c>
      <c r="G403" s="22">
        <f>SUMIF(Update!$F403:$F403,"=done",Update!$D403:$D403)</f>
        <v>0</v>
      </c>
      <c r="H403" s="23">
        <f>SUMIF(Update!$F403:$F403,"=pending",Update!$D403:$D403)</f>
        <v>1</v>
      </c>
      <c r="I403" s="66" t="s">
        <v>220</v>
      </c>
      <c r="J403" s="38" t="s">
        <v>226</v>
      </c>
      <c r="K403" s="38"/>
      <c r="L403" s="38"/>
    </row>
    <row r="404" spans="1:12" ht="45">
      <c r="A404" s="57">
        <v>383</v>
      </c>
      <c r="B404" s="27" t="s">
        <v>228</v>
      </c>
      <c r="C404" s="65" t="s">
        <v>307</v>
      </c>
      <c r="D404" s="67">
        <v>1</v>
      </c>
      <c r="E404" s="67" t="s">
        <v>221</v>
      </c>
      <c r="F404" s="68" t="s">
        <v>219</v>
      </c>
      <c r="G404" s="22">
        <f>SUMIF(Update!$F404:$F404,"=done",Update!$D404:$D404)</f>
        <v>1</v>
      </c>
      <c r="H404" s="23">
        <f>SUMIF(Update!$F404:$F404,"=pending",Update!$D404:$D404)</f>
        <v>0</v>
      </c>
      <c r="I404" s="66">
        <v>39933</v>
      </c>
      <c r="J404" s="38" t="s">
        <v>225</v>
      </c>
      <c r="K404" s="38"/>
      <c r="L404" s="38"/>
    </row>
    <row r="405" spans="1:12" ht="45">
      <c r="A405" s="57">
        <v>384</v>
      </c>
      <c r="B405" s="27" t="s">
        <v>228</v>
      </c>
      <c r="C405" s="65" t="s">
        <v>308</v>
      </c>
      <c r="D405" s="67">
        <v>1</v>
      </c>
      <c r="E405" s="67" t="s">
        <v>221</v>
      </c>
      <c r="F405" s="68" t="s">
        <v>219</v>
      </c>
      <c r="G405" s="22">
        <f>SUMIF(Update!$F405:$F405,"=done",Update!$D405:$D405)</f>
        <v>1</v>
      </c>
      <c r="H405" s="23">
        <f>SUMIF(Update!$F405:$F405,"=pending",Update!$D405:$D405)</f>
        <v>0</v>
      </c>
      <c r="I405" s="66">
        <v>39904</v>
      </c>
      <c r="J405" s="38" t="s">
        <v>225</v>
      </c>
      <c r="K405" s="38"/>
      <c r="L405" s="38"/>
    </row>
    <row r="406" spans="1:12" ht="45">
      <c r="A406" s="57">
        <v>385</v>
      </c>
      <c r="B406" s="27" t="s">
        <v>228</v>
      </c>
      <c r="C406" s="65" t="s">
        <v>309</v>
      </c>
      <c r="D406" s="67">
        <v>1</v>
      </c>
      <c r="E406" s="67" t="s">
        <v>221</v>
      </c>
      <c r="F406" s="68" t="s">
        <v>219</v>
      </c>
      <c r="G406" s="22">
        <f>SUMIF(Update!$F406:$F406,"=done",Update!$D406:$D406)</f>
        <v>1</v>
      </c>
      <c r="H406" s="23">
        <f>SUMIF(Update!$F406:$F406,"=pending",Update!$D406:$D406)</f>
        <v>0</v>
      </c>
      <c r="I406" s="66">
        <v>39897</v>
      </c>
      <c r="J406" s="38" t="s">
        <v>225</v>
      </c>
      <c r="K406" s="38"/>
      <c r="L406" s="38"/>
    </row>
    <row r="407" spans="1:12" ht="45">
      <c r="A407" s="57">
        <v>386</v>
      </c>
      <c r="B407" s="27" t="s">
        <v>228</v>
      </c>
      <c r="C407" s="65" t="s">
        <v>310</v>
      </c>
      <c r="D407" s="67">
        <v>1</v>
      </c>
      <c r="E407" s="67" t="s">
        <v>221</v>
      </c>
      <c r="F407" s="68" t="s">
        <v>219</v>
      </c>
      <c r="G407" s="22">
        <f>SUMIF(Update!$F407:$F407,"=done",Update!$D407:$D407)</f>
        <v>1</v>
      </c>
      <c r="H407" s="23">
        <f>SUMIF(Update!$F407:$F407,"=pending",Update!$D407:$D407)</f>
        <v>0</v>
      </c>
      <c r="I407" s="66">
        <v>39904</v>
      </c>
      <c r="J407" s="38" t="s">
        <v>225</v>
      </c>
      <c r="K407" s="38"/>
      <c r="L407" s="38"/>
    </row>
    <row r="408" spans="1:12" ht="45">
      <c r="A408" s="57">
        <v>387</v>
      </c>
      <c r="B408" s="27" t="s">
        <v>228</v>
      </c>
      <c r="C408" s="65" t="s">
        <v>311</v>
      </c>
      <c r="D408" s="67">
        <v>1</v>
      </c>
      <c r="E408" s="67" t="s">
        <v>221</v>
      </c>
      <c r="F408" s="68" t="s">
        <v>219</v>
      </c>
      <c r="G408" s="22">
        <f>SUMIF(Update!$F408:$F408,"=done",Update!$D408:$D408)</f>
        <v>1</v>
      </c>
      <c r="H408" s="23">
        <f>SUMIF(Update!$F408:$F408,"=pending",Update!$D408:$D408)</f>
        <v>0</v>
      </c>
      <c r="I408" s="66">
        <v>39904</v>
      </c>
      <c r="J408" s="38" t="s">
        <v>225</v>
      </c>
      <c r="K408" s="38"/>
      <c r="L408" s="38"/>
    </row>
    <row r="409" spans="1:12" ht="45">
      <c r="A409" s="57">
        <v>388</v>
      </c>
      <c r="B409" s="27" t="s">
        <v>228</v>
      </c>
      <c r="C409" s="65" t="s">
        <v>312</v>
      </c>
      <c r="D409" s="67">
        <v>1</v>
      </c>
      <c r="E409" s="67" t="s">
        <v>221</v>
      </c>
      <c r="F409" s="68" t="s">
        <v>219</v>
      </c>
      <c r="G409" s="22">
        <f>SUMIF(Update!$F409:$F409,"=done",Update!$D409:$D409)</f>
        <v>1</v>
      </c>
      <c r="H409" s="23">
        <f>SUMIF(Update!$F409:$F409,"=pending",Update!$D409:$D409)</f>
        <v>0</v>
      </c>
      <c r="I409" s="66">
        <v>39897</v>
      </c>
      <c r="J409" s="38" t="s">
        <v>225</v>
      </c>
      <c r="K409" s="38"/>
      <c r="L409" s="38"/>
    </row>
    <row r="410" spans="1:12" ht="60">
      <c r="A410" s="57">
        <v>389</v>
      </c>
      <c r="B410" s="27" t="s">
        <v>228</v>
      </c>
      <c r="C410" s="65" t="s">
        <v>313</v>
      </c>
      <c r="D410" s="67">
        <v>1</v>
      </c>
      <c r="E410" s="67" t="s">
        <v>221</v>
      </c>
      <c r="F410" s="68" t="s">
        <v>219</v>
      </c>
      <c r="G410" s="22">
        <f>SUMIF(Update!$F410:$F410,"=done",Update!$D410:$D410)</f>
        <v>1</v>
      </c>
      <c r="H410" s="23">
        <f>SUMIF(Update!$F410:$F410,"=pending",Update!$D410:$D410)</f>
        <v>0</v>
      </c>
      <c r="I410" s="66">
        <v>39904</v>
      </c>
      <c r="J410" s="38" t="s">
        <v>225</v>
      </c>
      <c r="K410" s="38"/>
      <c r="L410" s="38"/>
    </row>
    <row r="411" spans="1:12" ht="60">
      <c r="A411" s="57">
        <v>390</v>
      </c>
      <c r="B411" s="27" t="s">
        <v>228</v>
      </c>
      <c r="C411" s="65" t="s">
        <v>314</v>
      </c>
      <c r="D411" s="67">
        <v>1</v>
      </c>
      <c r="E411" s="67" t="s">
        <v>221</v>
      </c>
      <c r="F411" s="68" t="s">
        <v>219</v>
      </c>
      <c r="G411" s="22">
        <f>SUMIF(Update!$F411:$F411,"=done",Update!$D411:$D411)</f>
        <v>1</v>
      </c>
      <c r="H411" s="23">
        <f>SUMIF(Update!$F411:$F411,"=pending",Update!$D411:$D411)</f>
        <v>0</v>
      </c>
      <c r="I411" s="66">
        <v>39912</v>
      </c>
      <c r="J411" s="38" t="s">
        <v>225</v>
      </c>
      <c r="K411" s="38"/>
      <c r="L411" s="38"/>
    </row>
    <row r="412" spans="1:12" ht="60">
      <c r="A412" s="57">
        <v>391</v>
      </c>
      <c r="B412" s="27" t="s">
        <v>228</v>
      </c>
      <c r="C412" s="65" t="s">
        <v>315</v>
      </c>
      <c r="D412" s="67">
        <v>1</v>
      </c>
      <c r="E412" s="67" t="s">
        <v>221</v>
      </c>
      <c r="F412" s="68" t="s">
        <v>219</v>
      </c>
      <c r="G412" s="22">
        <f>SUMIF(Update!$F412:$F412,"=done",Update!$D412:$D412)</f>
        <v>1</v>
      </c>
      <c r="H412" s="23">
        <f>SUMIF(Update!$F412:$F412,"=pending",Update!$D412:$D412)</f>
        <v>0</v>
      </c>
      <c r="I412" s="66">
        <v>39916</v>
      </c>
      <c r="J412" s="38" t="s">
        <v>225</v>
      </c>
      <c r="K412" s="38"/>
      <c r="L412" s="38"/>
    </row>
    <row r="413" spans="1:12" ht="45">
      <c r="A413" s="57">
        <v>392</v>
      </c>
      <c r="B413" s="27" t="s">
        <v>228</v>
      </c>
      <c r="C413" s="65" t="s">
        <v>316</v>
      </c>
      <c r="D413" s="67">
        <v>1</v>
      </c>
      <c r="E413" s="67" t="s">
        <v>221</v>
      </c>
      <c r="F413" s="68" t="s">
        <v>219</v>
      </c>
      <c r="G413" s="22">
        <f>SUMIF(Update!$F413:$F413,"=done",Update!$D413:$D413)</f>
        <v>1</v>
      </c>
      <c r="H413" s="23">
        <f>SUMIF(Update!$F413:$F413,"=pending",Update!$D413:$D413)</f>
        <v>0</v>
      </c>
      <c r="I413" s="66">
        <v>39901</v>
      </c>
      <c r="J413" s="38" t="s">
        <v>225</v>
      </c>
      <c r="K413" s="38"/>
      <c r="L413" s="38"/>
    </row>
    <row r="414" spans="1:12" ht="60">
      <c r="A414" s="57">
        <v>393</v>
      </c>
      <c r="B414" s="27" t="s">
        <v>228</v>
      </c>
      <c r="C414" s="65" t="s">
        <v>317</v>
      </c>
      <c r="D414" s="67">
        <v>1</v>
      </c>
      <c r="E414" s="67" t="s">
        <v>221</v>
      </c>
      <c r="F414" s="68" t="s">
        <v>219</v>
      </c>
      <c r="G414" s="22">
        <f>SUMIF(Update!$F414:$F414,"=done",Update!$D414:$D414)</f>
        <v>1</v>
      </c>
      <c r="H414" s="23">
        <f>SUMIF(Update!$F414:$F414,"=pending",Update!$D414:$D414)</f>
        <v>0</v>
      </c>
      <c r="I414" s="66">
        <v>39897</v>
      </c>
      <c r="J414" s="38" t="s">
        <v>225</v>
      </c>
      <c r="K414" s="38"/>
      <c r="L414" s="38"/>
    </row>
    <row r="415" spans="1:12" ht="60">
      <c r="A415" s="57">
        <v>394</v>
      </c>
      <c r="B415" s="27" t="s">
        <v>228</v>
      </c>
      <c r="C415" s="65" t="s">
        <v>318</v>
      </c>
      <c r="D415" s="67">
        <v>1</v>
      </c>
      <c r="E415" s="67" t="s">
        <v>221</v>
      </c>
      <c r="F415" s="68" t="s">
        <v>219</v>
      </c>
      <c r="G415" s="22">
        <f>SUMIF(Update!$F415:$F415,"=done",Update!$D415:$D415)</f>
        <v>1</v>
      </c>
      <c r="H415" s="23">
        <f>SUMIF(Update!$F415:$F415,"=pending",Update!$D415:$D415)</f>
        <v>0</v>
      </c>
      <c r="I415" s="66">
        <v>39904</v>
      </c>
      <c r="J415" s="38" t="s">
        <v>225</v>
      </c>
      <c r="K415" s="38"/>
      <c r="L415" s="38"/>
    </row>
    <row r="416" spans="1:12" ht="60">
      <c r="A416" s="57">
        <v>395</v>
      </c>
      <c r="B416" s="27" t="s">
        <v>228</v>
      </c>
      <c r="C416" s="65" t="s">
        <v>319</v>
      </c>
      <c r="D416" s="67">
        <v>1</v>
      </c>
      <c r="E416" s="67" t="s">
        <v>221</v>
      </c>
      <c r="F416" s="68" t="s">
        <v>219</v>
      </c>
      <c r="G416" s="22">
        <f>SUMIF(Update!$F416:$F416,"=done",Update!$D416:$D416)</f>
        <v>1</v>
      </c>
      <c r="H416" s="23">
        <f>SUMIF(Update!$F416:$F416,"=pending",Update!$D416:$D416)</f>
        <v>0</v>
      </c>
      <c r="I416" s="66">
        <v>39888</v>
      </c>
      <c r="J416" s="38" t="s">
        <v>225</v>
      </c>
      <c r="K416" s="38"/>
      <c r="L416" s="38"/>
    </row>
    <row r="417" spans="1:12" ht="60">
      <c r="A417" s="57">
        <v>396</v>
      </c>
      <c r="B417" s="27" t="s">
        <v>228</v>
      </c>
      <c r="C417" s="65" t="s">
        <v>320</v>
      </c>
      <c r="D417" s="67">
        <v>1</v>
      </c>
      <c r="E417" s="67" t="s">
        <v>221</v>
      </c>
      <c r="F417" s="68" t="s">
        <v>219</v>
      </c>
      <c r="G417" s="22">
        <f>SUMIF(Update!$F417:$F417,"=done",Update!$D417:$D417)</f>
        <v>1</v>
      </c>
      <c r="H417" s="23">
        <f>SUMIF(Update!$F417:$F417,"=pending",Update!$D417:$D417)</f>
        <v>0</v>
      </c>
      <c r="I417" s="66">
        <v>39826</v>
      </c>
      <c r="J417" s="38" t="s">
        <v>225</v>
      </c>
      <c r="K417" s="38"/>
      <c r="L417" s="38"/>
    </row>
    <row r="418" spans="1:12" ht="45">
      <c r="A418" s="57">
        <v>397</v>
      </c>
      <c r="B418" s="27" t="s">
        <v>228</v>
      </c>
      <c r="C418" s="65" t="s">
        <v>321</v>
      </c>
      <c r="D418" s="67">
        <v>1</v>
      </c>
      <c r="E418" s="67" t="s">
        <v>221</v>
      </c>
      <c r="F418" s="68" t="s">
        <v>219</v>
      </c>
      <c r="G418" s="22">
        <f>SUMIF(Update!$F418:$F418,"=done",Update!$D418:$D418)</f>
        <v>1</v>
      </c>
      <c r="H418" s="23">
        <f>SUMIF(Update!$F418:$F418,"=pending",Update!$D418:$D418)</f>
        <v>0</v>
      </c>
      <c r="I418" s="66">
        <v>39906</v>
      </c>
      <c r="J418" s="38" t="s">
        <v>225</v>
      </c>
      <c r="K418" s="38"/>
      <c r="L418" s="38"/>
    </row>
    <row r="419" spans="1:12" ht="45">
      <c r="A419" s="57">
        <v>398</v>
      </c>
      <c r="B419" s="27" t="s">
        <v>228</v>
      </c>
      <c r="C419" s="65" t="s">
        <v>322</v>
      </c>
      <c r="D419" s="67">
        <v>1</v>
      </c>
      <c r="E419" s="67" t="s">
        <v>221</v>
      </c>
      <c r="F419" s="68" t="s">
        <v>219</v>
      </c>
      <c r="G419" s="22">
        <f>SUMIF(Update!$F419:$F419,"=done",Update!$D419:$D419)</f>
        <v>1</v>
      </c>
      <c r="H419" s="23">
        <f>SUMIF(Update!$F419:$F419,"=pending",Update!$D419:$D419)</f>
        <v>0</v>
      </c>
      <c r="I419" s="66">
        <v>39898</v>
      </c>
      <c r="J419" s="38" t="s">
        <v>225</v>
      </c>
      <c r="K419" s="38"/>
      <c r="L419" s="38"/>
    </row>
    <row r="420" spans="1:12" ht="45">
      <c r="A420" s="57">
        <v>399</v>
      </c>
      <c r="B420" s="27" t="s">
        <v>228</v>
      </c>
      <c r="C420" s="65" t="s">
        <v>323</v>
      </c>
      <c r="D420" s="67">
        <v>1</v>
      </c>
      <c r="E420" s="67" t="s">
        <v>221</v>
      </c>
      <c r="F420" s="68" t="s">
        <v>219</v>
      </c>
      <c r="G420" s="22">
        <f>SUMIF(Update!$F420:$F420,"=done",Update!$D420:$D420)</f>
        <v>1</v>
      </c>
      <c r="H420" s="23">
        <f>SUMIF(Update!$F420:$F420,"=pending",Update!$D420:$D420)</f>
        <v>0</v>
      </c>
      <c r="I420" s="66">
        <v>39927</v>
      </c>
      <c r="J420" s="38" t="s">
        <v>225</v>
      </c>
      <c r="K420" s="38"/>
      <c r="L420" s="38"/>
    </row>
    <row r="421" spans="1:12" ht="45">
      <c r="A421" s="57">
        <v>400</v>
      </c>
      <c r="B421" s="27" t="s">
        <v>228</v>
      </c>
      <c r="C421" s="65" t="s">
        <v>324</v>
      </c>
      <c r="D421" s="67">
        <v>1</v>
      </c>
      <c r="E421" s="67" t="s">
        <v>221</v>
      </c>
      <c r="F421" s="68" t="s">
        <v>219</v>
      </c>
      <c r="G421" s="22">
        <f>SUMIF(Update!$F421:$F421,"=done",Update!$D421:$D421)</f>
        <v>1</v>
      </c>
      <c r="H421" s="23">
        <f>SUMIF(Update!$F421:$F421,"=pending",Update!$D421:$D421)</f>
        <v>0</v>
      </c>
      <c r="I421" s="66">
        <v>39897</v>
      </c>
      <c r="J421" s="38" t="s">
        <v>225</v>
      </c>
      <c r="K421" s="38"/>
      <c r="L421" s="38"/>
    </row>
    <row r="422" spans="1:12" ht="45">
      <c r="A422" s="57">
        <v>401</v>
      </c>
      <c r="B422" s="27" t="s">
        <v>228</v>
      </c>
      <c r="C422" s="65" t="s">
        <v>325</v>
      </c>
      <c r="D422" s="67">
        <v>1</v>
      </c>
      <c r="E422" s="67" t="s">
        <v>221</v>
      </c>
      <c r="F422" s="68" t="s">
        <v>219</v>
      </c>
      <c r="G422" s="22">
        <f>SUMIF(Update!$F422:$F422,"=done",Update!$D422:$D422)</f>
        <v>1</v>
      </c>
      <c r="H422" s="23">
        <f>SUMIF(Update!$F422:$F422,"=pending",Update!$D422:$D422)</f>
        <v>0</v>
      </c>
      <c r="I422" s="66">
        <v>39916</v>
      </c>
      <c r="J422" s="38" t="s">
        <v>225</v>
      </c>
      <c r="K422" s="38"/>
      <c r="L422" s="38"/>
    </row>
    <row r="423" spans="1:12" ht="45">
      <c r="A423" s="57">
        <v>402</v>
      </c>
      <c r="B423" s="27" t="s">
        <v>228</v>
      </c>
      <c r="C423" s="65" t="s">
        <v>326</v>
      </c>
      <c r="D423" s="67">
        <v>1</v>
      </c>
      <c r="E423" s="67" t="s">
        <v>221</v>
      </c>
      <c r="F423" s="68" t="s">
        <v>219</v>
      </c>
      <c r="G423" s="22">
        <f>SUMIF(Update!$F423:$F423,"=done",Update!$D423:$D423)</f>
        <v>1</v>
      </c>
      <c r="H423" s="23">
        <f>SUMIF(Update!$F423:$F423,"=pending",Update!$D423:$D423)</f>
        <v>0</v>
      </c>
      <c r="I423" s="66">
        <v>39905</v>
      </c>
      <c r="J423" s="38" t="s">
        <v>225</v>
      </c>
      <c r="K423" s="38"/>
      <c r="L423" s="38"/>
    </row>
    <row r="424" spans="1:12" ht="45">
      <c r="A424" s="57">
        <v>403</v>
      </c>
      <c r="B424" s="27" t="s">
        <v>228</v>
      </c>
      <c r="C424" s="65" t="s">
        <v>327</v>
      </c>
      <c r="D424" s="67">
        <v>1</v>
      </c>
      <c r="E424" s="67" t="s">
        <v>221</v>
      </c>
      <c r="F424" s="68" t="s">
        <v>219</v>
      </c>
      <c r="G424" s="22">
        <f>SUMIF(Update!$F424:$F424,"=done",Update!$D424:$D424)</f>
        <v>1</v>
      </c>
      <c r="H424" s="23">
        <f>SUMIF(Update!$F424:$F424,"=pending",Update!$D424:$D424)</f>
        <v>0</v>
      </c>
      <c r="I424" s="66">
        <v>39885</v>
      </c>
      <c r="J424" s="38" t="s">
        <v>225</v>
      </c>
      <c r="K424" s="38"/>
      <c r="L424" s="38"/>
    </row>
    <row r="425" spans="1:12" ht="45">
      <c r="A425" s="57">
        <v>404</v>
      </c>
      <c r="B425" s="27" t="s">
        <v>228</v>
      </c>
      <c r="C425" s="65" t="s">
        <v>328</v>
      </c>
      <c r="D425" s="67">
        <v>1</v>
      </c>
      <c r="E425" s="67" t="s">
        <v>221</v>
      </c>
      <c r="F425" s="68" t="s">
        <v>219</v>
      </c>
      <c r="G425" s="22">
        <f>SUMIF(Update!$F425:$F425,"=done",Update!$D425:$D425)</f>
        <v>1</v>
      </c>
      <c r="H425" s="23">
        <f>SUMIF(Update!$F425:$F425,"=pending",Update!$D425:$D425)</f>
        <v>0</v>
      </c>
      <c r="I425" s="66">
        <v>39890</v>
      </c>
      <c r="J425" s="38" t="s">
        <v>225</v>
      </c>
      <c r="K425" s="38"/>
      <c r="L425" s="38"/>
    </row>
    <row r="426" spans="1:12" ht="45">
      <c r="A426" s="57">
        <v>405</v>
      </c>
      <c r="B426" s="27" t="s">
        <v>228</v>
      </c>
      <c r="C426" s="65" t="s">
        <v>329</v>
      </c>
      <c r="D426" s="67">
        <v>1</v>
      </c>
      <c r="E426" s="67" t="s">
        <v>221</v>
      </c>
      <c r="F426" s="68" t="s">
        <v>219</v>
      </c>
      <c r="G426" s="22">
        <f>SUMIF(Update!$F426:$F426,"=done",Update!$D426:$D426)</f>
        <v>1</v>
      </c>
      <c r="H426" s="23">
        <f>SUMIF(Update!$F426:$F426,"=pending",Update!$D426:$D426)</f>
        <v>0</v>
      </c>
      <c r="I426" s="66">
        <v>39890</v>
      </c>
      <c r="J426" s="38" t="s">
        <v>225</v>
      </c>
      <c r="K426" s="38"/>
      <c r="L426" s="38"/>
    </row>
    <row r="427" spans="1:12" ht="45">
      <c r="A427" s="57">
        <v>406</v>
      </c>
      <c r="B427" s="27" t="s">
        <v>228</v>
      </c>
      <c r="C427" s="65" t="s">
        <v>330</v>
      </c>
      <c r="D427" s="67">
        <v>1</v>
      </c>
      <c r="E427" s="67" t="s">
        <v>221</v>
      </c>
      <c r="F427" s="68" t="s">
        <v>219</v>
      </c>
      <c r="G427" s="22">
        <f>SUMIF(Update!$F427:$F427,"=done",Update!$D427:$D427)</f>
        <v>1</v>
      </c>
      <c r="H427" s="23">
        <f>SUMIF(Update!$F427:$F427,"=pending",Update!$D427:$D427)</f>
        <v>0</v>
      </c>
      <c r="I427" s="66">
        <v>39895</v>
      </c>
      <c r="J427" s="38" t="s">
        <v>225</v>
      </c>
      <c r="K427" s="38"/>
      <c r="L427" s="38"/>
    </row>
    <row r="428" spans="1:12" ht="45">
      <c r="A428" s="57">
        <v>407</v>
      </c>
      <c r="B428" s="27" t="s">
        <v>228</v>
      </c>
      <c r="C428" s="65" t="s">
        <v>331</v>
      </c>
      <c r="D428" s="67">
        <v>1</v>
      </c>
      <c r="E428" s="67" t="s">
        <v>221</v>
      </c>
      <c r="F428" s="68" t="s">
        <v>219</v>
      </c>
      <c r="G428" s="22">
        <f>SUMIF(Update!$F428:$F428,"=done",Update!$D428:$D428)</f>
        <v>1</v>
      </c>
      <c r="H428" s="23">
        <f>SUMIF(Update!$F428:$F428,"=pending",Update!$D428:$D428)</f>
        <v>0</v>
      </c>
      <c r="I428" s="66">
        <v>39908</v>
      </c>
      <c r="J428" s="38" t="s">
        <v>225</v>
      </c>
      <c r="K428" s="38"/>
      <c r="L428" s="38"/>
    </row>
    <row r="429" spans="1:12" ht="45">
      <c r="A429" s="57">
        <v>408</v>
      </c>
      <c r="B429" s="27" t="s">
        <v>228</v>
      </c>
      <c r="C429" s="65" t="s">
        <v>332</v>
      </c>
      <c r="D429" s="67">
        <v>1</v>
      </c>
      <c r="E429" s="67" t="s">
        <v>221</v>
      </c>
      <c r="F429" s="68" t="s">
        <v>219</v>
      </c>
      <c r="G429" s="22">
        <f>SUMIF(Update!$F429:$F429,"=done",Update!$D429:$D429)</f>
        <v>1</v>
      </c>
      <c r="H429" s="23">
        <f>SUMIF(Update!$F429:$F429,"=pending",Update!$D429:$D429)</f>
        <v>0</v>
      </c>
      <c r="I429" s="66">
        <v>39898</v>
      </c>
      <c r="J429" s="38" t="s">
        <v>225</v>
      </c>
      <c r="K429" s="38"/>
      <c r="L429" s="38"/>
    </row>
    <row r="430" spans="1:12" ht="60">
      <c r="A430" s="57">
        <v>409</v>
      </c>
      <c r="B430" s="27" t="s">
        <v>228</v>
      </c>
      <c r="C430" s="65" t="s">
        <v>333</v>
      </c>
      <c r="D430" s="67">
        <v>1</v>
      </c>
      <c r="E430" s="67" t="s">
        <v>221</v>
      </c>
      <c r="F430" s="68" t="s">
        <v>219</v>
      </c>
      <c r="G430" s="22">
        <f>SUMIF(Update!$F430:$F430,"=done",Update!$D430:$D430)</f>
        <v>1</v>
      </c>
      <c r="H430" s="23">
        <f>SUMIF(Update!$F430:$F430,"=pending",Update!$D430:$D430)</f>
        <v>0</v>
      </c>
      <c r="I430" s="66">
        <v>39911</v>
      </c>
      <c r="J430" s="38" t="s">
        <v>225</v>
      </c>
      <c r="K430" s="38"/>
      <c r="L430" s="38"/>
    </row>
    <row r="431" spans="1:12" ht="45">
      <c r="A431" s="57">
        <v>410</v>
      </c>
      <c r="B431" s="27" t="s">
        <v>228</v>
      </c>
      <c r="C431" s="65" t="s">
        <v>334</v>
      </c>
      <c r="D431" s="67">
        <v>1</v>
      </c>
      <c r="E431" s="67" t="s">
        <v>221</v>
      </c>
      <c r="F431" s="68" t="s">
        <v>219</v>
      </c>
      <c r="G431" s="22">
        <f>SUMIF(Update!$F431:$F431,"=done",Update!$D431:$D431)</f>
        <v>1</v>
      </c>
      <c r="H431" s="23">
        <f>SUMIF(Update!$F431:$F431,"=pending",Update!$D431:$D431)</f>
        <v>0</v>
      </c>
      <c r="I431" s="66">
        <v>39909</v>
      </c>
      <c r="J431" s="38" t="s">
        <v>225</v>
      </c>
      <c r="K431" s="38"/>
      <c r="L431" s="38"/>
    </row>
    <row r="432" spans="1:12" ht="45">
      <c r="A432" s="57">
        <v>411</v>
      </c>
      <c r="B432" s="27" t="s">
        <v>228</v>
      </c>
      <c r="C432" s="65" t="s">
        <v>335</v>
      </c>
      <c r="D432" s="67">
        <v>1</v>
      </c>
      <c r="E432" s="67" t="s">
        <v>221</v>
      </c>
      <c r="F432" s="68" t="s">
        <v>220</v>
      </c>
      <c r="G432" s="22">
        <f>SUMIF(Update!$F432:$F432,"=done",Update!$D432:$D432)</f>
        <v>0</v>
      </c>
      <c r="H432" s="23">
        <f>SUMIF(Update!$F432:$F432,"=pending",Update!$D432:$D432)</f>
        <v>1</v>
      </c>
      <c r="I432" s="66" t="s">
        <v>220</v>
      </c>
      <c r="J432" s="38" t="s">
        <v>226</v>
      </c>
      <c r="K432" s="38"/>
      <c r="L432" s="38"/>
    </row>
    <row r="433" spans="1:12" ht="45">
      <c r="A433" s="57">
        <v>412</v>
      </c>
      <c r="B433" s="27" t="s">
        <v>228</v>
      </c>
      <c r="C433" s="65" t="s">
        <v>336</v>
      </c>
      <c r="D433" s="67">
        <v>1</v>
      </c>
      <c r="E433" s="67" t="s">
        <v>221</v>
      </c>
      <c r="F433" s="68" t="s">
        <v>220</v>
      </c>
      <c r="G433" s="22">
        <f>SUMIF(Update!$F433:$F433,"=done",Update!$D433:$D433)</f>
        <v>0</v>
      </c>
      <c r="H433" s="23">
        <f>SUMIF(Update!$F433:$F433,"=pending",Update!$D433:$D433)</f>
        <v>1</v>
      </c>
      <c r="I433" s="66" t="s">
        <v>220</v>
      </c>
      <c r="J433" s="38" t="s">
        <v>226</v>
      </c>
      <c r="K433" s="38"/>
      <c r="L433" s="38"/>
    </row>
    <row r="434" spans="1:12" ht="45">
      <c r="A434" s="57">
        <v>413</v>
      </c>
      <c r="B434" s="27" t="s">
        <v>228</v>
      </c>
      <c r="C434" s="65" t="s">
        <v>337</v>
      </c>
      <c r="D434" s="67">
        <v>1</v>
      </c>
      <c r="E434" s="67" t="s">
        <v>221</v>
      </c>
      <c r="F434" s="68" t="s">
        <v>220</v>
      </c>
      <c r="G434" s="22">
        <f>SUMIF(Update!$F434:$F434,"=done",Update!$D434:$D434)</f>
        <v>0</v>
      </c>
      <c r="H434" s="23">
        <f>SUMIF(Update!$F434:$F434,"=pending",Update!$D434:$D434)</f>
        <v>1</v>
      </c>
      <c r="I434" s="66" t="s">
        <v>220</v>
      </c>
      <c r="J434" s="38" t="s">
        <v>226</v>
      </c>
      <c r="K434" s="38"/>
      <c r="L434" s="38"/>
    </row>
    <row r="435" spans="1:12" ht="45">
      <c r="A435" s="57">
        <v>414</v>
      </c>
      <c r="B435" s="27" t="s">
        <v>228</v>
      </c>
      <c r="C435" s="65" t="s">
        <v>338</v>
      </c>
      <c r="D435" s="67">
        <v>1</v>
      </c>
      <c r="E435" s="67" t="s">
        <v>221</v>
      </c>
      <c r="F435" s="68" t="s">
        <v>219</v>
      </c>
      <c r="G435" s="22">
        <f>SUMIF(Update!$F435:$F435,"=done",Update!$D435:$D435)</f>
        <v>1</v>
      </c>
      <c r="H435" s="23">
        <f>SUMIF(Update!$F435:$F435,"=pending",Update!$D435:$D435)</f>
        <v>0</v>
      </c>
      <c r="I435" s="66">
        <v>39883</v>
      </c>
      <c r="J435" s="38" t="s">
        <v>225</v>
      </c>
      <c r="K435" s="38"/>
      <c r="L435" s="38"/>
    </row>
    <row r="436" spans="1:12" ht="45">
      <c r="A436" s="57">
        <v>415</v>
      </c>
      <c r="B436" s="27" t="s">
        <v>228</v>
      </c>
      <c r="C436" s="65" t="s">
        <v>339</v>
      </c>
      <c r="D436" s="67">
        <v>1</v>
      </c>
      <c r="E436" s="67" t="s">
        <v>221</v>
      </c>
      <c r="F436" s="68" t="s">
        <v>219</v>
      </c>
      <c r="G436" s="22">
        <f>SUMIF(Update!$F436:$F436,"=done",Update!$D436:$D436)</f>
        <v>1</v>
      </c>
      <c r="H436" s="23">
        <f>SUMIF(Update!$F436:$F436,"=pending",Update!$D436:$D436)</f>
        <v>0</v>
      </c>
      <c r="I436" s="66">
        <v>39912</v>
      </c>
      <c r="J436" s="38" t="s">
        <v>225</v>
      </c>
      <c r="K436" s="38"/>
      <c r="L436" s="38"/>
    </row>
    <row r="437" spans="1:12" ht="45">
      <c r="A437" s="57">
        <v>416</v>
      </c>
      <c r="B437" s="27" t="s">
        <v>228</v>
      </c>
      <c r="C437" s="65" t="s">
        <v>340</v>
      </c>
      <c r="D437" s="67">
        <v>1</v>
      </c>
      <c r="E437" s="67" t="s">
        <v>221</v>
      </c>
      <c r="F437" s="68" t="s">
        <v>219</v>
      </c>
      <c r="G437" s="22">
        <f>SUMIF(Update!$F437:$F437,"=done",Update!$D437:$D437)</f>
        <v>1</v>
      </c>
      <c r="H437" s="23">
        <f>SUMIF(Update!$F437:$F437,"=pending",Update!$D437:$D437)</f>
        <v>0</v>
      </c>
      <c r="I437" s="66">
        <v>39897</v>
      </c>
      <c r="J437" s="38" t="s">
        <v>225</v>
      </c>
      <c r="K437" s="38"/>
      <c r="L437" s="38"/>
    </row>
    <row r="438" spans="1:12" ht="45">
      <c r="A438" s="57">
        <v>417</v>
      </c>
      <c r="B438" s="27" t="s">
        <v>228</v>
      </c>
      <c r="C438" s="65" t="s">
        <v>341</v>
      </c>
      <c r="D438" s="67">
        <v>1</v>
      </c>
      <c r="E438" s="67" t="s">
        <v>221</v>
      </c>
      <c r="F438" s="68" t="s">
        <v>219</v>
      </c>
      <c r="G438" s="22">
        <f>SUMIF(Update!$F438:$F438,"=done",Update!$D438:$D438)</f>
        <v>1</v>
      </c>
      <c r="H438" s="23">
        <f>SUMIF(Update!$F438:$F438,"=pending",Update!$D438:$D438)</f>
        <v>0</v>
      </c>
      <c r="I438" s="66">
        <v>39884</v>
      </c>
      <c r="J438" s="38" t="s">
        <v>225</v>
      </c>
      <c r="K438" s="38"/>
      <c r="L438" s="38"/>
    </row>
    <row r="439" spans="1:12" ht="60">
      <c r="A439" s="57">
        <v>418</v>
      </c>
      <c r="B439" s="27" t="s">
        <v>228</v>
      </c>
      <c r="C439" s="65" t="s">
        <v>342</v>
      </c>
      <c r="D439" s="67">
        <v>1</v>
      </c>
      <c r="E439" s="67" t="s">
        <v>221</v>
      </c>
      <c r="F439" s="68" t="s">
        <v>219</v>
      </c>
      <c r="G439" s="22">
        <f>SUMIF(Update!$F439:$F439,"=done",Update!$D439:$D439)</f>
        <v>1</v>
      </c>
      <c r="H439" s="23">
        <f>SUMIF(Update!$F439:$F439,"=pending",Update!$D439:$D439)</f>
        <v>0</v>
      </c>
      <c r="I439" s="66">
        <v>39896</v>
      </c>
      <c r="J439" s="38" t="s">
        <v>225</v>
      </c>
      <c r="K439" s="38"/>
      <c r="L439" s="38"/>
    </row>
    <row r="440" spans="1:12" ht="45">
      <c r="A440" s="57">
        <v>419</v>
      </c>
      <c r="B440" s="27" t="s">
        <v>228</v>
      </c>
      <c r="C440" s="65" t="s">
        <v>343</v>
      </c>
      <c r="D440" s="67">
        <v>1</v>
      </c>
      <c r="E440" s="67" t="s">
        <v>221</v>
      </c>
      <c r="F440" s="68" t="s">
        <v>219</v>
      </c>
      <c r="G440" s="22">
        <f>SUMIF(Update!$F440:$F440,"=done",Update!$D440:$D440)</f>
        <v>1</v>
      </c>
      <c r="H440" s="23">
        <f>SUMIF(Update!$F440:$F440,"=pending",Update!$D440:$D440)</f>
        <v>0</v>
      </c>
      <c r="I440" s="66">
        <v>39897</v>
      </c>
      <c r="J440" s="38" t="s">
        <v>225</v>
      </c>
      <c r="K440" s="38"/>
      <c r="L440" s="38"/>
    </row>
    <row r="441" spans="1:12" ht="45">
      <c r="A441" s="57">
        <v>420</v>
      </c>
      <c r="B441" s="27" t="s">
        <v>228</v>
      </c>
      <c r="C441" s="65" t="s">
        <v>344</v>
      </c>
      <c r="D441" s="67">
        <v>1</v>
      </c>
      <c r="E441" s="67" t="s">
        <v>221</v>
      </c>
      <c r="F441" s="68" t="s">
        <v>219</v>
      </c>
      <c r="G441" s="22">
        <f>SUMIF(Update!$F441:$F441,"=done",Update!$D441:$D441)</f>
        <v>1</v>
      </c>
      <c r="H441" s="23">
        <f>SUMIF(Update!$F441:$F441,"=pending",Update!$D441:$D441)</f>
        <v>0</v>
      </c>
      <c r="I441" s="66">
        <v>39906</v>
      </c>
      <c r="J441" s="38" t="s">
        <v>225</v>
      </c>
      <c r="K441" s="38"/>
      <c r="L441" s="38"/>
    </row>
    <row r="442" spans="1:12" ht="45">
      <c r="A442" s="57">
        <v>421</v>
      </c>
      <c r="B442" s="27" t="s">
        <v>228</v>
      </c>
      <c r="C442" s="65" t="s">
        <v>345</v>
      </c>
      <c r="D442" s="67">
        <v>1</v>
      </c>
      <c r="E442" s="67" t="s">
        <v>221</v>
      </c>
      <c r="F442" s="68" t="s">
        <v>219</v>
      </c>
      <c r="G442" s="22">
        <f>SUMIF(Update!$F442:$F442,"=done",Update!$D442:$D442)</f>
        <v>1</v>
      </c>
      <c r="H442" s="23">
        <f>SUMIF(Update!$F442:$F442,"=pending",Update!$D442:$D442)</f>
        <v>0</v>
      </c>
      <c r="I442" s="66">
        <v>39885</v>
      </c>
      <c r="J442" s="38" t="s">
        <v>225</v>
      </c>
      <c r="K442" s="38"/>
      <c r="L442" s="38"/>
    </row>
    <row r="443" spans="1:12" ht="45">
      <c r="A443" s="57">
        <v>422</v>
      </c>
      <c r="B443" s="27" t="s">
        <v>228</v>
      </c>
      <c r="C443" s="65" t="s">
        <v>346</v>
      </c>
      <c r="D443" s="67">
        <v>1</v>
      </c>
      <c r="E443" s="67" t="s">
        <v>221</v>
      </c>
      <c r="F443" s="68" t="s">
        <v>219</v>
      </c>
      <c r="G443" s="22">
        <f>SUMIF(Update!$F443:$F443,"=done",Update!$D443:$D443)</f>
        <v>1</v>
      </c>
      <c r="H443" s="23">
        <f>SUMIF(Update!$F443:$F443,"=pending",Update!$D443:$D443)</f>
        <v>0</v>
      </c>
      <c r="I443" s="66">
        <v>39890</v>
      </c>
      <c r="J443" s="38" t="s">
        <v>225</v>
      </c>
      <c r="K443" s="38"/>
      <c r="L443" s="38"/>
    </row>
    <row r="444" spans="1:12" ht="45">
      <c r="A444" s="57">
        <v>423</v>
      </c>
      <c r="B444" s="27" t="s">
        <v>228</v>
      </c>
      <c r="C444" s="65" t="s">
        <v>347</v>
      </c>
      <c r="D444" s="67">
        <v>1</v>
      </c>
      <c r="E444" s="67" t="s">
        <v>221</v>
      </c>
      <c r="F444" s="68" t="s">
        <v>219</v>
      </c>
      <c r="G444" s="22">
        <f>SUMIF(Update!$F444:$F444,"=done",Update!$D444:$D444)</f>
        <v>1</v>
      </c>
      <c r="H444" s="23">
        <f>SUMIF(Update!$F444:$F444,"=pending",Update!$D444:$D444)</f>
        <v>0</v>
      </c>
      <c r="I444" s="66">
        <v>39895</v>
      </c>
      <c r="J444" s="38" t="s">
        <v>225</v>
      </c>
      <c r="K444" s="38"/>
      <c r="L444" s="38"/>
    </row>
    <row r="445" spans="1:12" ht="45">
      <c r="A445" s="57">
        <v>424</v>
      </c>
      <c r="B445" s="27" t="s">
        <v>228</v>
      </c>
      <c r="C445" s="65" t="s">
        <v>348</v>
      </c>
      <c r="D445" s="67">
        <v>1</v>
      </c>
      <c r="E445" s="67" t="s">
        <v>221</v>
      </c>
      <c r="F445" s="68" t="s">
        <v>219</v>
      </c>
      <c r="G445" s="22">
        <f>SUMIF(Update!$F445:$F445,"=done",Update!$D445:$D445)</f>
        <v>1</v>
      </c>
      <c r="H445" s="23">
        <f>SUMIF(Update!$F445:$F445,"=pending",Update!$D445:$D445)</f>
        <v>0</v>
      </c>
      <c r="I445" s="66">
        <v>39899</v>
      </c>
      <c r="J445" s="38" t="s">
        <v>225</v>
      </c>
      <c r="K445" s="38"/>
      <c r="L445" s="38"/>
    </row>
    <row r="446" spans="1:12" ht="60">
      <c r="A446" s="57">
        <v>425</v>
      </c>
      <c r="B446" s="27" t="s">
        <v>228</v>
      </c>
      <c r="C446" s="65" t="s">
        <v>349</v>
      </c>
      <c r="D446" s="67">
        <v>1</v>
      </c>
      <c r="E446" s="67" t="s">
        <v>221</v>
      </c>
      <c r="F446" s="68" t="s">
        <v>219</v>
      </c>
      <c r="G446" s="22">
        <f>SUMIF(Update!$F446:$F446,"=done",Update!$D446:$D446)</f>
        <v>1</v>
      </c>
      <c r="H446" s="23">
        <f>SUMIF(Update!$F446:$F446,"=pending",Update!$D446:$D446)</f>
        <v>0</v>
      </c>
      <c r="I446" s="66">
        <v>39909</v>
      </c>
      <c r="J446" s="38" t="s">
        <v>225</v>
      </c>
      <c r="K446" s="38"/>
      <c r="L446" s="38"/>
    </row>
    <row r="447" spans="1:12" ht="45">
      <c r="A447" s="57">
        <v>426</v>
      </c>
      <c r="B447" s="27" t="s">
        <v>228</v>
      </c>
      <c r="C447" s="65" t="s">
        <v>350</v>
      </c>
      <c r="D447" s="67">
        <v>1</v>
      </c>
      <c r="E447" s="67" t="s">
        <v>221</v>
      </c>
      <c r="F447" s="68" t="s">
        <v>219</v>
      </c>
      <c r="G447" s="22">
        <f>SUMIF(Update!$F447:$F447,"=done",Update!$D447:$D447)</f>
        <v>1</v>
      </c>
      <c r="H447" s="23">
        <f>SUMIF(Update!$F447:$F447,"=pending",Update!$D447:$D447)</f>
        <v>0</v>
      </c>
      <c r="I447" s="66">
        <v>39905</v>
      </c>
      <c r="J447" s="38" t="s">
        <v>225</v>
      </c>
      <c r="K447" s="38"/>
      <c r="L447" s="38"/>
    </row>
    <row r="448" spans="1:12" ht="60">
      <c r="A448" s="57">
        <v>427</v>
      </c>
      <c r="B448" s="27" t="s">
        <v>228</v>
      </c>
      <c r="C448" s="65" t="s">
        <v>351</v>
      </c>
      <c r="D448" s="67">
        <v>1</v>
      </c>
      <c r="E448" s="67" t="s">
        <v>221</v>
      </c>
      <c r="F448" s="68" t="s">
        <v>219</v>
      </c>
      <c r="G448" s="22">
        <f>SUMIF(Update!$F448:$F448,"=done",Update!$D448:$D448)</f>
        <v>1</v>
      </c>
      <c r="H448" s="23">
        <f>SUMIF(Update!$F448:$F448,"=pending",Update!$D448:$D448)</f>
        <v>0</v>
      </c>
      <c r="I448" s="66">
        <v>39897</v>
      </c>
      <c r="J448" s="38" t="s">
        <v>225</v>
      </c>
      <c r="K448" s="38"/>
      <c r="L448" s="38"/>
    </row>
    <row r="449" spans="1:12" ht="60">
      <c r="A449" s="57">
        <v>428</v>
      </c>
      <c r="B449" s="27" t="s">
        <v>228</v>
      </c>
      <c r="C449" s="65" t="s">
        <v>352</v>
      </c>
      <c r="D449" s="67">
        <v>1</v>
      </c>
      <c r="E449" s="67" t="s">
        <v>221</v>
      </c>
      <c r="F449" s="68" t="s">
        <v>219</v>
      </c>
      <c r="G449" s="22">
        <f>SUMIF(Update!$F449:$F449,"=done",Update!$D449:$D449)</f>
        <v>1</v>
      </c>
      <c r="H449" s="23">
        <f>SUMIF(Update!$F449:$F449,"=pending",Update!$D449:$D449)</f>
        <v>0</v>
      </c>
      <c r="I449" s="66">
        <v>39897</v>
      </c>
      <c r="J449" s="38" t="s">
        <v>225</v>
      </c>
      <c r="K449" s="38"/>
      <c r="L449" s="38"/>
    </row>
    <row r="450" spans="1:12" ht="60">
      <c r="A450" s="57">
        <v>429</v>
      </c>
      <c r="B450" s="27" t="s">
        <v>228</v>
      </c>
      <c r="C450" s="65" t="s">
        <v>353</v>
      </c>
      <c r="D450" s="67">
        <v>1</v>
      </c>
      <c r="E450" s="67" t="s">
        <v>221</v>
      </c>
      <c r="F450" s="68" t="s">
        <v>219</v>
      </c>
      <c r="G450" s="22">
        <f>SUMIF(Update!$F450:$F450,"=done",Update!$D450:$D450)</f>
        <v>1</v>
      </c>
      <c r="H450" s="23">
        <f>SUMIF(Update!$F450:$F450,"=pending",Update!$D450:$D450)</f>
        <v>0</v>
      </c>
      <c r="I450" s="66">
        <v>39913</v>
      </c>
      <c r="J450" s="38" t="s">
        <v>225</v>
      </c>
      <c r="K450" s="38"/>
      <c r="L450" s="38"/>
    </row>
    <row r="451" spans="1:12" ht="45">
      <c r="A451" s="57">
        <v>430</v>
      </c>
      <c r="B451" s="27" t="s">
        <v>228</v>
      </c>
      <c r="C451" s="65" t="s">
        <v>354</v>
      </c>
      <c r="D451" s="67">
        <v>1</v>
      </c>
      <c r="E451" s="67" t="s">
        <v>221</v>
      </c>
      <c r="F451" s="68" t="s">
        <v>219</v>
      </c>
      <c r="G451" s="22">
        <f>SUMIF(Update!$F451:$F451,"=done",Update!$D451:$D451)</f>
        <v>1</v>
      </c>
      <c r="H451" s="23">
        <f>SUMIF(Update!$F451:$F451,"=pending",Update!$D451:$D451)</f>
        <v>0</v>
      </c>
      <c r="I451" s="66">
        <v>39898</v>
      </c>
      <c r="J451" s="38" t="s">
        <v>225</v>
      </c>
      <c r="K451" s="38"/>
      <c r="L451" s="38"/>
    </row>
    <row r="452" spans="1:12" ht="45">
      <c r="A452" s="57">
        <v>431</v>
      </c>
      <c r="B452" s="27" t="s">
        <v>228</v>
      </c>
      <c r="C452" s="65" t="s">
        <v>355</v>
      </c>
      <c r="D452" s="67">
        <v>1</v>
      </c>
      <c r="E452" s="67" t="s">
        <v>221</v>
      </c>
      <c r="F452" s="68" t="s">
        <v>219</v>
      </c>
      <c r="G452" s="22">
        <f>SUMIF(Update!$F452:$F452,"=done",Update!$D452:$D452)</f>
        <v>1</v>
      </c>
      <c r="H452" s="23">
        <f>SUMIF(Update!$F452:$F452,"=pending",Update!$D452:$D452)</f>
        <v>0</v>
      </c>
      <c r="I452" s="66">
        <v>39882</v>
      </c>
      <c r="J452" s="38" t="s">
        <v>225</v>
      </c>
      <c r="K452" s="38"/>
      <c r="L452" s="38"/>
    </row>
    <row r="453" spans="1:12" ht="45">
      <c r="A453" s="57">
        <v>432</v>
      </c>
      <c r="B453" s="27" t="s">
        <v>228</v>
      </c>
      <c r="C453" s="65" t="s">
        <v>356</v>
      </c>
      <c r="D453" s="67">
        <v>1</v>
      </c>
      <c r="E453" s="67" t="s">
        <v>221</v>
      </c>
      <c r="F453" s="68" t="s">
        <v>219</v>
      </c>
      <c r="G453" s="22">
        <f>SUMIF(Update!$F453:$F453,"=done",Update!$D453:$D453)</f>
        <v>1</v>
      </c>
      <c r="H453" s="23">
        <f>SUMIF(Update!$F453:$F453,"=pending",Update!$D453:$D453)</f>
        <v>0</v>
      </c>
      <c r="I453" s="66">
        <v>39889</v>
      </c>
      <c r="J453" s="38" t="s">
        <v>225</v>
      </c>
      <c r="K453" s="38"/>
      <c r="L453" s="38"/>
    </row>
    <row r="454" spans="1:12" ht="45">
      <c r="A454" s="57">
        <v>433</v>
      </c>
      <c r="B454" s="27" t="s">
        <v>228</v>
      </c>
      <c r="C454" s="65" t="s">
        <v>357</v>
      </c>
      <c r="D454" s="67">
        <v>1</v>
      </c>
      <c r="E454" s="67" t="s">
        <v>221</v>
      </c>
      <c r="F454" s="68" t="s">
        <v>219</v>
      </c>
      <c r="G454" s="22">
        <f>SUMIF(Update!$F454:$F454,"=done",Update!$D454:$D454)</f>
        <v>1</v>
      </c>
      <c r="H454" s="23">
        <f>SUMIF(Update!$F454:$F454,"=pending",Update!$D454:$D454)</f>
        <v>0</v>
      </c>
      <c r="I454" s="66">
        <v>39899</v>
      </c>
      <c r="J454" s="38" t="s">
        <v>225</v>
      </c>
      <c r="K454" s="38"/>
      <c r="L454" s="38"/>
    </row>
    <row r="455" spans="1:12" ht="45">
      <c r="A455" s="57">
        <v>434</v>
      </c>
      <c r="B455" s="27" t="s">
        <v>228</v>
      </c>
      <c r="C455" s="65" t="s">
        <v>358</v>
      </c>
      <c r="D455" s="67">
        <v>1</v>
      </c>
      <c r="E455" s="67" t="s">
        <v>221</v>
      </c>
      <c r="F455" s="68" t="s">
        <v>219</v>
      </c>
      <c r="G455" s="22">
        <f>SUMIF(Update!$F455:$F455,"=done",Update!$D455:$D455)</f>
        <v>1</v>
      </c>
      <c r="H455" s="23">
        <f>SUMIF(Update!$F455:$F455,"=pending",Update!$D455:$D455)</f>
        <v>0</v>
      </c>
      <c r="I455" s="66">
        <v>39906</v>
      </c>
      <c r="J455" s="38" t="s">
        <v>225</v>
      </c>
      <c r="K455" s="38"/>
      <c r="L455" s="38"/>
    </row>
    <row r="456" spans="1:12" ht="45">
      <c r="A456" s="57">
        <v>435</v>
      </c>
      <c r="B456" s="27" t="s">
        <v>228</v>
      </c>
      <c r="C456" s="65" t="s">
        <v>359</v>
      </c>
      <c r="D456" s="67">
        <v>1</v>
      </c>
      <c r="E456" s="67" t="s">
        <v>221</v>
      </c>
      <c r="F456" s="68" t="s">
        <v>219</v>
      </c>
      <c r="G456" s="22">
        <f>SUMIF(Update!$F456:$F456,"=done",Update!$D456:$D456)</f>
        <v>1</v>
      </c>
      <c r="H456" s="23">
        <f>SUMIF(Update!$F456:$F456,"=pending",Update!$D456:$D456)</f>
        <v>0</v>
      </c>
      <c r="I456" s="66">
        <v>39913</v>
      </c>
      <c r="J456" s="38" t="s">
        <v>225</v>
      </c>
      <c r="K456" s="38"/>
      <c r="L456" s="38"/>
    </row>
    <row r="457" spans="1:12" ht="45">
      <c r="A457" s="57">
        <v>436</v>
      </c>
      <c r="B457" s="27" t="s">
        <v>228</v>
      </c>
      <c r="C457" s="65" t="s">
        <v>360</v>
      </c>
      <c r="D457" s="67">
        <v>1</v>
      </c>
      <c r="E457" s="67" t="s">
        <v>221</v>
      </c>
      <c r="F457" s="68" t="s">
        <v>219</v>
      </c>
      <c r="G457" s="22">
        <f>SUMIF(Update!$F457:$F457,"=done",Update!$D457:$D457)</f>
        <v>1</v>
      </c>
      <c r="H457" s="23">
        <f>SUMIF(Update!$F457:$F457,"=pending",Update!$D457:$D457)</f>
        <v>0</v>
      </c>
      <c r="I457" s="66">
        <v>39895</v>
      </c>
      <c r="J457" s="38" t="s">
        <v>225</v>
      </c>
      <c r="K457" s="38"/>
      <c r="L457" s="38"/>
    </row>
    <row r="458" spans="1:12" ht="45">
      <c r="A458" s="57">
        <v>437</v>
      </c>
      <c r="B458" s="27" t="s">
        <v>228</v>
      </c>
      <c r="C458" s="65" t="s">
        <v>361</v>
      </c>
      <c r="D458" s="67">
        <v>1</v>
      </c>
      <c r="E458" s="67" t="s">
        <v>221</v>
      </c>
      <c r="F458" s="68" t="s">
        <v>219</v>
      </c>
      <c r="G458" s="22">
        <f>SUMIF(Update!$F458:$F458,"=done",Update!$D458:$D458)</f>
        <v>1</v>
      </c>
      <c r="H458" s="23">
        <f>SUMIF(Update!$F458:$F458,"=pending",Update!$D458:$D458)</f>
        <v>0</v>
      </c>
      <c r="I458" s="66">
        <v>39895</v>
      </c>
      <c r="J458" s="38" t="s">
        <v>225</v>
      </c>
      <c r="K458" s="38"/>
      <c r="L458" s="38"/>
    </row>
    <row r="459" spans="1:12" ht="45">
      <c r="A459" s="57">
        <v>438</v>
      </c>
      <c r="B459" s="27" t="s">
        <v>228</v>
      </c>
      <c r="C459" s="65" t="s">
        <v>362</v>
      </c>
      <c r="D459" s="67">
        <v>1</v>
      </c>
      <c r="E459" s="67" t="s">
        <v>221</v>
      </c>
      <c r="F459" s="68" t="s">
        <v>219</v>
      </c>
      <c r="G459" s="22">
        <f>SUMIF(Update!$F459:$F459,"=done",Update!$D459:$D459)</f>
        <v>1</v>
      </c>
      <c r="H459" s="23">
        <f>SUMIF(Update!$F459:$F459,"=pending",Update!$D459:$D459)</f>
        <v>0</v>
      </c>
      <c r="I459" s="66">
        <v>39904</v>
      </c>
      <c r="J459" s="38" t="s">
        <v>225</v>
      </c>
      <c r="K459" s="38"/>
      <c r="L459" s="38"/>
    </row>
    <row r="460" spans="1:12" ht="60">
      <c r="A460" s="57">
        <v>439</v>
      </c>
      <c r="B460" s="27" t="s">
        <v>228</v>
      </c>
      <c r="C460" s="65" t="s">
        <v>363</v>
      </c>
      <c r="D460" s="67">
        <v>1</v>
      </c>
      <c r="E460" s="67" t="s">
        <v>221</v>
      </c>
      <c r="F460" s="68" t="s">
        <v>220</v>
      </c>
      <c r="G460" s="22">
        <f>SUMIF(Update!$F460:$F460,"=done",Update!$D460:$D460)</f>
        <v>0</v>
      </c>
      <c r="H460" s="23">
        <f>SUMIF(Update!$F460:$F460,"=pending",Update!$D460:$D460)</f>
        <v>1</v>
      </c>
      <c r="I460" s="66" t="s">
        <v>220</v>
      </c>
      <c r="J460" s="38" t="s">
        <v>226</v>
      </c>
      <c r="K460" s="38"/>
      <c r="L460" s="38"/>
    </row>
    <row r="461" spans="1:12" ht="60">
      <c r="A461" s="57">
        <v>440</v>
      </c>
      <c r="B461" s="27" t="s">
        <v>228</v>
      </c>
      <c r="C461" s="65" t="s">
        <v>364</v>
      </c>
      <c r="D461" s="67">
        <v>1</v>
      </c>
      <c r="E461" s="67" t="s">
        <v>221</v>
      </c>
      <c r="F461" s="68" t="s">
        <v>219</v>
      </c>
      <c r="G461" s="22">
        <f>SUMIF(Update!$F461:$F461,"=done",Update!$D461:$D461)</f>
        <v>1</v>
      </c>
      <c r="H461" s="23">
        <f>SUMIF(Update!$F461:$F461,"=pending",Update!$D461:$D461)</f>
        <v>0</v>
      </c>
      <c r="I461" s="66">
        <v>39909</v>
      </c>
      <c r="J461" s="38" t="s">
        <v>225</v>
      </c>
      <c r="K461" s="38"/>
      <c r="L461" s="38"/>
    </row>
    <row r="462" spans="1:12" ht="45">
      <c r="A462" s="57">
        <v>441</v>
      </c>
      <c r="B462" s="27" t="s">
        <v>228</v>
      </c>
      <c r="C462" s="65" t="s">
        <v>365</v>
      </c>
      <c r="D462" s="67">
        <v>1</v>
      </c>
      <c r="E462" s="67" t="s">
        <v>221</v>
      </c>
      <c r="F462" s="68" t="s">
        <v>219</v>
      </c>
      <c r="G462" s="22">
        <f>SUMIF(Update!$F462:$F462,"=done",Update!$D462:$D462)</f>
        <v>1</v>
      </c>
      <c r="H462" s="23">
        <f>SUMIF(Update!$F462:$F462,"=pending",Update!$D462:$D462)</f>
        <v>0</v>
      </c>
      <c r="I462" s="66">
        <v>39889</v>
      </c>
      <c r="J462" s="38" t="s">
        <v>225</v>
      </c>
      <c r="K462" s="38"/>
      <c r="L462" s="38"/>
    </row>
    <row r="463" spans="1:12" ht="45">
      <c r="A463" s="57">
        <v>442</v>
      </c>
      <c r="B463" s="27" t="s">
        <v>228</v>
      </c>
      <c r="C463" s="65" t="s">
        <v>366</v>
      </c>
      <c r="D463" s="67">
        <v>1</v>
      </c>
      <c r="E463" s="67" t="s">
        <v>221</v>
      </c>
      <c r="F463" s="68" t="s">
        <v>219</v>
      </c>
      <c r="G463" s="22">
        <f>SUMIF(Update!$F463:$F463,"=done",Update!$D463:$D463)</f>
        <v>1</v>
      </c>
      <c r="H463" s="23">
        <f>SUMIF(Update!$F463:$F463,"=pending",Update!$D463:$D463)</f>
        <v>0</v>
      </c>
      <c r="I463" s="66">
        <v>39899</v>
      </c>
      <c r="J463" s="38" t="s">
        <v>225</v>
      </c>
      <c r="K463" s="38"/>
      <c r="L463" s="38"/>
    </row>
    <row r="464" spans="1:12" ht="45">
      <c r="A464" s="57">
        <v>443</v>
      </c>
      <c r="B464" s="27" t="s">
        <v>228</v>
      </c>
      <c r="C464" s="65" t="s">
        <v>367</v>
      </c>
      <c r="D464" s="67">
        <v>1</v>
      </c>
      <c r="E464" s="67" t="s">
        <v>221</v>
      </c>
      <c r="F464" s="68" t="s">
        <v>219</v>
      </c>
      <c r="G464" s="22">
        <f>SUMIF(Update!$F464:$F464,"=done",Update!$D464:$D464)</f>
        <v>1</v>
      </c>
      <c r="H464" s="23">
        <f>SUMIF(Update!$F464:$F464,"=pending",Update!$D464:$D464)</f>
        <v>0</v>
      </c>
      <c r="I464" s="66">
        <v>39373</v>
      </c>
      <c r="J464" s="38" t="s">
        <v>225</v>
      </c>
      <c r="K464" s="38"/>
      <c r="L464" s="38"/>
    </row>
    <row r="465" spans="1:12" ht="45">
      <c r="A465" s="57">
        <v>444</v>
      </c>
      <c r="B465" s="27" t="s">
        <v>228</v>
      </c>
      <c r="C465" s="65" t="s">
        <v>368</v>
      </c>
      <c r="D465" s="67">
        <v>1</v>
      </c>
      <c r="E465" s="67" t="s">
        <v>221</v>
      </c>
      <c r="F465" s="68" t="s">
        <v>219</v>
      </c>
      <c r="G465" s="22">
        <f>SUMIF(Update!$F465:$F465,"=done",Update!$D465:$D465)</f>
        <v>1</v>
      </c>
      <c r="H465" s="23">
        <f>SUMIF(Update!$F465:$F465,"=pending",Update!$D465:$D465)</f>
        <v>0</v>
      </c>
      <c r="I465" s="66">
        <v>39897</v>
      </c>
      <c r="J465" s="38" t="s">
        <v>225</v>
      </c>
      <c r="K465" s="38"/>
      <c r="L465" s="38"/>
    </row>
    <row r="466" spans="1:12" ht="45">
      <c r="A466" s="57">
        <v>445</v>
      </c>
      <c r="B466" s="27" t="s">
        <v>228</v>
      </c>
      <c r="C466" s="65" t="s">
        <v>369</v>
      </c>
      <c r="D466" s="67">
        <v>1</v>
      </c>
      <c r="E466" s="67" t="s">
        <v>221</v>
      </c>
      <c r="F466" s="68" t="s">
        <v>219</v>
      </c>
      <c r="G466" s="22">
        <f>SUMIF(Update!$F466:$F466,"=done",Update!$D466:$D466)</f>
        <v>1</v>
      </c>
      <c r="H466" s="23">
        <f>SUMIF(Update!$F466:$F466,"=pending",Update!$D466:$D466)</f>
        <v>0</v>
      </c>
      <c r="I466" s="66">
        <v>39897</v>
      </c>
      <c r="J466" s="38" t="s">
        <v>225</v>
      </c>
      <c r="K466" s="38"/>
      <c r="L466" s="38"/>
    </row>
    <row r="467" spans="1:12" ht="45">
      <c r="A467" s="57">
        <v>446</v>
      </c>
      <c r="B467" s="27" t="s">
        <v>228</v>
      </c>
      <c r="C467" s="65" t="s">
        <v>370</v>
      </c>
      <c r="D467" s="67">
        <v>1</v>
      </c>
      <c r="E467" s="67" t="s">
        <v>221</v>
      </c>
      <c r="F467" s="68" t="s">
        <v>219</v>
      </c>
      <c r="G467" s="22">
        <f>SUMIF(Update!$F467:$F467,"=done",Update!$D467:$D467)</f>
        <v>1</v>
      </c>
      <c r="H467" s="23">
        <f>SUMIF(Update!$F467:$F467,"=pending",Update!$D467:$D467)</f>
        <v>0</v>
      </c>
      <c r="I467" s="66">
        <v>39933</v>
      </c>
      <c r="J467" s="38" t="s">
        <v>225</v>
      </c>
      <c r="K467" s="38"/>
      <c r="L467" s="38"/>
    </row>
    <row r="468" spans="1:12" ht="60">
      <c r="A468" s="57">
        <v>447</v>
      </c>
      <c r="B468" s="27" t="s">
        <v>228</v>
      </c>
      <c r="C468" s="65" t="s">
        <v>371</v>
      </c>
      <c r="D468" s="67">
        <v>1</v>
      </c>
      <c r="E468" s="67" t="s">
        <v>221</v>
      </c>
      <c r="F468" s="68" t="s">
        <v>219</v>
      </c>
      <c r="G468" s="22">
        <f>SUMIF(Update!$F468:$F468,"=done",Update!$D468:$D468)</f>
        <v>1</v>
      </c>
      <c r="H468" s="23">
        <f>SUMIF(Update!$F468:$F468,"=pending",Update!$D468:$D468)</f>
        <v>0</v>
      </c>
      <c r="I468" s="66">
        <v>39895</v>
      </c>
      <c r="J468" s="38" t="s">
        <v>225</v>
      </c>
      <c r="K468" s="38"/>
      <c r="L468" s="38"/>
    </row>
    <row r="469" spans="1:12" ht="45">
      <c r="A469" s="57">
        <v>448</v>
      </c>
      <c r="B469" s="27" t="s">
        <v>228</v>
      </c>
      <c r="C469" s="65" t="s">
        <v>372</v>
      </c>
      <c r="D469" s="67">
        <v>1</v>
      </c>
      <c r="E469" s="67" t="s">
        <v>221</v>
      </c>
      <c r="F469" s="68" t="s">
        <v>219</v>
      </c>
      <c r="G469" s="22">
        <f>SUMIF(Update!$F469:$F469,"=done",Update!$D469:$D469)</f>
        <v>1</v>
      </c>
      <c r="H469" s="23">
        <f>SUMIF(Update!$F469:$F469,"=pending",Update!$D469:$D469)</f>
        <v>0</v>
      </c>
      <c r="I469" s="66">
        <v>39923</v>
      </c>
      <c r="J469" s="38" t="s">
        <v>225</v>
      </c>
      <c r="K469" s="38"/>
      <c r="L469" s="38"/>
    </row>
    <row r="470" spans="1:12" ht="45">
      <c r="A470" s="57">
        <v>449</v>
      </c>
      <c r="B470" s="27" t="s">
        <v>228</v>
      </c>
      <c r="C470" s="65" t="s">
        <v>373</v>
      </c>
      <c r="D470" s="67">
        <v>1</v>
      </c>
      <c r="E470" s="67" t="s">
        <v>221</v>
      </c>
      <c r="F470" s="68" t="s">
        <v>219</v>
      </c>
      <c r="G470" s="22">
        <f>SUMIF(Update!$F470:$F470,"=done",Update!$D470:$D470)</f>
        <v>1</v>
      </c>
      <c r="H470" s="23">
        <f>SUMIF(Update!$F470:$F470,"=pending",Update!$D470:$D470)</f>
        <v>0</v>
      </c>
      <c r="I470" s="66">
        <v>39906</v>
      </c>
      <c r="J470" s="38" t="s">
        <v>225</v>
      </c>
      <c r="K470" s="38"/>
      <c r="L470" s="38"/>
    </row>
    <row r="471" spans="1:12" ht="45">
      <c r="A471" s="57">
        <v>450</v>
      </c>
      <c r="B471" s="27" t="s">
        <v>228</v>
      </c>
      <c r="C471" s="65" t="s">
        <v>374</v>
      </c>
      <c r="D471" s="67">
        <v>1</v>
      </c>
      <c r="E471" s="67" t="s">
        <v>221</v>
      </c>
      <c r="F471" s="68" t="s">
        <v>219</v>
      </c>
      <c r="G471" s="22">
        <f>SUMIF(Update!$F471:$F471,"=done",Update!$D471:$D471)</f>
        <v>1</v>
      </c>
      <c r="H471" s="23">
        <f>SUMIF(Update!$F471:$F471,"=pending",Update!$D471:$D471)</f>
        <v>0</v>
      </c>
      <c r="I471" s="66">
        <v>39909</v>
      </c>
      <c r="J471" s="38" t="s">
        <v>225</v>
      </c>
      <c r="K471" s="38"/>
      <c r="L471" s="38"/>
    </row>
    <row r="472" spans="1:12" ht="45">
      <c r="A472" s="57">
        <v>451</v>
      </c>
      <c r="B472" s="27" t="s">
        <v>228</v>
      </c>
      <c r="C472" s="65" t="s">
        <v>375</v>
      </c>
      <c r="D472" s="67">
        <v>1</v>
      </c>
      <c r="E472" s="67" t="s">
        <v>221</v>
      </c>
      <c r="F472" s="68" t="s">
        <v>219</v>
      </c>
      <c r="G472" s="22">
        <f>SUMIF(Update!$F472:$F472,"=done",Update!$D472:$D472)</f>
        <v>1</v>
      </c>
      <c r="H472" s="23">
        <f>SUMIF(Update!$F472:$F472,"=pending",Update!$D472:$D472)</f>
        <v>0</v>
      </c>
      <c r="I472" s="66">
        <v>39897</v>
      </c>
      <c r="J472" s="38" t="s">
        <v>225</v>
      </c>
      <c r="K472" s="38"/>
      <c r="L472" s="38"/>
    </row>
    <row r="473" spans="1:12" ht="45">
      <c r="A473" s="57">
        <v>452</v>
      </c>
      <c r="B473" s="27" t="s">
        <v>228</v>
      </c>
      <c r="C473" s="65" t="s">
        <v>376</v>
      </c>
      <c r="D473" s="67">
        <v>1</v>
      </c>
      <c r="E473" s="67" t="s">
        <v>221</v>
      </c>
      <c r="F473" s="68" t="s">
        <v>219</v>
      </c>
      <c r="G473" s="22">
        <f>SUMIF(Update!$F473:$F473,"=done",Update!$D473:$D473)</f>
        <v>1</v>
      </c>
      <c r="H473" s="23">
        <f>SUMIF(Update!$F473:$F473,"=pending",Update!$D473:$D473)</f>
        <v>0</v>
      </c>
      <c r="I473" s="66">
        <v>39910</v>
      </c>
      <c r="J473" s="38" t="s">
        <v>225</v>
      </c>
      <c r="K473" s="38"/>
      <c r="L473" s="38"/>
    </row>
    <row r="474" spans="1:12" ht="45">
      <c r="A474" s="57">
        <v>453</v>
      </c>
      <c r="B474" s="27" t="s">
        <v>228</v>
      </c>
      <c r="C474" s="65" t="s">
        <v>377</v>
      </c>
      <c r="D474" s="67">
        <v>1</v>
      </c>
      <c r="E474" s="67" t="s">
        <v>221</v>
      </c>
      <c r="F474" s="68" t="s">
        <v>219</v>
      </c>
      <c r="G474" s="22">
        <f>SUMIF(Update!$F474:$F474,"=done",Update!$D474:$D474)</f>
        <v>1</v>
      </c>
      <c r="H474" s="23">
        <f>SUMIF(Update!$F474:$F474,"=pending",Update!$D474:$D474)</f>
        <v>0</v>
      </c>
      <c r="I474" s="66">
        <v>39883</v>
      </c>
      <c r="J474" s="38" t="s">
        <v>225</v>
      </c>
      <c r="K474" s="38"/>
      <c r="L474" s="38"/>
    </row>
    <row r="475" spans="1:12" ht="45">
      <c r="A475" s="57">
        <v>454</v>
      </c>
      <c r="B475" s="27" t="s">
        <v>228</v>
      </c>
      <c r="C475" s="65" t="s">
        <v>378</v>
      </c>
      <c r="D475" s="67">
        <v>1</v>
      </c>
      <c r="E475" s="67" t="s">
        <v>221</v>
      </c>
      <c r="F475" s="68" t="s">
        <v>219</v>
      </c>
      <c r="G475" s="22">
        <f>SUMIF(Update!$F475:$F475,"=done",Update!$D475:$D475)</f>
        <v>1</v>
      </c>
      <c r="H475" s="23">
        <f>SUMIF(Update!$F475:$F475,"=pending",Update!$D475:$D475)</f>
        <v>0</v>
      </c>
      <c r="I475" s="66">
        <v>39913</v>
      </c>
      <c r="J475" s="38" t="s">
        <v>225</v>
      </c>
      <c r="K475" s="38"/>
      <c r="L475" s="38"/>
    </row>
    <row r="476" spans="1:12" ht="45">
      <c r="A476" s="57">
        <v>455</v>
      </c>
      <c r="B476" s="27" t="s">
        <v>228</v>
      </c>
      <c r="C476" s="65" t="s">
        <v>379</v>
      </c>
      <c r="D476" s="67">
        <v>1</v>
      </c>
      <c r="E476" s="67" t="s">
        <v>221</v>
      </c>
      <c r="F476" s="68" t="s">
        <v>219</v>
      </c>
      <c r="G476" s="22">
        <f>SUMIF(Update!$F476:$F476,"=done",Update!$D476:$D476)</f>
        <v>1</v>
      </c>
      <c r="H476" s="23">
        <f>SUMIF(Update!$F476:$F476,"=pending",Update!$D476:$D476)</f>
        <v>0</v>
      </c>
      <c r="I476" s="66">
        <v>39906</v>
      </c>
      <c r="J476" s="38" t="s">
        <v>225</v>
      </c>
      <c r="K476" s="38"/>
      <c r="L476" s="38"/>
    </row>
    <row r="477" spans="1:12" ht="45">
      <c r="A477" s="57">
        <v>456</v>
      </c>
      <c r="B477" s="27" t="s">
        <v>228</v>
      </c>
      <c r="C477" s="65" t="s">
        <v>380</v>
      </c>
      <c r="D477" s="67">
        <v>1</v>
      </c>
      <c r="E477" s="67" t="s">
        <v>221</v>
      </c>
      <c r="F477" s="68" t="s">
        <v>219</v>
      </c>
      <c r="G477" s="22">
        <f>SUMIF(Update!$F477:$F477,"=done",Update!$D477:$D477)</f>
        <v>1</v>
      </c>
      <c r="H477" s="23">
        <f>SUMIF(Update!$F477:$F477,"=pending",Update!$D477:$D477)</f>
        <v>0</v>
      </c>
      <c r="I477" s="66">
        <v>39897</v>
      </c>
      <c r="J477" s="38" t="s">
        <v>225</v>
      </c>
      <c r="K477" s="38"/>
      <c r="L477" s="38"/>
    </row>
    <row r="478" spans="1:12" ht="45">
      <c r="A478" s="57">
        <v>457</v>
      </c>
      <c r="B478" s="27" t="s">
        <v>228</v>
      </c>
      <c r="C478" s="65" t="s">
        <v>381</v>
      </c>
      <c r="D478" s="67">
        <v>1</v>
      </c>
      <c r="E478" s="67" t="s">
        <v>221</v>
      </c>
      <c r="F478" s="68" t="s">
        <v>219</v>
      </c>
      <c r="G478" s="22">
        <f>SUMIF(Update!$F478:$F478,"=done",Update!$D478:$D478)</f>
        <v>1</v>
      </c>
      <c r="H478" s="23">
        <f>SUMIF(Update!$F478:$F478,"=pending",Update!$D478:$D478)</f>
        <v>0</v>
      </c>
      <c r="I478" s="66">
        <v>39883</v>
      </c>
      <c r="J478" s="38" t="s">
        <v>225</v>
      </c>
      <c r="K478" s="38"/>
      <c r="L478" s="38"/>
    </row>
    <row r="479" spans="1:12" ht="45">
      <c r="A479" s="57">
        <v>458</v>
      </c>
      <c r="B479" s="27" t="s">
        <v>228</v>
      </c>
      <c r="C479" s="65" t="s">
        <v>382</v>
      </c>
      <c r="D479" s="67">
        <v>1</v>
      </c>
      <c r="E479" s="67" t="s">
        <v>221</v>
      </c>
      <c r="F479" s="68" t="s">
        <v>219</v>
      </c>
      <c r="G479" s="22">
        <f>SUMIF(Update!$F479:$F479,"=done",Update!$D479:$D479)</f>
        <v>1</v>
      </c>
      <c r="H479" s="23">
        <f>SUMIF(Update!$F479:$F479,"=pending",Update!$D479:$D479)</f>
        <v>0</v>
      </c>
      <c r="I479" s="66">
        <v>39904</v>
      </c>
      <c r="J479" s="38" t="s">
        <v>225</v>
      </c>
      <c r="K479" s="38"/>
      <c r="L479" s="38"/>
    </row>
    <row r="480" spans="1:12" ht="45">
      <c r="A480" s="57">
        <v>459</v>
      </c>
      <c r="B480" s="27" t="s">
        <v>228</v>
      </c>
      <c r="C480" s="65" t="s">
        <v>383</v>
      </c>
      <c r="D480" s="67">
        <v>1</v>
      </c>
      <c r="E480" s="67" t="s">
        <v>221</v>
      </c>
      <c r="F480" s="68" t="s">
        <v>219</v>
      </c>
      <c r="G480" s="22">
        <f>SUMIF(Update!$F480:$F480,"=done",Update!$D480:$D480)</f>
        <v>1</v>
      </c>
      <c r="H480" s="23">
        <f>SUMIF(Update!$F480:$F480,"=pending",Update!$D480:$D480)</f>
        <v>0</v>
      </c>
      <c r="I480" s="66">
        <v>39882</v>
      </c>
      <c r="J480" s="38" t="s">
        <v>225</v>
      </c>
      <c r="K480" s="38"/>
      <c r="L480" s="38"/>
    </row>
    <row r="481" spans="1:12" ht="60">
      <c r="A481" s="57">
        <v>460</v>
      </c>
      <c r="B481" s="27" t="s">
        <v>228</v>
      </c>
      <c r="C481" s="65" t="s">
        <v>384</v>
      </c>
      <c r="D481" s="67">
        <v>1</v>
      </c>
      <c r="E481" s="67" t="s">
        <v>221</v>
      </c>
      <c r="F481" s="68" t="s">
        <v>219</v>
      </c>
      <c r="G481" s="22">
        <f>SUMIF(Update!$F481:$F481,"=done",Update!$D481:$D481)</f>
        <v>1</v>
      </c>
      <c r="H481" s="23">
        <f>SUMIF(Update!$F481:$F481,"=pending",Update!$D481:$D481)</f>
        <v>0</v>
      </c>
      <c r="I481" s="66">
        <v>39891</v>
      </c>
      <c r="J481" s="38" t="s">
        <v>225</v>
      </c>
      <c r="K481" s="38"/>
      <c r="L481" s="38"/>
    </row>
    <row r="482" spans="1:12" ht="45">
      <c r="A482" s="57">
        <v>461</v>
      </c>
      <c r="B482" s="27" t="s">
        <v>228</v>
      </c>
      <c r="C482" s="65" t="s">
        <v>385</v>
      </c>
      <c r="D482" s="67">
        <v>1</v>
      </c>
      <c r="E482" s="67" t="s">
        <v>221</v>
      </c>
      <c r="F482" s="68" t="s">
        <v>219</v>
      </c>
      <c r="G482" s="22">
        <f>SUMIF(Update!$F482:$F482,"=done",Update!$D482:$D482)</f>
        <v>1</v>
      </c>
      <c r="H482" s="23">
        <f>SUMIF(Update!$F482:$F482,"=pending",Update!$D482:$D482)</f>
        <v>0</v>
      </c>
      <c r="I482" s="66">
        <v>39898</v>
      </c>
      <c r="J482" s="38" t="s">
        <v>225</v>
      </c>
      <c r="K482" s="38"/>
      <c r="L482" s="38"/>
    </row>
    <row r="483" spans="1:12" ht="45">
      <c r="A483" s="57">
        <v>462</v>
      </c>
      <c r="B483" s="27" t="s">
        <v>228</v>
      </c>
      <c r="C483" s="65" t="s">
        <v>386</v>
      </c>
      <c r="D483" s="67">
        <v>1</v>
      </c>
      <c r="E483" s="67" t="s">
        <v>221</v>
      </c>
      <c r="F483" s="68" t="s">
        <v>219</v>
      </c>
      <c r="G483" s="22">
        <f>SUMIF(Update!$F483:$F483,"=done",Update!$D483:$D483)</f>
        <v>1</v>
      </c>
      <c r="H483" s="23">
        <f>SUMIF(Update!$F483:$F483,"=pending",Update!$D483:$D483)</f>
        <v>0</v>
      </c>
      <c r="I483" s="66">
        <v>39913</v>
      </c>
      <c r="J483" s="38" t="s">
        <v>225</v>
      </c>
      <c r="K483" s="38"/>
      <c r="L483" s="38"/>
    </row>
    <row r="484" spans="1:12" ht="45">
      <c r="A484" s="57">
        <v>463</v>
      </c>
      <c r="B484" s="27" t="s">
        <v>228</v>
      </c>
      <c r="C484" s="65" t="s">
        <v>387</v>
      </c>
      <c r="D484" s="67">
        <v>1</v>
      </c>
      <c r="E484" s="67" t="s">
        <v>221</v>
      </c>
      <c r="F484" s="68" t="s">
        <v>220</v>
      </c>
      <c r="G484" s="22">
        <f>SUMIF(Update!$F484:$F484,"=done",Update!$D484:$D484)</f>
        <v>0</v>
      </c>
      <c r="H484" s="23">
        <f>SUMIF(Update!$F484:$F484,"=pending",Update!$D484:$D484)</f>
        <v>1</v>
      </c>
      <c r="I484" s="66" t="s">
        <v>220</v>
      </c>
      <c r="J484" s="38" t="s">
        <v>226</v>
      </c>
      <c r="K484" s="38"/>
      <c r="L484" s="38"/>
    </row>
    <row r="485" spans="1:12" ht="45">
      <c r="A485" s="57">
        <v>464</v>
      </c>
      <c r="B485" s="27" t="s">
        <v>228</v>
      </c>
      <c r="C485" s="65" t="s">
        <v>388</v>
      </c>
      <c r="D485" s="67">
        <v>1</v>
      </c>
      <c r="E485" s="67" t="s">
        <v>221</v>
      </c>
      <c r="F485" s="68" t="s">
        <v>219</v>
      </c>
      <c r="G485" s="22">
        <f>SUMIF(Update!$F485:$F485,"=done",Update!$D485:$D485)</f>
        <v>1</v>
      </c>
      <c r="H485" s="23">
        <f>SUMIF(Update!$F485:$F485,"=pending",Update!$D485:$D485)</f>
        <v>0</v>
      </c>
      <c r="I485" s="66">
        <v>39882</v>
      </c>
      <c r="J485" s="38" t="s">
        <v>225</v>
      </c>
      <c r="K485" s="38"/>
      <c r="L485" s="38"/>
    </row>
    <row r="486" spans="1:12" ht="45">
      <c r="A486" s="57">
        <v>465</v>
      </c>
      <c r="B486" s="27" t="s">
        <v>228</v>
      </c>
      <c r="C486" s="65" t="s">
        <v>389</v>
      </c>
      <c r="D486" s="67">
        <v>1</v>
      </c>
      <c r="E486" s="67" t="s">
        <v>221</v>
      </c>
      <c r="F486" s="68" t="s">
        <v>219</v>
      </c>
      <c r="G486" s="22">
        <f>SUMIF(Update!$F486:$F486,"=done",Update!$D486:$D486)</f>
        <v>1</v>
      </c>
      <c r="H486" s="23">
        <f>SUMIF(Update!$F486:$F486,"=pending",Update!$D486:$D486)</f>
        <v>0</v>
      </c>
      <c r="I486" s="66">
        <v>39892</v>
      </c>
      <c r="J486" s="38" t="s">
        <v>225</v>
      </c>
      <c r="K486" s="38"/>
      <c r="L486" s="38"/>
    </row>
    <row r="487" spans="1:12" ht="45">
      <c r="A487" s="57">
        <v>466</v>
      </c>
      <c r="B487" s="27" t="s">
        <v>228</v>
      </c>
      <c r="C487" s="65" t="s">
        <v>390</v>
      </c>
      <c r="D487" s="67">
        <v>1</v>
      </c>
      <c r="E487" s="67" t="s">
        <v>221</v>
      </c>
      <c r="F487" s="68" t="s">
        <v>219</v>
      </c>
      <c r="G487" s="22">
        <f>SUMIF(Update!$F487:$F487,"=done",Update!$D487:$D487)</f>
        <v>1</v>
      </c>
      <c r="H487" s="23">
        <f>SUMIF(Update!$F487:$F487,"=pending",Update!$D487:$D487)</f>
        <v>0</v>
      </c>
      <c r="I487" s="66">
        <v>39913</v>
      </c>
      <c r="J487" s="38" t="s">
        <v>225</v>
      </c>
      <c r="K487" s="38"/>
      <c r="L487" s="38"/>
    </row>
    <row r="488" spans="1:12" ht="60">
      <c r="A488" s="57">
        <v>467</v>
      </c>
      <c r="B488" s="27" t="s">
        <v>228</v>
      </c>
      <c r="C488" s="65" t="s">
        <v>391</v>
      </c>
      <c r="D488" s="67">
        <v>1</v>
      </c>
      <c r="E488" s="67" t="s">
        <v>221</v>
      </c>
      <c r="F488" s="68" t="s">
        <v>219</v>
      </c>
      <c r="G488" s="22">
        <f>SUMIF(Update!$F488:$F488,"=done",Update!$D488:$D488)</f>
        <v>1</v>
      </c>
      <c r="H488" s="23">
        <f>SUMIF(Update!$F488:$F488,"=pending",Update!$D488:$D488)</f>
        <v>0</v>
      </c>
      <c r="I488" s="66">
        <v>39895</v>
      </c>
      <c r="J488" s="38" t="s">
        <v>225</v>
      </c>
      <c r="K488" s="38"/>
      <c r="L488" s="38"/>
    </row>
    <row r="489" spans="1:12" ht="60">
      <c r="A489" s="57">
        <v>468</v>
      </c>
      <c r="B489" s="27" t="s">
        <v>228</v>
      </c>
      <c r="C489" s="65" t="s">
        <v>392</v>
      </c>
      <c r="D489" s="67">
        <v>1</v>
      </c>
      <c r="E489" s="67" t="s">
        <v>221</v>
      </c>
      <c r="F489" s="68" t="s">
        <v>219</v>
      </c>
      <c r="G489" s="22">
        <f>SUMIF(Update!$F489:$F489,"=done",Update!$D489:$D489)</f>
        <v>1</v>
      </c>
      <c r="H489" s="23">
        <f>SUMIF(Update!$F489:$F489,"=pending",Update!$D489:$D489)</f>
        <v>0</v>
      </c>
      <c r="I489" s="66">
        <v>39883</v>
      </c>
      <c r="J489" s="38" t="s">
        <v>225</v>
      </c>
      <c r="K489" s="38"/>
      <c r="L489" s="38"/>
    </row>
    <row r="490" spans="1:12" ht="45">
      <c r="A490" s="57">
        <v>469</v>
      </c>
      <c r="B490" s="27" t="s">
        <v>228</v>
      </c>
      <c r="C490" s="65" t="s">
        <v>393</v>
      </c>
      <c r="D490" s="67">
        <v>1</v>
      </c>
      <c r="E490" s="67" t="s">
        <v>221</v>
      </c>
      <c r="F490" s="68" t="s">
        <v>219</v>
      </c>
      <c r="G490" s="22">
        <f>SUMIF(Update!$F490:$F490,"=done",Update!$D490:$D490)</f>
        <v>1</v>
      </c>
      <c r="H490" s="23">
        <f>SUMIF(Update!$F490:$F490,"=pending",Update!$D490:$D490)</f>
        <v>0</v>
      </c>
      <c r="I490" s="66">
        <v>39913</v>
      </c>
      <c r="J490" s="38" t="s">
        <v>225</v>
      </c>
      <c r="K490" s="38"/>
      <c r="L490" s="38"/>
    </row>
    <row r="491" spans="1:12" ht="60">
      <c r="A491" s="57">
        <v>470</v>
      </c>
      <c r="B491" s="27" t="s">
        <v>228</v>
      </c>
      <c r="C491" s="65" t="s">
        <v>394</v>
      </c>
      <c r="D491" s="67">
        <v>1</v>
      </c>
      <c r="E491" s="67" t="s">
        <v>221</v>
      </c>
      <c r="F491" s="68" t="s">
        <v>219</v>
      </c>
      <c r="G491" s="22">
        <f>SUMIF(Update!$F491:$F491,"=done",Update!$D491:$D491)</f>
        <v>1</v>
      </c>
      <c r="H491" s="23">
        <f>SUMIF(Update!$F491:$F491,"=pending",Update!$D491:$D491)</f>
        <v>0</v>
      </c>
      <c r="I491" s="66">
        <v>39897</v>
      </c>
      <c r="J491" s="38" t="s">
        <v>225</v>
      </c>
      <c r="K491" s="38"/>
      <c r="L491" s="38"/>
    </row>
    <row r="492" spans="1:12" ht="60">
      <c r="A492" s="57">
        <v>471</v>
      </c>
      <c r="B492" s="27" t="s">
        <v>228</v>
      </c>
      <c r="C492" s="65" t="s">
        <v>395</v>
      </c>
      <c r="D492" s="67">
        <v>1</v>
      </c>
      <c r="E492" s="67" t="s">
        <v>221</v>
      </c>
      <c r="F492" s="68" t="s">
        <v>219</v>
      </c>
      <c r="G492" s="22">
        <f>SUMIF(Update!$F492:$F492,"=done",Update!$D492:$D492)</f>
        <v>1</v>
      </c>
      <c r="H492" s="23">
        <f>SUMIF(Update!$F492:$F492,"=pending",Update!$D492:$D492)</f>
        <v>0</v>
      </c>
      <c r="I492" s="66">
        <v>39923</v>
      </c>
      <c r="J492" s="38" t="s">
        <v>225</v>
      </c>
      <c r="K492" s="38"/>
      <c r="L492" s="38"/>
    </row>
    <row r="493" spans="1:12" ht="45">
      <c r="A493" s="57">
        <v>472</v>
      </c>
      <c r="B493" s="27" t="s">
        <v>228</v>
      </c>
      <c r="C493" s="65" t="s">
        <v>396</v>
      </c>
      <c r="D493" s="67">
        <v>1</v>
      </c>
      <c r="E493" s="67" t="s">
        <v>221</v>
      </c>
      <c r="F493" s="68" t="s">
        <v>219</v>
      </c>
      <c r="G493" s="22">
        <f>SUMIF(Update!$F493:$F493,"=done",Update!$D493:$D493)</f>
        <v>1</v>
      </c>
      <c r="H493" s="23">
        <f>SUMIF(Update!$F493:$F493,"=pending",Update!$D493:$D493)</f>
        <v>0</v>
      </c>
      <c r="I493" s="66">
        <v>39890</v>
      </c>
      <c r="J493" s="38" t="s">
        <v>225</v>
      </c>
      <c r="K493" s="38"/>
      <c r="L493" s="38"/>
    </row>
    <row r="494" spans="1:12" ht="45">
      <c r="A494" s="57">
        <v>473</v>
      </c>
      <c r="B494" s="27" t="s">
        <v>228</v>
      </c>
      <c r="C494" s="65" t="s">
        <v>724</v>
      </c>
      <c r="D494" s="67">
        <v>1</v>
      </c>
      <c r="E494" s="67" t="s">
        <v>221</v>
      </c>
      <c r="F494" s="68" t="s">
        <v>219</v>
      </c>
      <c r="G494" s="22">
        <f>SUMIF(Update!$F494:$F494,"=done",Update!$D494:$D494)</f>
        <v>1</v>
      </c>
      <c r="H494" s="23">
        <f>SUMIF(Update!$F494:$F494,"=pending",Update!$D494:$D494)</f>
        <v>0</v>
      </c>
      <c r="I494" s="66">
        <v>39902</v>
      </c>
      <c r="J494" s="38" t="s">
        <v>225</v>
      </c>
      <c r="K494" s="38"/>
      <c r="L494" s="38"/>
    </row>
    <row r="495" spans="1:12" ht="45">
      <c r="A495" s="57">
        <v>474</v>
      </c>
      <c r="B495" s="27" t="s">
        <v>228</v>
      </c>
      <c r="C495" s="65" t="s">
        <v>725</v>
      </c>
      <c r="D495" s="67">
        <v>1</v>
      </c>
      <c r="E495" s="67" t="s">
        <v>221</v>
      </c>
      <c r="F495" s="68" t="s">
        <v>219</v>
      </c>
      <c r="G495" s="22">
        <f>SUMIF(Update!$F495:$F495,"=done",Update!$D495:$D495)</f>
        <v>1</v>
      </c>
      <c r="H495" s="23">
        <f>SUMIF(Update!$F495:$F495,"=pending",Update!$D495:$D495)</f>
        <v>0</v>
      </c>
      <c r="I495" s="66">
        <v>39902</v>
      </c>
      <c r="J495" s="38" t="s">
        <v>225</v>
      </c>
      <c r="K495" s="38"/>
      <c r="L495" s="38"/>
    </row>
    <row r="496" spans="1:12" ht="60">
      <c r="A496" s="57">
        <v>475</v>
      </c>
      <c r="B496" s="27" t="s">
        <v>228</v>
      </c>
      <c r="C496" s="65" t="s">
        <v>726</v>
      </c>
      <c r="D496" s="67">
        <v>1</v>
      </c>
      <c r="E496" s="67" t="s">
        <v>221</v>
      </c>
      <c r="F496" s="68" t="s">
        <v>219</v>
      </c>
      <c r="G496" s="22">
        <f>SUMIF(Update!$F496:$F496,"=done",Update!$D496:$D496)</f>
        <v>1</v>
      </c>
      <c r="H496" s="23">
        <f>SUMIF(Update!$F496:$F496,"=pending",Update!$D496:$D496)</f>
        <v>0</v>
      </c>
      <c r="I496" s="66">
        <v>39912</v>
      </c>
      <c r="J496" s="38" t="s">
        <v>225</v>
      </c>
      <c r="K496" s="38"/>
      <c r="L496" s="38"/>
    </row>
    <row r="497" spans="1:12" ht="45">
      <c r="A497" s="57">
        <v>476</v>
      </c>
      <c r="B497" s="27" t="s">
        <v>228</v>
      </c>
      <c r="C497" s="65" t="s">
        <v>727</v>
      </c>
      <c r="D497" s="67">
        <v>1</v>
      </c>
      <c r="E497" s="67" t="s">
        <v>221</v>
      </c>
      <c r="F497" s="68" t="s">
        <v>219</v>
      </c>
      <c r="G497" s="22">
        <f>SUMIF(Update!$F497:$F497,"=done",Update!$D497:$D497)</f>
        <v>1</v>
      </c>
      <c r="H497" s="23">
        <f>SUMIF(Update!$F497:$F497,"=pending",Update!$D497:$D497)</f>
        <v>0</v>
      </c>
      <c r="I497" s="66">
        <v>39916</v>
      </c>
      <c r="J497" s="38" t="s">
        <v>225</v>
      </c>
      <c r="K497" s="38"/>
      <c r="L497" s="38"/>
    </row>
    <row r="498" spans="1:12" ht="45">
      <c r="A498" s="57">
        <v>477</v>
      </c>
      <c r="B498" s="27" t="s">
        <v>228</v>
      </c>
      <c r="C498" s="65" t="s">
        <v>728</v>
      </c>
      <c r="D498" s="67">
        <v>1</v>
      </c>
      <c r="E498" s="67" t="s">
        <v>221</v>
      </c>
      <c r="F498" s="68" t="s">
        <v>219</v>
      </c>
      <c r="G498" s="22">
        <f>SUMIF(Update!$F498:$F498,"=done",Update!$D498:$D498)</f>
        <v>1</v>
      </c>
      <c r="H498" s="23">
        <f>SUMIF(Update!$F498:$F498,"=pending",Update!$D498:$D498)</f>
        <v>0</v>
      </c>
      <c r="I498" s="66">
        <v>39911</v>
      </c>
      <c r="J498" s="38" t="s">
        <v>225</v>
      </c>
      <c r="K498" s="38"/>
      <c r="L498" s="38"/>
    </row>
    <row r="499" spans="1:12" ht="45">
      <c r="A499" s="57">
        <v>478</v>
      </c>
      <c r="B499" s="27" t="s">
        <v>228</v>
      </c>
      <c r="C499" s="65" t="s">
        <v>729</v>
      </c>
      <c r="D499" s="67">
        <v>1</v>
      </c>
      <c r="E499" s="67" t="s">
        <v>221</v>
      </c>
      <c r="F499" s="68" t="s">
        <v>219</v>
      </c>
      <c r="G499" s="22">
        <f>SUMIF(Update!$F499:$F499,"=done",Update!$D499:$D499)</f>
        <v>1</v>
      </c>
      <c r="H499" s="23">
        <f>SUMIF(Update!$F499:$F499,"=pending",Update!$D499:$D499)</f>
        <v>0</v>
      </c>
      <c r="I499" s="66">
        <v>39917</v>
      </c>
      <c r="J499" s="38" t="s">
        <v>225</v>
      </c>
      <c r="K499" s="38"/>
      <c r="L499" s="38"/>
    </row>
    <row r="500" spans="1:12" ht="60">
      <c r="A500" s="57">
        <v>479</v>
      </c>
      <c r="B500" s="27" t="s">
        <v>228</v>
      </c>
      <c r="C500" s="65" t="s">
        <v>730</v>
      </c>
      <c r="D500" s="67">
        <v>1</v>
      </c>
      <c r="E500" s="67" t="s">
        <v>221</v>
      </c>
      <c r="F500" s="68" t="s">
        <v>219</v>
      </c>
      <c r="G500" s="22">
        <f>SUMIF(Update!$F500:$F500,"=done",Update!$D500:$D500)</f>
        <v>1</v>
      </c>
      <c r="H500" s="23">
        <f>SUMIF(Update!$F500:$F500,"=pending",Update!$D500:$D500)</f>
        <v>0</v>
      </c>
      <c r="I500" s="66">
        <v>39898</v>
      </c>
      <c r="J500" s="38" t="s">
        <v>225</v>
      </c>
      <c r="K500" s="38"/>
      <c r="L500" s="38"/>
    </row>
    <row r="501" spans="1:12" ht="60">
      <c r="A501" s="57">
        <v>480</v>
      </c>
      <c r="B501" s="27" t="s">
        <v>228</v>
      </c>
      <c r="C501" s="65" t="s">
        <v>731</v>
      </c>
      <c r="D501" s="67">
        <v>1</v>
      </c>
      <c r="E501" s="67" t="s">
        <v>221</v>
      </c>
      <c r="F501" s="68" t="s">
        <v>220</v>
      </c>
      <c r="G501" s="22">
        <f>SUMIF(Update!$F501:$F501,"=done",Update!$D501:$D501)</f>
        <v>0</v>
      </c>
      <c r="H501" s="23">
        <f>SUMIF(Update!$F501:$F501,"=pending",Update!$D501:$D501)</f>
        <v>1</v>
      </c>
      <c r="I501" s="66" t="s">
        <v>220</v>
      </c>
      <c r="J501" s="38" t="s">
        <v>226</v>
      </c>
      <c r="K501" s="38"/>
      <c r="L501" s="38"/>
    </row>
    <row r="502" spans="1:12" ht="60">
      <c r="A502" s="57">
        <v>481</v>
      </c>
      <c r="B502" s="27" t="s">
        <v>228</v>
      </c>
      <c r="C502" s="65" t="s">
        <v>732</v>
      </c>
      <c r="D502" s="67">
        <v>1</v>
      </c>
      <c r="E502" s="67" t="s">
        <v>221</v>
      </c>
      <c r="F502" s="68" t="s">
        <v>220</v>
      </c>
      <c r="G502" s="22">
        <f>SUMIF(Update!$F502:$F502,"=done",Update!$D502:$D502)</f>
        <v>0</v>
      </c>
      <c r="H502" s="23">
        <f>SUMIF(Update!$F502:$F502,"=pending",Update!$D502:$D502)</f>
        <v>1</v>
      </c>
      <c r="I502" s="66" t="s">
        <v>220</v>
      </c>
      <c r="J502" s="38" t="s">
        <v>226</v>
      </c>
      <c r="K502" s="38"/>
      <c r="L502" s="38"/>
    </row>
    <row r="503" spans="1:12" ht="60">
      <c r="A503" s="57">
        <v>482</v>
      </c>
      <c r="B503" s="27" t="s">
        <v>228</v>
      </c>
      <c r="C503" s="65" t="s">
        <v>732</v>
      </c>
      <c r="D503" s="67">
        <v>1</v>
      </c>
      <c r="E503" s="67" t="s">
        <v>221</v>
      </c>
      <c r="F503" s="68" t="s">
        <v>220</v>
      </c>
      <c r="G503" s="22">
        <f>SUMIF(Update!$F503:$F503,"=done",Update!$D503:$D503)</f>
        <v>0</v>
      </c>
      <c r="H503" s="23">
        <f>SUMIF(Update!$F503:$F503,"=pending",Update!$D503:$D503)</f>
        <v>1</v>
      </c>
      <c r="I503" s="66" t="s">
        <v>220</v>
      </c>
      <c r="J503" s="38" t="s">
        <v>226</v>
      </c>
      <c r="K503" s="38"/>
      <c r="L503" s="38"/>
    </row>
    <row r="504" spans="1:12" ht="60">
      <c r="A504" s="57">
        <v>483</v>
      </c>
      <c r="B504" s="27" t="s">
        <v>228</v>
      </c>
      <c r="C504" s="65" t="s">
        <v>731</v>
      </c>
      <c r="D504" s="67">
        <v>2</v>
      </c>
      <c r="E504" s="67" t="s">
        <v>221</v>
      </c>
      <c r="F504" s="68" t="s">
        <v>220</v>
      </c>
      <c r="G504" s="22">
        <f>SUMIF(Update!$F504:$F504,"=done",Update!$D504:$D504)</f>
        <v>0</v>
      </c>
      <c r="H504" s="23">
        <f>SUMIF(Update!$F504:$F504,"=pending",Update!$D504:$D504)</f>
        <v>2</v>
      </c>
      <c r="I504" s="66" t="s">
        <v>220</v>
      </c>
      <c r="J504" s="38" t="s">
        <v>226</v>
      </c>
      <c r="K504" s="38"/>
      <c r="L504" s="38"/>
    </row>
    <row r="505" spans="1:12" ht="60">
      <c r="A505" s="57">
        <v>484</v>
      </c>
      <c r="B505" s="27" t="s">
        <v>228</v>
      </c>
      <c r="C505" s="65" t="s">
        <v>732</v>
      </c>
      <c r="D505" s="67">
        <v>2</v>
      </c>
      <c r="E505" s="67" t="s">
        <v>221</v>
      </c>
      <c r="F505" s="68" t="s">
        <v>220</v>
      </c>
      <c r="G505" s="22">
        <f>SUMIF(Update!$F505:$F505,"=done",Update!$D505:$D505)</f>
        <v>0</v>
      </c>
      <c r="H505" s="23">
        <f>SUMIF(Update!$F505:$F505,"=pending",Update!$D505:$D505)</f>
        <v>2</v>
      </c>
      <c r="I505" s="66" t="s">
        <v>220</v>
      </c>
      <c r="J505" s="38" t="s">
        <v>226</v>
      </c>
      <c r="K505" s="38"/>
      <c r="L505" s="38"/>
    </row>
    <row r="506" spans="1:12" ht="45">
      <c r="A506" s="57">
        <v>485</v>
      </c>
      <c r="B506" s="27" t="s">
        <v>228</v>
      </c>
      <c r="C506" s="65" t="s">
        <v>733</v>
      </c>
      <c r="D506" s="67">
        <v>1</v>
      </c>
      <c r="E506" s="67" t="s">
        <v>221</v>
      </c>
      <c r="F506" s="68" t="s">
        <v>219</v>
      </c>
      <c r="G506" s="22">
        <f>SUMIF(Update!$F506:$F506,"=done",Update!$D506:$D506)</f>
        <v>1</v>
      </c>
      <c r="H506" s="23">
        <f>SUMIF(Update!$F506:$F506,"=pending",Update!$D506:$D506)</f>
        <v>0</v>
      </c>
      <c r="I506" s="66">
        <v>39881</v>
      </c>
      <c r="J506" s="38" t="s">
        <v>225</v>
      </c>
      <c r="K506" s="38"/>
      <c r="L506" s="38"/>
    </row>
    <row r="507" spans="1:12" ht="45">
      <c r="A507" s="57">
        <v>486</v>
      </c>
      <c r="B507" s="27" t="s">
        <v>228</v>
      </c>
      <c r="C507" s="65" t="s">
        <v>734</v>
      </c>
      <c r="D507" s="67">
        <v>1</v>
      </c>
      <c r="E507" s="67" t="s">
        <v>221</v>
      </c>
      <c r="F507" s="68" t="s">
        <v>219</v>
      </c>
      <c r="G507" s="22">
        <f>SUMIF(Update!$F507:$F507,"=done",Update!$D507:$D507)</f>
        <v>1</v>
      </c>
      <c r="H507" s="23">
        <f>SUMIF(Update!$F507:$F507,"=pending",Update!$D507:$D507)</f>
        <v>0</v>
      </c>
      <c r="I507" s="66">
        <v>39888</v>
      </c>
      <c r="J507" s="38" t="s">
        <v>225</v>
      </c>
      <c r="K507" s="38"/>
      <c r="L507" s="38"/>
    </row>
    <row r="508" spans="1:12" ht="60">
      <c r="A508" s="57">
        <v>487</v>
      </c>
      <c r="B508" s="27" t="s">
        <v>228</v>
      </c>
      <c r="C508" s="65" t="s">
        <v>735</v>
      </c>
      <c r="D508" s="67">
        <v>1</v>
      </c>
      <c r="E508" s="67" t="s">
        <v>221</v>
      </c>
      <c r="F508" s="68" t="s">
        <v>219</v>
      </c>
      <c r="G508" s="22">
        <f>SUMIF(Update!$F508:$F508,"=done",Update!$D508:$D508)</f>
        <v>1</v>
      </c>
      <c r="H508" s="23">
        <f>SUMIF(Update!$F508:$F508,"=pending",Update!$D508:$D508)</f>
        <v>0</v>
      </c>
      <c r="I508" s="66">
        <v>39888</v>
      </c>
      <c r="J508" s="38" t="s">
        <v>225</v>
      </c>
      <c r="K508" s="38"/>
      <c r="L508" s="38"/>
    </row>
    <row r="509" spans="1:12" ht="60">
      <c r="A509" s="57">
        <v>488</v>
      </c>
      <c r="B509" s="27" t="s">
        <v>228</v>
      </c>
      <c r="C509" s="65" t="s">
        <v>736</v>
      </c>
      <c r="D509" s="67">
        <v>1</v>
      </c>
      <c r="E509" s="67" t="s">
        <v>221</v>
      </c>
      <c r="F509" s="68" t="s">
        <v>219</v>
      </c>
      <c r="G509" s="22">
        <f>SUMIF(Update!$F509:$F509,"=done",Update!$D509:$D509)</f>
        <v>1</v>
      </c>
      <c r="H509" s="23">
        <f>SUMIF(Update!$F509:$F509,"=pending",Update!$D509:$D509)</f>
        <v>0</v>
      </c>
      <c r="I509" s="66">
        <v>39888</v>
      </c>
      <c r="J509" s="38" t="s">
        <v>225</v>
      </c>
      <c r="K509" s="38"/>
      <c r="L509" s="38"/>
    </row>
    <row r="510" spans="1:12" ht="45">
      <c r="A510" s="57">
        <v>489</v>
      </c>
      <c r="B510" s="27" t="s">
        <v>228</v>
      </c>
      <c r="C510" s="65" t="s">
        <v>737</v>
      </c>
      <c r="D510" s="67">
        <v>1</v>
      </c>
      <c r="E510" s="67" t="s">
        <v>221</v>
      </c>
      <c r="F510" s="68" t="s">
        <v>219</v>
      </c>
      <c r="G510" s="22">
        <f>SUMIF(Update!$F510:$F510,"=done",Update!$D510:$D510)</f>
        <v>1</v>
      </c>
      <c r="H510" s="23">
        <f>SUMIF(Update!$F510:$F510,"=pending",Update!$D510:$D510)</f>
        <v>0</v>
      </c>
      <c r="I510" s="66">
        <v>39888</v>
      </c>
      <c r="J510" s="38" t="s">
        <v>225</v>
      </c>
      <c r="K510" s="38"/>
      <c r="L510" s="38"/>
    </row>
    <row r="511" spans="1:12" ht="45">
      <c r="A511" s="57">
        <v>490</v>
      </c>
      <c r="B511" s="27" t="s">
        <v>228</v>
      </c>
      <c r="C511" s="65" t="s">
        <v>738</v>
      </c>
      <c r="D511" s="67">
        <v>1</v>
      </c>
      <c r="E511" s="67" t="s">
        <v>221</v>
      </c>
      <c r="F511" s="68" t="s">
        <v>219</v>
      </c>
      <c r="G511" s="22">
        <f>SUMIF(Update!$F511:$F511,"=done",Update!$D511:$D511)</f>
        <v>1</v>
      </c>
      <c r="H511" s="23">
        <f>SUMIF(Update!$F511:$F511,"=pending",Update!$D511:$D511)</f>
        <v>0</v>
      </c>
      <c r="I511" s="66">
        <v>39892</v>
      </c>
      <c r="J511" s="38" t="s">
        <v>225</v>
      </c>
      <c r="K511" s="38"/>
      <c r="L511" s="38"/>
    </row>
    <row r="512" spans="1:12" ht="60">
      <c r="A512" s="57">
        <v>491</v>
      </c>
      <c r="B512" s="27" t="s">
        <v>228</v>
      </c>
      <c r="C512" s="65" t="s">
        <v>739</v>
      </c>
      <c r="D512" s="67">
        <v>1</v>
      </c>
      <c r="E512" s="67" t="s">
        <v>221</v>
      </c>
      <c r="F512" s="68" t="s">
        <v>219</v>
      </c>
      <c r="G512" s="22">
        <f>SUMIF(Update!$F512:$F512,"=done",Update!$D512:$D512)</f>
        <v>1</v>
      </c>
      <c r="H512" s="23">
        <f>SUMIF(Update!$F512:$F512,"=pending",Update!$D512:$D512)</f>
        <v>0</v>
      </c>
      <c r="I512" s="66">
        <v>39896</v>
      </c>
      <c r="J512" s="38" t="s">
        <v>225</v>
      </c>
      <c r="K512" s="38"/>
      <c r="L512" s="38"/>
    </row>
    <row r="513" spans="1:12" ht="60">
      <c r="A513" s="57">
        <v>492</v>
      </c>
      <c r="B513" s="27" t="s">
        <v>228</v>
      </c>
      <c r="C513" s="65" t="s">
        <v>740</v>
      </c>
      <c r="D513" s="67">
        <v>1</v>
      </c>
      <c r="E513" s="67" t="s">
        <v>221</v>
      </c>
      <c r="F513" s="68" t="s">
        <v>219</v>
      </c>
      <c r="G513" s="22">
        <f>SUMIF(Update!$F513:$F513,"=done",Update!$D513:$D513)</f>
        <v>1</v>
      </c>
      <c r="H513" s="23">
        <f>SUMIF(Update!$F513:$F513,"=pending",Update!$D513:$D513)</f>
        <v>0</v>
      </c>
      <c r="I513" s="66">
        <v>39896</v>
      </c>
      <c r="J513" s="38" t="s">
        <v>225</v>
      </c>
      <c r="K513" s="38"/>
      <c r="L513" s="38"/>
    </row>
    <row r="514" spans="1:12" ht="60">
      <c r="A514" s="57">
        <v>493</v>
      </c>
      <c r="B514" s="27" t="s">
        <v>228</v>
      </c>
      <c r="C514" s="65" t="s">
        <v>741</v>
      </c>
      <c r="D514" s="67">
        <v>1</v>
      </c>
      <c r="E514" s="67" t="s">
        <v>221</v>
      </c>
      <c r="F514" s="68" t="s">
        <v>220</v>
      </c>
      <c r="G514" s="22">
        <f>SUMIF(Update!$F514:$F514,"=done",Update!$D514:$D514)</f>
        <v>0</v>
      </c>
      <c r="H514" s="23">
        <f>SUMIF(Update!$F514:$F514,"=pending",Update!$D514:$D514)</f>
        <v>1</v>
      </c>
      <c r="I514" s="66" t="s">
        <v>220</v>
      </c>
      <c r="J514" s="38" t="s">
        <v>226</v>
      </c>
      <c r="K514" s="38"/>
      <c r="L514" s="38"/>
    </row>
    <row r="515" spans="1:12" ht="45">
      <c r="A515" s="57">
        <v>494</v>
      </c>
      <c r="B515" s="27" t="s">
        <v>228</v>
      </c>
      <c r="C515" s="65" t="s">
        <v>742</v>
      </c>
      <c r="D515" s="67">
        <v>1</v>
      </c>
      <c r="E515" s="67" t="s">
        <v>221</v>
      </c>
      <c r="F515" s="68" t="s">
        <v>219</v>
      </c>
      <c r="G515" s="22">
        <f>SUMIF(Update!$F515:$F515,"=done",Update!$D515:$D515)</f>
        <v>1</v>
      </c>
      <c r="H515" s="23">
        <f>SUMIF(Update!$F515:$F515,"=pending",Update!$D515:$D515)</f>
        <v>0</v>
      </c>
      <c r="I515" s="66">
        <v>39918</v>
      </c>
      <c r="J515" s="38" t="s">
        <v>225</v>
      </c>
      <c r="K515" s="38"/>
      <c r="L515" s="38"/>
    </row>
    <row r="516" spans="1:12" ht="45">
      <c r="A516" s="57">
        <v>495</v>
      </c>
      <c r="B516" s="27" t="s">
        <v>228</v>
      </c>
      <c r="C516" s="65" t="s">
        <v>743</v>
      </c>
      <c r="D516" s="67">
        <v>1</v>
      </c>
      <c r="E516" s="67" t="s">
        <v>221</v>
      </c>
      <c r="F516" s="68" t="s">
        <v>219</v>
      </c>
      <c r="G516" s="22">
        <f>SUMIF(Update!$F516:$F516,"=done",Update!$D516:$D516)</f>
        <v>1</v>
      </c>
      <c r="H516" s="23">
        <f>SUMIF(Update!$F516:$F516,"=pending",Update!$D516:$D516)</f>
        <v>0</v>
      </c>
      <c r="I516" s="66">
        <v>39924</v>
      </c>
      <c r="J516" s="38" t="s">
        <v>225</v>
      </c>
      <c r="K516" s="38"/>
      <c r="L516" s="38"/>
    </row>
    <row r="517" spans="1:12" ht="60">
      <c r="A517" s="57">
        <v>496</v>
      </c>
      <c r="B517" s="27" t="s">
        <v>228</v>
      </c>
      <c r="C517" s="65" t="s">
        <v>744</v>
      </c>
      <c r="D517" s="67">
        <v>1</v>
      </c>
      <c r="E517" s="67" t="s">
        <v>221</v>
      </c>
      <c r="F517" s="68" t="s">
        <v>219</v>
      </c>
      <c r="G517" s="22">
        <f>SUMIF(Update!$F517:$F517,"=done",Update!$D517:$D517)</f>
        <v>1</v>
      </c>
      <c r="H517" s="23">
        <f>SUMIF(Update!$F517:$F517,"=pending",Update!$D517:$D517)</f>
        <v>0</v>
      </c>
      <c r="I517" s="66">
        <v>39918</v>
      </c>
      <c r="J517" s="38" t="s">
        <v>225</v>
      </c>
      <c r="K517" s="38"/>
      <c r="L517" s="38"/>
    </row>
    <row r="518" spans="1:12" ht="45">
      <c r="A518" s="57">
        <v>497</v>
      </c>
      <c r="B518" s="27" t="s">
        <v>228</v>
      </c>
      <c r="C518" s="65" t="s">
        <v>745</v>
      </c>
      <c r="D518" s="67">
        <v>1</v>
      </c>
      <c r="E518" s="67" t="s">
        <v>181</v>
      </c>
      <c r="F518" s="68" t="s">
        <v>219</v>
      </c>
      <c r="G518" s="22">
        <f>SUMIF(Update!$F518:$F518,"=done",Update!$D518:$D518)</f>
        <v>1</v>
      </c>
      <c r="H518" s="23">
        <f>SUMIF(Update!$F518:$F518,"=pending",Update!$D518:$D518)</f>
        <v>0</v>
      </c>
      <c r="I518" s="66">
        <v>38253</v>
      </c>
      <c r="J518" s="38" t="s">
        <v>225</v>
      </c>
      <c r="K518" s="38"/>
      <c r="L518" s="38"/>
    </row>
    <row r="519" spans="1:12" ht="45">
      <c r="A519" s="57">
        <v>498</v>
      </c>
      <c r="B519" s="27" t="s">
        <v>228</v>
      </c>
      <c r="C519" s="65" t="s">
        <v>745</v>
      </c>
      <c r="D519" s="67">
        <v>1</v>
      </c>
      <c r="E519" s="67" t="s">
        <v>181</v>
      </c>
      <c r="F519" s="68" t="s">
        <v>220</v>
      </c>
      <c r="G519" s="22">
        <f>SUMIF(Update!$F519:$F519,"=done",Update!$D519:$D519)</f>
        <v>0</v>
      </c>
      <c r="H519" s="23">
        <f>SUMIF(Update!$F519:$F519,"=pending",Update!$D519:$D519)</f>
        <v>1</v>
      </c>
      <c r="I519" s="66" t="s">
        <v>220</v>
      </c>
      <c r="J519" s="38" t="s">
        <v>226</v>
      </c>
      <c r="K519" s="38"/>
      <c r="L519" s="38"/>
    </row>
    <row r="520" spans="1:12" ht="75">
      <c r="A520" s="57">
        <v>499</v>
      </c>
      <c r="B520" s="27" t="s">
        <v>228</v>
      </c>
      <c r="C520" s="65" t="s">
        <v>746</v>
      </c>
      <c r="D520" s="67">
        <v>1</v>
      </c>
      <c r="E520" s="67" t="s">
        <v>221</v>
      </c>
      <c r="F520" s="68" t="s">
        <v>219</v>
      </c>
      <c r="G520" s="22">
        <f>SUMIF(Update!$F520:$F520,"=done",Update!$D520:$D520)</f>
        <v>1</v>
      </c>
      <c r="H520" s="23">
        <f>SUMIF(Update!$F520:$F520,"=pending",Update!$D520:$D520)</f>
        <v>0</v>
      </c>
      <c r="I520" s="66">
        <v>39629</v>
      </c>
      <c r="J520" s="38" t="s">
        <v>225</v>
      </c>
      <c r="K520" s="38"/>
      <c r="L520" s="38"/>
    </row>
    <row r="521" spans="1:12" ht="60">
      <c r="A521" s="57">
        <v>500</v>
      </c>
      <c r="B521" s="27" t="s">
        <v>228</v>
      </c>
      <c r="C521" s="65" t="s">
        <v>747</v>
      </c>
      <c r="D521" s="67">
        <v>1</v>
      </c>
      <c r="E521" s="67" t="s">
        <v>221</v>
      </c>
      <c r="F521" s="68" t="s">
        <v>219</v>
      </c>
      <c r="G521" s="22">
        <f>SUMIF(Update!$F521:$F521,"=done",Update!$D521:$D521)</f>
        <v>1</v>
      </c>
      <c r="H521" s="23">
        <f>SUMIF(Update!$F521:$F521,"=pending",Update!$D521:$D521)</f>
        <v>0</v>
      </c>
      <c r="I521" s="66">
        <v>37173</v>
      </c>
      <c r="J521" s="38" t="s">
        <v>225</v>
      </c>
      <c r="K521" s="38"/>
      <c r="L521" s="38"/>
    </row>
    <row r="522" spans="1:12" ht="60">
      <c r="A522" s="57">
        <v>501</v>
      </c>
      <c r="B522" s="27" t="s">
        <v>228</v>
      </c>
      <c r="C522" s="65" t="s">
        <v>748</v>
      </c>
      <c r="D522" s="67">
        <v>1</v>
      </c>
      <c r="E522" s="67" t="s">
        <v>181</v>
      </c>
      <c r="F522" s="68" t="s">
        <v>219</v>
      </c>
      <c r="G522" s="22">
        <f>SUMIF(Update!$F522:$F522,"=done",Update!$D522:$D522)</f>
        <v>1</v>
      </c>
      <c r="H522" s="23">
        <f>SUMIF(Update!$F522:$F522,"=pending",Update!$D522:$D522)</f>
        <v>0</v>
      </c>
      <c r="I522" s="66">
        <v>39563</v>
      </c>
      <c r="J522" s="38" t="s">
        <v>225</v>
      </c>
      <c r="K522" s="38"/>
      <c r="L522" s="38"/>
    </row>
    <row r="523" spans="1:12" ht="60">
      <c r="A523" s="57">
        <v>502</v>
      </c>
      <c r="B523" s="27" t="s">
        <v>228</v>
      </c>
      <c r="C523" s="65" t="s">
        <v>748</v>
      </c>
      <c r="D523" s="67">
        <v>1</v>
      </c>
      <c r="E523" s="67" t="s">
        <v>181</v>
      </c>
      <c r="F523" s="68" t="s">
        <v>219</v>
      </c>
      <c r="G523" s="22">
        <f>SUMIF(Update!$F523:$F523,"=done",Update!$D523:$D523)</f>
        <v>1</v>
      </c>
      <c r="H523" s="23">
        <f>SUMIF(Update!$F523:$F523,"=pending",Update!$D523:$D523)</f>
        <v>0</v>
      </c>
      <c r="I523" s="66">
        <v>39563</v>
      </c>
      <c r="J523" s="38" t="s">
        <v>225</v>
      </c>
      <c r="K523" s="38"/>
      <c r="L523" s="38"/>
    </row>
    <row r="524" spans="1:12" ht="60">
      <c r="A524" s="57">
        <v>503</v>
      </c>
      <c r="B524" s="27" t="s">
        <v>228</v>
      </c>
      <c r="C524" s="65" t="s">
        <v>749</v>
      </c>
      <c r="D524" s="67">
        <v>3</v>
      </c>
      <c r="E524" s="67" t="s">
        <v>221</v>
      </c>
      <c r="F524" s="68" t="s">
        <v>219</v>
      </c>
      <c r="G524" s="22">
        <f>SUMIF(Update!$F524:$F524,"=done",Update!$D524:$D524)</f>
        <v>3</v>
      </c>
      <c r="H524" s="23">
        <f>SUMIF(Update!$F524:$F524,"=pending",Update!$D524:$D524)</f>
        <v>0</v>
      </c>
      <c r="I524" s="66">
        <v>38817</v>
      </c>
      <c r="J524" s="38" t="s">
        <v>225</v>
      </c>
      <c r="K524" s="38"/>
      <c r="L524" s="38"/>
    </row>
    <row r="525" spans="1:12" ht="60">
      <c r="A525" s="57">
        <v>504</v>
      </c>
      <c r="B525" s="27" t="s">
        <v>228</v>
      </c>
      <c r="C525" s="65" t="s">
        <v>749</v>
      </c>
      <c r="D525" s="67">
        <v>1</v>
      </c>
      <c r="E525" s="67" t="s">
        <v>221</v>
      </c>
      <c r="F525" s="68" t="s">
        <v>219</v>
      </c>
      <c r="G525" s="22">
        <f>SUMIF(Update!$F525:$F525,"=done",Update!$D525:$D525)</f>
        <v>1</v>
      </c>
      <c r="H525" s="23">
        <f>SUMIF(Update!$F525:$F525,"=pending",Update!$D525:$D525)</f>
        <v>0</v>
      </c>
      <c r="I525" s="66">
        <v>38817</v>
      </c>
      <c r="J525" s="38" t="s">
        <v>225</v>
      </c>
      <c r="K525" s="38"/>
      <c r="L525" s="38"/>
    </row>
    <row r="526" spans="1:12" ht="60">
      <c r="A526" s="57">
        <v>505</v>
      </c>
      <c r="B526" s="27" t="s">
        <v>228</v>
      </c>
      <c r="C526" s="65" t="s">
        <v>749</v>
      </c>
      <c r="D526" s="67">
        <v>1</v>
      </c>
      <c r="E526" s="67" t="s">
        <v>221</v>
      </c>
      <c r="F526" s="68" t="s">
        <v>219</v>
      </c>
      <c r="G526" s="22">
        <f>SUMIF(Update!$F526:$F526,"=done",Update!$D526:$D526)</f>
        <v>1</v>
      </c>
      <c r="H526" s="23">
        <f>SUMIF(Update!$F526:$F526,"=pending",Update!$D526:$D526)</f>
        <v>0</v>
      </c>
      <c r="I526" s="66">
        <v>38817</v>
      </c>
      <c r="J526" s="38" t="s">
        <v>225</v>
      </c>
      <c r="K526" s="38"/>
      <c r="L526" s="38"/>
    </row>
    <row r="527" spans="1:12" ht="75">
      <c r="A527" s="57">
        <v>506</v>
      </c>
      <c r="B527" s="27" t="s">
        <v>228</v>
      </c>
      <c r="C527" s="65" t="s">
        <v>750</v>
      </c>
      <c r="D527" s="67">
        <v>1</v>
      </c>
      <c r="E527" s="67" t="s">
        <v>221</v>
      </c>
      <c r="F527" s="68" t="s">
        <v>219</v>
      </c>
      <c r="G527" s="22">
        <f>SUMIF(Update!$F527:$F527,"=done",Update!$D527:$D527)</f>
        <v>1</v>
      </c>
      <c r="H527" s="23">
        <f>SUMIF(Update!$F527:$F527,"=pending",Update!$D527:$D527)</f>
        <v>0</v>
      </c>
      <c r="I527" s="66">
        <v>39381</v>
      </c>
      <c r="J527" s="38" t="s">
        <v>225</v>
      </c>
      <c r="K527" s="38"/>
      <c r="L527" s="38"/>
    </row>
    <row r="528" spans="1:12" ht="75">
      <c r="A528" s="57">
        <v>507</v>
      </c>
      <c r="B528" s="27" t="s">
        <v>228</v>
      </c>
      <c r="C528" s="65" t="s">
        <v>751</v>
      </c>
      <c r="D528" s="67">
        <v>1</v>
      </c>
      <c r="E528" s="67" t="s">
        <v>221</v>
      </c>
      <c r="F528" s="68" t="s">
        <v>219</v>
      </c>
      <c r="G528" s="22">
        <f>SUMIF(Update!$F528:$F528,"=done",Update!$D528:$D528)</f>
        <v>1</v>
      </c>
      <c r="H528" s="23">
        <f>SUMIF(Update!$F528:$F528,"=pending",Update!$D528:$D528)</f>
        <v>0</v>
      </c>
      <c r="I528" s="66">
        <v>39898</v>
      </c>
      <c r="J528" s="38" t="s">
        <v>225</v>
      </c>
      <c r="K528" s="38"/>
      <c r="L528" s="38"/>
    </row>
    <row r="529" spans="1:12" ht="75">
      <c r="A529" s="57">
        <v>508</v>
      </c>
      <c r="B529" s="27" t="s">
        <v>228</v>
      </c>
      <c r="C529" s="65" t="s">
        <v>751</v>
      </c>
      <c r="D529" s="67">
        <v>2</v>
      </c>
      <c r="E529" s="67" t="s">
        <v>221</v>
      </c>
      <c r="F529" s="68" t="s">
        <v>219</v>
      </c>
      <c r="G529" s="22">
        <f>SUMIF(Update!$F529:$F529,"=done",Update!$D529:$D529)</f>
        <v>2</v>
      </c>
      <c r="H529" s="23">
        <f>SUMIF(Update!$F529:$F529,"=pending",Update!$D529:$D529)</f>
        <v>0</v>
      </c>
      <c r="I529" s="66">
        <v>39898</v>
      </c>
      <c r="J529" s="38" t="s">
        <v>225</v>
      </c>
      <c r="K529" s="38"/>
      <c r="L529" s="38"/>
    </row>
    <row r="530" spans="1:12" ht="105">
      <c r="A530" s="57">
        <v>509</v>
      </c>
      <c r="B530" s="27" t="s">
        <v>228</v>
      </c>
      <c r="C530" s="65" t="s">
        <v>752</v>
      </c>
      <c r="D530" s="67">
        <v>1</v>
      </c>
      <c r="E530" s="67" t="s">
        <v>221</v>
      </c>
      <c r="F530" s="68" t="s">
        <v>219</v>
      </c>
      <c r="G530" s="22">
        <f>SUMIF(Update!$F530:$F530,"=done",Update!$D530:$D530)</f>
        <v>1</v>
      </c>
      <c r="H530" s="23">
        <f>SUMIF(Update!$F530:$F530,"=pending",Update!$D530:$D530)</f>
        <v>0</v>
      </c>
      <c r="I530" s="66">
        <v>39835</v>
      </c>
      <c r="J530" s="38" t="s">
        <v>225</v>
      </c>
      <c r="K530" s="38"/>
      <c r="L530" s="38"/>
    </row>
    <row r="531" spans="1:12" ht="60">
      <c r="A531" s="57">
        <v>510</v>
      </c>
      <c r="B531" s="27" t="s">
        <v>228</v>
      </c>
      <c r="C531" s="65" t="s">
        <v>753</v>
      </c>
      <c r="D531" s="67">
        <v>1</v>
      </c>
      <c r="E531" s="67" t="s">
        <v>221</v>
      </c>
      <c r="F531" s="68" t="s">
        <v>219</v>
      </c>
      <c r="G531" s="22">
        <f>SUMIF(Update!$F531:$F531,"=done",Update!$D531:$D531)</f>
        <v>1</v>
      </c>
      <c r="H531" s="23">
        <f>SUMIF(Update!$F531:$F531,"=pending",Update!$D531:$D531)</f>
        <v>0</v>
      </c>
      <c r="I531" s="66">
        <v>39793</v>
      </c>
      <c r="J531" s="38" t="s">
        <v>225</v>
      </c>
      <c r="K531" s="38"/>
      <c r="L531" s="38"/>
    </row>
    <row r="532" spans="1:12" ht="60">
      <c r="A532" s="57">
        <v>511</v>
      </c>
      <c r="B532" s="27" t="s">
        <v>228</v>
      </c>
      <c r="C532" s="65" t="s">
        <v>754</v>
      </c>
      <c r="D532" s="67">
        <v>1</v>
      </c>
      <c r="E532" s="67" t="s">
        <v>221</v>
      </c>
      <c r="F532" s="68" t="s">
        <v>219</v>
      </c>
      <c r="G532" s="22">
        <f>SUMIF(Update!$F532:$F532,"=done",Update!$D532:$D532)</f>
        <v>1</v>
      </c>
      <c r="H532" s="23">
        <f>SUMIF(Update!$F532:$F532,"=pending",Update!$D532:$D532)</f>
        <v>0</v>
      </c>
      <c r="I532" s="66">
        <v>39566</v>
      </c>
      <c r="J532" s="38" t="s">
        <v>225</v>
      </c>
      <c r="K532" s="38"/>
      <c r="L532" s="38"/>
    </row>
    <row r="533" spans="1:12" ht="60">
      <c r="A533" s="57">
        <v>512</v>
      </c>
      <c r="B533" s="27" t="s">
        <v>228</v>
      </c>
      <c r="C533" s="65" t="s">
        <v>755</v>
      </c>
      <c r="D533" s="67">
        <v>2</v>
      </c>
      <c r="E533" s="67" t="s">
        <v>221</v>
      </c>
      <c r="F533" s="68" t="s">
        <v>219</v>
      </c>
      <c r="G533" s="22">
        <f>SUMIF(Update!$F533:$F533,"=done",Update!$D533:$D533)</f>
        <v>2</v>
      </c>
      <c r="H533" s="23">
        <f>SUMIF(Update!$F533:$F533,"=pending",Update!$D533:$D533)</f>
        <v>0</v>
      </c>
      <c r="I533" s="66">
        <v>39079</v>
      </c>
      <c r="J533" s="38" t="s">
        <v>225</v>
      </c>
      <c r="K533" s="38"/>
      <c r="L533" s="38"/>
    </row>
    <row r="534" spans="1:12" ht="60">
      <c r="A534" s="57">
        <v>513</v>
      </c>
      <c r="B534" s="27" t="s">
        <v>228</v>
      </c>
      <c r="C534" s="65" t="s">
        <v>755</v>
      </c>
      <c r="D534" s="67">
        <v>1</v>
      </c>
      <c r="E534" s="67" t="s">
        <v>221</v>
      </c>
      <c r="F534" s="68" t="s">
        <v>219</v>
      </c>
      <c r="G534" s="22">
        <f>SUMIF(Update!$F534:$F534,"=done",Update!$D534:$D534)</f>
        <v>1</v>
      </c>
      <c r="H534" s="23">
        <f>SUMIF(Update!$F534:$F534,"=pending",Update!$D534:$D534)</f>
        <v>0</v>
      </c>
      <c r="I534" s="66">
        <v>39079</v>
      </c>
      <c r="J534" s="38" t="s">
        <v>225</v>
      </c>
      <c r="K534" s="38"/>
      <c r="L534" s="38"/>
    </row>
    <row r="535" spans="1:12" ht="60">
      <c r="A535" s="57">
        <v>514</v>
      </c>
      <c r="B535" s="27" t="s">
        <v>228</v>
      </c>
      <c r="C535" s="65" t="s">
        <v>755</v>
      </c>
      <c r="D535" s="67">
        <v>1</v>
      </c>
      <c r="E535" s="67" t="s">
        <v>221</v>
      </c>
      <c r="F535" s="68" t="s">
        <v>219</v>
      </c>
      <c r="G535" s="22">
        <f>SUMIF(Update!$F535:$F535,"=done",Update!$D535:$D535)</f>
        <v>1</v>
      </c>
      <c r="H535" s="23">
        <f>SUMIF(Update!$F535:$F535,"=pending",Update!$D535:$D535)</f>
        <v>0</v>
      </c>
      <c r="I535" s="66">
        <v>39079</v>
      </c>
      <c r="J535" s="38" t="s">
        <v>225</v>
      </c>
      <c r="K535" s="38"/>
      <c r="L535" s="38"/>
    </row>
    <row r="536" spans="1:12" ht="90">
      <c r="A536" s="57">
        <v>515</v>
      </c>
      <c r="B536" s="27" t="s">
        <v>228</v>
      </c>
      <c r="C536" s="65" t="s">
        <v>756</v>
      </c>
      <c r="D536" s="67">
        <v>1</v>
      </c>
      <c r="E536" s="67" t="s">
        <v>221</v>
      </c>
      <c r="F536" s="68" t="s">
        <v>219</v>
      </c>
      <c r="G536" s="22">
        <f>SUMIF(Update!$F536:$F536,"=done",Update!$D536:$D536)</f>
        <v>1</v>
      </c>
      <c r="H536" s="23">
        <f>SUMIF(Update!$F536:$F536,"=pending",Update!$D536:$D536)</f>
        <v>0</v>
      </c>
      <c r="I536" s="66">
        <v>39693</v>
      </c>
      <c r="J536" s="38" t="s">
        <v>225</v>
      </c>
      <c r="K536" s="38"/>
      <c r="L536" s="38"/>
    </row>
    <row r="537" spans="1:12" ht="45">
      <c r="A537" s="57">
        <v>516</v>
      </c>
      <c r="B537" s="27" t="s">
        <v>228</v>
      </c>
      <c r="C537" s="65" t="s">
        <v>757</v>
      </c>
      <c r="D537" s="67">
        <v>2</v>
      </c>
      <c r="E537" s="67" t="s">
        <v>221</v>
      </c>
      <c r="F537" s="68" t="s">
        <v>219</v>
      </c>
      <c r="G537" s="22">
        <f>SUMIF(Update!$F537:$F537,"=done",Update!$D537:$D537)</f>
        <v>2</v>
      </c>
      <c r="H537" s="23">
        <f>SUMIF(Update!$F537:$F537,"=pending",Update!$D537:$D537)</f>
        <v>0</v>
      </c>
      <c r="I537" s="66">
        <v>39491</v>
      </c>
      <c r="J537" s="38" t="s">
        <v>225</v>
      </c>
      <c r="K537" s="38"/>
      <c r="L537" s="38"/>
    </row>
    <row r="538" spans="1:12" ht="75">
      <c r="A538" s="57">
        <v>517</v>
      </c>
      <c r="B538" s="27" t="s">
        <v>228</v>
      </c>
      <c r="C538" s="65" t="s">
        <v>758</v>
      </c>
      <c r="D538" s="67">
        <v>1</v>
      </c>
      <c r="E538" s="67" t="s">
        <v>221</v>
      </c>
      <c r="F538" s="68" t="s">
        <v>219</v>
      </c>
      <c r="G538" s="22">
        <f>SUMIF(Update!$F538:$F538,"=done",Update!$D538:$D538)</f>
        <v>1</v>
      </c>
      <c r="H538" s="23">
        <f>SUMIF(Update!$F538:$F538,"=pending",Update!$D538:$D538)</f>
        <v>0</v>
      </c>
      <c r="I538" s="66">
        <v>39491</v>
      </c>
      <c r="J538" s="38" t="s">
        <v>225</v>
      </c>
      <c r="K538" s="38"/>
      <c r="L538" s="38"/>
    </row>
    <row r="539" spans="1:12" ht="75">
      <c r="A539" s="57">
        <v>518</v>
      </c>
      <c r="B539" s="27" t="s">
        <v>228</v>
      </c>
      <c r="C539" s="65" t="s">
        <v>758</v>
      </c>
      <c r="D539" s="67">
        <v>1</v>
      </c>
      <c r="E539" s="67" t="s">
        <v>221</v>
      </c>
      <c r="F539" s="68" t="s">
        <v>219</v>
      </c>
      <c r="G539" s="22">
        <f>SUMIF(Update!$F539:$F539,"=done",Update!$D539:$D539)</f>
        <v>1</v>
      </c>
      <c r="H539" s="23">
        <f>SUMIF(Update!$F539:$F539,"=pending",Update!$D539:$D539)</f>
        <v>0</v>
      </c>
      <c r="I539" s="66">
        <v>39491</v>
      </c>
      <c r="J539" s="38" t="s">
        <v>225</v>
      </c>
      <c r="K539" s="38"/>
      <c r="L539" s="38"/>
    </row>
    <row r="540" spans="1:12" ht="75">
      <c r="A540" s="57">
        <v>519</v>
      </c>
      <c r="B540" s="27" t="s">
        <v>228</v>
      </c>
      <c r="C540" s="65" t="s">
        <v>759</v>
      </c>
      <c r="D540" s="67">
        <v>2</v>
      </c>
      <c r="E540" s="67" t="s">
        <v>221</v>
      </c>
      <c r="F540" s="68" t="s">
        <v>219</v>
      </c>
      <c r="G540" s="22">
        <f>SUMIF(Update!$F540:$F540,"=done",Update!$D540:$D540)</f>
        <v>2</v>
      </c>
      <c r="H540" s="23">
        <f>SUMIF(Update!$F540:$F540,"=pending",Update!$D540:$D540)</f>
        <v>0</v>
      </c>
      <c r="I540" s="66">
        <v>39796</v>
      </c>
      <c r="J540" s="38" t="s">
        <v>225</v>
      </c>
      <c r="K540" s="38"/>
      <c r="L540" s="38"/>
    </row>
    <row r="541" spans="1:12" ht="75">
      <c r="A541" s="57">
        <v>520</v>
      </c>
      <c r="B541" s="27" t="s">
        <v>228</v>
      </c>
      <c r="C541" s="65" t="s">
        <v>759</v>
      </c>
      <c r="D541" s="67">
        <v>1</v>
      </c>
      <c r="E541" s="67" t="s">
        <v>221</v>
      </c>
      <c r="F541" s="68" t="s">
        <v>219</v>
      </c>
      <c r="G541" s="22">
        <f>SUMIF(Update!$F541:$F541,"=done",Update!$D541:$D541)</f>
        <v>1</v>
      </c>
      <c r="H541" s="23">
        <f>SUMIF(Update!$F541:$F541,"=pending",Update!$D541:$D541)</f>
        <v>0</v>
      </c>
      <c r="I541" s="66">
        <v>39796</v>
      </c>
      <c r="J541" s="38" t="s">
        <v>225</v>
      </c>
      <c r="K541" s="38"/>
      <c r="L541" s="38"/>
    </row>
    <row r="542" spans="1:12" ht="75">
      <c r="A542" s="57">
        <v>521</v>
      </c>
      <c r="B542" s="27" t="s">
        <v>228</v>
      </c>
      <c r="C542" s="65" t="s">
        <v>759</v>
      </c>
      <c r="D542" s="67">
        <v>1</v>
      </c>
      <c r="E542" s="67" t="s">
        <v>221</v>
      </c>
      <c r="F542" s="68" t="s">
        <v>219</v>
      </c>
      <c r="G542" s="22">
        <f>SUMIF(Update!$F542:$F542,"=done",Update!$D542:$D542)</f>
        <v>1</v>
      </c>
      <c r="H542" s="23">
        <f>SUMIF(Update!$F542:$F542,"=pending",Update!$D542:$D542)</f>
        <v>0</v>
      </c>
      <c r="I542" s="66">
        <v>39796</v>
      </c>
      <c r="J542" s="38" t="s">
        <v>225</v>
      </c>
      <c r="K542" s="38"/>
      <c r="L542" s="38"/>
    </row>
    <row r="543" spans="1:12" ht="45">
      <c r="A543" s="57">
        <v>522</v>
      </c>
      <c r="B543" s="27" t="s">
        <v>228</v>
      </c>
      <c r="C543" s="65" t="s">
        <v>760</v>
      </c>
      <c r="D543" s="67">
        <v>2</v>
      </c>
      <c r="E543" s="67" t="s">
        <v>221</v>
      </c>
      <c r="F543" s="68" t="s">
        <v>219</v>
      </c>
      <c r="G543" s="22">
        <f>SUMIF(Update!$F543:$F543,"=done",Update!$D543:$D543)</f>
        <v>2</v>
      </c>
      <c r="H543" s="23">
        <f>SUMIF(Update!$F543:$F543,"=pending",Update!$D543:$D543)</f>
        <v>0</v>
      </c>
      <c r="I543" s="66">
        <v>38722</v>
      </c>
      <c r="J543" s="38" t="s">
        <v>225</v>
      </c>
      <c r="K543" s="38"/>
      <c r="L543" s="38"/>
    </row>
    <row r="544" spans="1:12" ht="75">
      <c r="A544" s="57">
        <v>523</v>
      </c>
      <c r="B544" s="27" t="s">
        <v>228</v>
      </c>
      <c r="C544" s="65" t="s">
        <v>761</v>
      </c>
      <c r="D544" s="67">
        <v>1</v>
      </c>
      <c r="E544" s="67" t="s">
        <v>221</v>
      </c>
      <c r="F544" s="68" t="s">
        <v>219</v>
      </c>
      <c r="G544" s="22">
        <f>SUMIF(Update!$F544:$F544,"=done",Update!$D544:$D544)</f>
        <v>1</v>
      </c>
      <c r="H544" s="23">
        <f>SUMIF(Update!$F544:$F544,"=pending",Update!$D544:$D544)</f>
        <v>0</v>
      </c>
      <c r="I544" s="66">
        <v>38722</v>
      </c>
      <c r="J544" s="38" t="s">
        <v>225</v>
      </c>
      <c r="K544" s="38"/>
      <c r="L544" s="38"/>
    </row>
    <row r="545" spans="1:12" ht="75">
      <c r="A545" s="57">
        <v>524</v>
      </c>
      <c r="B545" s="27" t="s">
        <v>228</v>
      </c>
      <c r="C545" s="65" t="s">
        <v>761</v>
      </c>
      <c r="D545" s="67">
        <v>1</v>
      </c>
      <c r="E545" s="67" t="s">
        <v>221</v>
      </c>
      <c r="F545" s="68" t="s">
        <v>219</v>
      </c>
      <c r="G545" s="22">
        <f>SUMIF(Update!$F545:$F545,"=done",Update!$D545:$D545)</f>
        <v>1</v>
      </c>
      <c r="H545" s="23">
        <f>SUMIF(Update!$F545:$F545,"=pending",Update!$D545:$D545)</f>
        <v>0</v>
      </c>
      <c r="I545" s="66">
        <v>38722</v>
      </c>
      <c r="J545" s="38" t="s">
        <v>225</v>
      </c>
      <c r="K545" s="38"/>
      <c r="L545" s="38"/>
    </row>
    <row r="546" spans="1:12" ht="75">
      <c r="A546" s="57">
        <v>525</v>
      </c>
      <c r="B546" s="27" t="s">
        <v>228</v>
      </c>
      <c r="C546" s="65" t="s">
        <v>762</v>
      </c>
      <c r="D546" s="67">
        <v>1</v>
      </c>
      <c r="E546" s="67" t="s">
        <v>221</v>
      </c>
      <c r="F546" s="68" t="s">
        <v>219</v>
      </c>
      <c r="G546" s="22">
        <f>SUMIF(Update!$F546:$F546,"=done",Update!$D546:$D546)</f>
        <v>1</v>
      </c>
      <c r="H546" s="23">
        <f>SUMIF(Update!$F546:$F546,"=pending",Update!$D546:$D546)</f>
        <v>0</v>
      </c>
      <c r="I546" s="66">
        <v>38621</v>
      </c>
      <c r="J546" s="38" t="s">
        <v>225</v>
      </c>
      <c r="K546" s="38"/>
      <c r="L546" s="38"/>
    </row>
    <row r="547" spans="1:12" ht="60">
      <c r="A547" s="57">
        <v>526</v>
      </c>
      <c r="B547" s="27" t="s">
        <v>228</v>
      </c>
      <c r="C547" s="65" t="s">
        <v>763</v>
      </c>
      <c r="D547" s="67">
        <v>1</v>
      </c>
      <c r="E547" s="67" t="s">
        <v>221</v>
      </c>
      <c r="F547" s="68" t="s">
        <v>219</v>
      </c>
      <c r="G547" s="22">
        <f>SUMIF(Update!$F547:$F547,"=done",Update!$D547:$D547)</f>
        <v>1</v>
      </c>
      <c r="H547" s="23">
        <f>SUMIF(Update!$F547:$F547,"=pending",Update!$D547:$D547)</f>
        <v>0</v>
      </c>
      <c r="I547" s="66">
        <v>38931</v>
      </c>
      <c r="J547" s="38" t="s">
        <v>225</v>
      </c>
      <c r="K547" s="38"/>
      <c r="L547" s="38"/>
    </row>
    <row r="548" spans="1:12" ht="75">
      <c r="A548" s="57">
        <v>527</v>
      </c>
      <c r="B548" s="27" t="s">
        <v>228</v>
      </c>
      <c r="C548" s="65" t="s">
        <v>764</v>
      </c>
      <c r="D548" s="67">
        <v>1</v>
      </c>
      <c r="E548" s="67" t="s">
        <v>221</v>
      </c>
      <c r="F548" s="68" t="s">
        <v>219</v>
      </c>
      <c r="G548" s="22">
        <f>SUMIF(Update!$F548:$F548,"=done",Update!$D548:$D548)</f>
        <v>1</v>
      </c>
      <c r="H548" s="23">
        <f>SUMIF(Update!$F548:$F548,"=pending",Update!$D548:$D548)</f>
        <v>0</v>
      </c>
      <c r="I548" s="66">
        <v>39904</v>
      </c>
      <c r="J548" s="38" t="s">
        <v>225</v>
      </c>
      <c r="K548" s="38"/>
      <c r="L548" s="38"/>
    </row>
    <row r="549" spans="1:12" ht="75">
      <c r="A549" s="57">
        <v>528</v>
      </c>
      <c r="B549" s="27" t="s">
        <v>228</v>
      </c>
      <c r="C549" s="65" t="s">
        <v>764</v>
      </c>
      <c r="D549" s="67">
        <v>2</v>
      </c>
      <c r="E549" s="67" t="s">
        <v>221</v>
      </c>
      <c r="F549" s="68" t="s">
        <v>219</v>
      </c>
      <c r="G549" s="22">
        <f>SUMIF(Update!$F549:$F549,"=done",Update!$D549:$D549)</f>
        <v>2</v>
      </c>
      <c r="H549" s="23">
        <f>SUMIF(Update!$F549:$F549,"=pending",Update!$D549:$D549)</f>
        <v>0</v>
      </c>
      <c r="I549" s="66">
        <v>39904</v>
      </c>
      <c r="J549" s="38" t="s">
        <v>225</v>
      </c>
      <c r="K549" s="38"/>
      <c r="L549" s="38"/>
    </row>
    <row r="550" spans="1:12" ht="45">
      <c r="A550" s="57">
        <v>529</v>
      </c>
      <c r="B550" s="27" t="s">
        <v>228</v>
      </c>
      <c r="C550" s="65" t="s">
        <v>765</v>
      </c>
      <c r="D550" s="67">
        <v>2</v>
      </c>
      <c r="E550" s="67" t="s">
        <v>221</v>
      </c>
      <c r="F550" s="68" t="s">
        <v>219</v>
      </c>
      <c r="G550" s="22">
        <f>SUMIF(Update!$F550:$F550,"=done",Update!$D550:$D550)</f>
        <v>2</v>
      </c>
      <c r="H550" s="23">
        <f>SUMIF(Update!$F550:$F550,"=pending",Update!$D550:$D550)</f>
        <v>0</v>
      </c>
      <c r="I550" s="66">
        <v>38618</v>
      </c>
      <c r="J550" s="38" t="s">
        <v>225</v>
      </c>
      <c r="K550" s="38"/>
      <c r="L550" s="38"/>
    </row>
    <row r="551" spans="1:12" ht="45">
      <c r="A551" s="57">
        <v>530</v>
      </c>
      <c r="B551" s="27" t="s">
        <v>228</v>
      </c>
      <c r="C551" s="65" t="s">
        <v>765</v>
      </c>
      <c r="D551" s="67">
        <v>1</v>
      </c>
      <c r="E551" s="67" t="s">
        <v>221</v>
      </c>
      <c r="F551" s="68" t="s">
        <v>219</v>
      </c>
      <c r="G551" s="22">
        <f>SUMIF(Update!$F551:$F551,"=done",Update!$D551:$D551)</f>
        <v>1</v>
      </c>
      <c r="H551" s="23">
        <f>SUMIF(Update!$F551:$F551,"=pending",Update!$D551:$D551)</f>
        <v>0</v>
      </c>
      <c r="I551" s="66">
        <v>38618</v>
      </c>
      <c r="J551" s="38" t="s">
        <v>225</v>
      </c>
      <c r="K551" s="38"/>
      <c r="L551" s="38"/>
    </row>
    <row r="552" spans="1:12" ht="45">
      <c r="A552" s="57">
        <v>531</v>
      </c>
      <c r="B552" s="27" t="s">
        <v>228</v>
      </c>
      <c r="C552" s="65" t="s">
        <v>765</v>
      </c>
      <c r="D552" s="67">
        <v>1</v>
      </c>
      <c r="E552" s="67" t="s">
        <v>221</v>
      </c>
      <c r="F552" s="68" t="s">
        <v>219</v>
      </c>
      <c r="G552" s="22">
        <f>SUMIF(Update!$F552:$F552,"=done",Update!$D552:$D552)</f>
        <v>1</v>
      </c>
      <c r="H552" s="23">
        <f>SUMIF(Update!$F552:$F552,"=pending",Update!$D552:$D552)</f>
        <v>0</v>
      </c>
      <c r="I552" s="66">
        <v>38618</v>
      </c>
      <c r="J552" s="38" t="s">
        <v>225</v>
      </c>
      <c r="K552" s="38"/>
      <c r="L552" s="38"/>
    </row>
    <row r="553" spans="1:12" ht="45">
      <c r="A553" s="57">
        <v>532</v>
      </c>
      <c r="B553" s="27" t="s">
        <v>228</v>
      </c>
      <c r="C553" s="65" t="s">
        <v>766</v>
      </c>
      <c r="D553" s="67">
        <v>2</v>
      </c>
      <c r="E553" s="67" t="s">
        <v>221</v>
      </c>
      <c r="F553" s="68" t="s">
        <v>219</v>
      </c>
      <c r="G553" s="22">
        <f>SUMIF(Update!$F553:$F553,"=done",Update!$D553:$D553)</f>
        <v>2</v>
      </c>
      <c r="H553" s="23">
        <f>SUMIF(Update!$F553:$F553,"=pending",Update!$D553:$D553)</f>
        <v>0</v>
      </c>
      <c r="I553" s="66">
        <v>39171</v>
      </c>
      <c r="J553" s="38" t="s">
        <v>225</v>
      </c>
      <c r="K553" s="38"/>
      <c r="L553" s="38"/>
    </row>
    <row r="554" spans="1:12" ht="45">
      <c r="A554" s="57">
        <v>533</v>
      </c>
      <c r="B554" s="27" t="s">
        <v>228</v>
      </c>
      <c r="C554" s="65" t="s">
        <v>766</v>
      </c>
      <c r="D554" s="67">
        <v>1</v>
      </c>
      <c r="E554" s="67" t="s">
        <v>221</v>
      </c>
      <c r="F554" s="68" t="s">
        <v>219</v>
      </c>
      <c r="G554" s="22">
        <f>SUMIF(Update!$F554:$F554,"=done",Update!$D554:$D554)</f>
        <v>1</v>
      </c>
      <c r="H554" s="23">
        <f>SUMIF(Update!$F554:$F554,"=pending",Update!$D554:$D554)</f>
        <v>0</v>
      </c>
      <c r="I554" s="66">
        <v>39171</v>
      </c>
      <c r="J554" s="38" t="s">
        <v>225</v>
      </c>
      <c r="K554" s="38"/>
      <c r="L554" s="38"/>
    </row>
    <row r="555" spans="1:12" ht="45">
      <c r="A555" s="57">
        <v>534</v>
      </c>
      <c r="B555" s="27" t="s">
        <v>228</v>
      </c>
      <c r="C555" s="65" t="s">
        <v>766</v>
      </c>
      <c r="D555" s="67">
        <v>1</v>
      </c>
      <c r="E555" s="67" t="s">
        <v>221</v>
      </c>
      <c r="F555" s="68" t="s">
        <v>219</v>
      </c>
      <c r="G555" s="22">
        <f>SUMIF(Update!$F555:$F555,"=done",Update!$D555:$D555)</f>
        <v>1</v>
      </c>
      <c r="H555" s="23">
        <f>SUMIF(Update!$F555:$F555,"=pending",Update!$D555:$D555)</f>
        <v>0</v>
      </c>
      <c r="I555" s="66">
        <v>39171</v>
      </c>
      <c r="J555" s="38" t="s">
        <v>225</v>
      </c>
      <c r="K555" s="38"/>
      <c r="L555" s="38"/>
    </row>
    <row r="556" spans="1:12" ht="60">
      <c r="A556" s="57">
        <v>535</v>
      </c>
      <c r="B556" s="27" t="s">
        <v>228</v>
      </c>
      <c r="C556" s="65" t="s">
        <v>767</v>
      </c>
      <c r="D556" s="67">
        <v>1</v>
      </c>
      <c r="E556" s="67" t="s">
        <v>221</v>
      </c>
      <c r="F556" s="68" t="s">
        <v>219</v>
      </c>
      <c r="G556" s="22">
        <f>SUMIF(Update!$F556:$F556,"=done",Update!$D556:$D556)</f>
        <v>1</v>
      </c>
      <c r="H556" s="23">
        <f>SUMIF(Update!$F556:$F556,"=pending",Update!$D556:$D556)</f>
        <v>0</v>
      </c>
      <c r="I556" s="66">
        <v>39863</v>
      </c>
      <c r="J556" s="38" t="s">
        <v>225</v>
      </c>
      <c r="K556" s="38"/>
      <c r="L556" s="38"/>
    </row>
    <row r="557" spans="1:12" ht="75">
      <c r="A557" s="57">
        <v>536</v>
      </c>
      <c r="B557" s="27" t="s">
        <v>228</v>
      </c>
      <c r="C557" s="65" t="s">
        <v>768</v>
      </c>
      <c r="D557" s="67">
        <v>1</v>
      </c>
      <c r="E557" s="67" t="s">
        <v>181</v>
      </c>
      <c r="F557" s="68" t="s">
        <v>219</v>
      </c>
      <c r="G557" s="22">
        <f>SUMIF(Update!$F557:$F557,"=done",Update!$D557:$D557)</f>
        <v>1</v>
      </c>
      <c r="H557" s="23">
        <f>SUMIF(Update!$F557:$F557,"=pending",Update!$D557:$D557)</f>
        <v>0</v>
      </c>
      <c r="I557" s="66">
        <v>36769</v>
      </c>
      <c r="J557" s="38" t="s">
        <v>225</v>
      </c>
      <c r="K557" s="38"/>
      <c r="L557" s="38"/>
    </row>
    <row r="558" spans="1:12" ht="60">
      <c r="A558" s="57">
        <v>537</v>
      </c>
      <c r="B558" s="27" t="s">
        <v>228</v>
      </c>
      <c r="C558" s="65" t="s">
        <v>769</v>
      </c>
      <c r="D558" s="67">
        <v>4</v>
      </c>
      <c r="E558" s="67" t="s">
        <v>181</v>
      </c>
      <c r="F558" s="68" t="s">
        <v>219</v>
      </c>
      <c r="G558" s="22">
        <f>SUMIF(Update!$F558:$F558,"=done",Update!$D558:$D558)</f>
        <v>4</v>
      </c>
      <c r="H558" s="23">
        <f>SUMIF(Update!$F558:$F558,"=pending",Update!$D558:$D558)</f>
        <v>0</v>
      </c>
      <c r="I558" s="66">
        <v>39783</v>
      </c>
      <c r="J558" s="38" t="s">
        <v>225</v>
      </c>
      <c r="K558" s="38"/>
      <c r="L558" s="38"/>
    </row>
    <row r="559" spans="1:12" ht="60">
      <c r="A559" s="57">
        <v>538</v>
      </c>
      <c r="B559" s="27" t="s">
        <v>228</v>
      </c>
      <c r="C559" s="65" t="s">
        <v>769</v>
      </c>
      <c r="D559" s="67">
        <v>1</v>
      </c>
      <c r="E559" s="67" t="s">
        <v>181</v>
      </c>
      <c r="F559" s="68" t="s">
        <v>219</v>
      </c>
      <c r="G559" s="22">
        <f>SUMIF(Update!$F559:$F559,"=done",Update!$D559:$D559)</f>
        <v>1</v>
      </c>
      <c r="H559" s="23">
        <f>SUMIF(Update!$F559:$F559,"=pending",Update!$D559:$D559)</f>
        <v>0</v>
      </c>
      <c r="I559" s="66">
        <v>39783</v>
      </c>
      <c r="J559" s="38" t="s">
        <v>225</v>
      </c>
      <c r="K559" s="38"/>
      <c r="L559" s="38"/>
    </row>
    <row r="560" spans="1:12" ht="60">
      <c r="A560" s="57">
        <v>539</v>
      </c>
      <c r="B560" s="27" t="s">
        <v>228</v>
      </c>
      <c r="C560" s="65" t="s">
        <v>769</v>
      </c>
      <c r="D560" s="67">
        <v>1</v>
      </c>
      <c r="E560" s="67" t="s">
        <v>181</v>
      </c>
      <c r="F560" s="68" t="s">
        <v>219</v>
      </c>
      <c r="G560" s="22">
        <f>SUMIF(Update!$F560:$F560,"=done",Update!$D560:$D560)</f>
        <v>1</v>
      </c>
      <c r="H560" s="23">
        <f>SUMIF(Update!$F560:$F560,"=pending",Update!$D560:$D560)</f>
        <v>0</v>
      </c>
      <c r="I560" s="66">
        <v>39783</v>
      </c>
      <c r="J560" s="38" t="s">
        <v>225</v>
      </c>
      <c r="K560" s="38"/>
      <c r="L560" s="38"/>
    </row>
    <row r="561" spans="1:12" ht="45">
      <c r="A561" s="57">
        <v>540</v>
      </c>
      <c r="B561" s="27" t="s">
        <v>228</v>
      </c>
      <c r="C561" s="65" t="s">
        <v>770</v>
      </c>
      <c r="D561" s="67">
        <v>1</v>
      </c>
      <c r="E561" s="67" t="s">
        <v>221</v>
      </c>
      <c r="F561" s="68" t="s">
        <v>219</v>
      </c>
      <c r="G561" s="22">
        <f>SUMIF(Update!$F561:$F561,"=done",Update!$D561:$D561)</f>
        <v>1</v>
      </c>
      <c r="H561" s="23">
        <f>SUMIF(Update!$F561:$F561,"=pending",Update!$D561:$D561)</f>
        <v>0</v>
      </c>
      <c r="I561" s="66">
        <v>38825</v>
      </c>
      <c r="J561" s="38" t="s">
        <v>225</v>
      </c>
      <c r="K561" s="38"/>
      <c r="L561" s="38"/>
    </row>
    <row r="562" spans="1:12" ht="90">
      <c r="A562" s="57">
        <v>541</v>
      </c>
      <c r="B562" s="27" t="s">
        <v>228</v>
      </c>
      <c r="C562" s="65" t="s">
        <v>437</v>
      </c>
      <c r="D562" s="67">
        <v>1</v>
      </c>
      <c r="E562" s="67" t="s">
        <v>221</v>
      </c>
      <c r="F562" s="68" t="s">
        <v>219</v>
      </c>
      <c r="G562" s="22">
        <f>SUMIF(Update!$F562:$F562,"=done",Update!$D562:$D562)</f>
        <v>1</v>
      </c>
      <c r="H562" s="23">
        <f>SUMIF(Update!$F562:$F562,"=pending",Update!$D562:$D562)</f>
        <v>0</v>
      </c>
      <c r="I562" s="66">
        <v>39524</v>
      </c>
      <c r="J562" s="38" t="s">
        <v>225</v>
      </c>
      <c r="K562" s="38"/>
      <c r="L562" s="38"/>
    </row>
    <row r="563" spans="1:12" ht="60">
      <c r="A563" s="57">
        <v>542</v>
      </c>
      <c r="B563" s="27" t="s">
        <v>228</v>
      </c>
      <c r="C563" s="65" t="s">
        <v>438</v>
      </c>
      <c r="D563" s="67">
        <v>1</v>
      </c>
      <c r="E563" s="67" t="s">
        <v>221</v>
      </c>
      <c r="F563" s="68" t="s">
        <v>220</v>
      </c>
      <c r="G563" s="22">
        <f>SUMIF(Update!$F563:$F563,"=done",Update!$D563:$D563)</f>
        <v>0</v>
      </c>
      <c r="H563" s="23">
        <f>SUMIF(Update!$F563:$F563,"=pending",Update!$D563:$D563)</f>
        <v>1</v>
      </c>
      <c r="I563" s="66" t="s">
        <v>220</v>
      </c>
      <c r="J563" s="38" t="s">
        <v>226</v>
      </c>
      <c r="K563" s="38"/>
      <c r="L563" s="38"/>
    </row>
    <row r="564" spans="1:12" ht="75">
      <c r="A564" s="57">
        <v>543</v>
      </c>
      <c r="B564" s="27" t="s">
        <v>228</v>
      </c>
      <c r="C564" s="65" t="s">
        <v>439</v>
      </c>
      <c r="D564" s="67">
        <v>1</v>
      </c>
      <c r="E564" s="67" t="s">
        <v>181</v>
      </c>
      <c r="F564" s="68" t="s">
        <v>219</v>
      </c>
      <c r="G564" s="22">
        <f>SUMIF(Update!$F564:$F564,"=done",Update!$D564:$D564)</f>
        <v>1</v>
      </c>
      <c r="H564" s="23">
        <f>SUMIF(Update!$F564:$F564,"=pending",Update!$D564:$D564)</f>
        <v>0</v>
      </c>
      <c r="I564" s="66">
        <v>38531</v>
      </c>
      <c r="J564" s="38" t="s">
        <v>225</v>
      </c>
      <c r="K564" s="38"/>
      <c r="L564" s="38"/>
    </row>
    <row r="565" spans="1:12" ht="75">
      <c r="A565" s="57">
        <v>544</v>
      </c>
      <c r="B565" s="27" t="s">
        <v>228</v>
      </c>
      <c r="C565" s="65" t="s">
        <v>440</v>
      </c>
      <c r="D565" s="67">
        <v>1</v>
      </c>
      <c r="E565" s="67" t="s">
        <v>221</v>
      </c>
      <c r="F565" s="68" t="s">
        <v>220</v>
      </c>
      <c r="G565" s="22">
        <f>SUMIF(Update!$F565:$F565,"=done",Update!$D565:$D565)</f>
        <v>0</v>
      </c>
      <c r="H565" s="23">
        <f>SUMIF(Update!$F565:$F565,"=pending",Update!$D565:$D565)</f>
        <v>1</v>
      </c>
      <c r="I565" s="66" t="s">
        <v>220</v>
      </c>
      <c r="J565" s="38" t="s">
        <v>226</v>
      </c>
      <c r="K565" s="38"/>
      <c r="L565" s="38"/>
    </row>
    <row r="566" spans="1:12" ht="75">
      <c r="A566" s="57">
        <v>545</v>
      </c>
      <c r="B566" s="27" t="s">
        <v>228</v>
      </c>
      <c r="C566" s="65" t="s">
        <v>441</v>
      </c>
      <c r="D566" s="67">
        <v>1</v>
      </c>
      <c r="E566" s="67" t="s">
        <v>221</v>
      </c>
      <c r="F566" s="68" t="s">
        <v>219</v>
      </c>
      <c r="G566" s="22">
        <f>SUMIF(Update!$F566:$F566,"=done",Update!$D566:$D566)</f>
        <v>1</v>
      </c>
      <c r="H566" s="23">
        <f>SUMIF(Update!$F566:$F566,"=pending",Update!$D566:$D566)</f>
        <v>0</v>
      </c>
      <c r="I566" s="66">
        <v>39898</v>
      </c>
      <c r="J566" s="38" t="s">
        <v>225</v>
      </c>
      <c r="K566" s="38"/>
      <c r="L566" s="38"/>
    </row>
    <row r="567" spans="1:12" ht="45">
      <c r="A567" s="57">
        <v>546</v>
      </c>
      <c r="B567" s="27" t="s">
        <v>228</v>
      </c>
      <c r="C567" s="65" t="s">
        <v>442</v>
      </c>
      <c r="D567" s="67">
        <v>1</v>
      </c>
      <c r="E567" s="67" t="s">
        <v>221</v>
      </c>
      <c r="F567" s="68" t="s">
        <v>219</v>
      </c>
      <c r="G567" s="22">
        <f>SUMIF(Update!$F567:$F567,"=done",Update!$D567:$D567)</f>
        <v>1</v>
      </c>
      <c r="H567" s="23">
        <f>SUMIF(Update!$F567:$F567,"=pending",Update!$D567:$D567)</f>
        <v>0</v>
      </c>
      <c r="I567" s="66">
        <v>39882</v>
      </c>
      <c r="J567" s="38" t="s">
        <v>225</v>
      </c>
      <c r="K567" s="38"/>
      <c r="L567" s="38"/>
    </row>
    <row r="568" spans="1:12" ht="75">
      <c r="A568" s="57">
        <v>547</v>
      </c>
      <c r="B568" s="27" t="s">
        <v>228</v>
      </c>
      <c r="C568" s="65" t="s">
        <v>443</v>
      </c>
      <c r="D568" s="67">
        <v>1</v>
      </c>
      <c r="E568" s="67" t="s">
        <v>221</v>
      </c>
      <c r="F568" s="68" t="s">
        <v>220</v>
      </c>
      <c r="G568" s="22">
        <f>SUMIF(Update!$F568:$F568,"=done",Update!$D568:$D568)</f>
        <v>0</v>
      </c>
      <c r="H568" s="23">
        <f>SUMIF(Update!$F568:$F568,"=pending",Update!$D568:$D568)</f>
        <v>1</v>
      </c>
      <c r="I568" s="66" t="s">
        <v>220</v>
      </c>
      <c r="J568" s="38" t="s">
        <v>226</v>
      </c>
      <c r="K568" s="38"/>
      <c r="L568" s="38"/>
    </row>
    <row r="569" spans="1:12" ht="75">
      <c r="A569" s="57">
        <v>548</v>
      </c>
      <c r="B569" s="27" t="s">
        <v>228</v>
      </c>
      <c r="C569" s="65" t="s">
        <v>444</v>
      </c>
      <c r="D569" s="67">
        <v>1</v>
      </c>
      <c r="E569" s="67" t="s">
        <v>221</v>
      </c>
      <c r="F569" s="68" t="s">
        <v>220</v>
      </c>
      <c r="G569" s="22">
        <f>SUMIF(Update!$F569:$F569,"=done",Update!$D569:$D569)</f>
        <v>0</v>
      </c>
      <c r="H569" s="23">
        <f>SUMIF(Update!$F569:$F569,"=pending",Update!$D569:$D569)</f>
        <v>1</v>
      </c>
      <c r="I569" s="66" t="s">
        <v>220</v>
      </c>
      <c r="J569" s="38" t="s">
        <v>226</v>
      </c>
      <c r="K569" s="38"/>
      <c r="L569" s="38"/>
    </row>
    <row r="570" spans="1:12" ht="60">
      <c r="A570" s="57">
        <v>549</v>
      </c>
      <c r="B570" s="27" t="s">
        <v>228</v>
      </c>
      <c r="C570" s="65" t="s">
        <v>445</v>
      </c>
      <c r="D570" s="67">
        <v>1</v>
      </c>
      <c r="E570" s="67" t="s">
        <v>221</v>
      </c>
      <c r="F570" s="68" t="s">
        <v>219</v>
      </c>
      <c r="G570" s="22">
        <f>SUMIF(Update!$F570:$F570,"=done",Update!$D570:$D570)</f>
        <v>1</v>
      </c>
      <c r="H570" s="23">
        <f>SUMIF(Update!$F570:$F570,"=pending",Update!$D570:$D570)</f>
        <v>0</v>
      </c>
      <c r="I570" s="66">
        <v>39870</v>
      </c>
      <c r="J570" s="38" t="s">
        <v>225</v>
      </c>
      <c r="K570" s="38"/>
      <c r="L570" s="38"/>
    </row>
    <row r="571" spans="1:12" ht="75">
      <c r="A571" s="57">
        <v>550</v>
      </c>
      <c r="B571" s="27" t="s">
        <v>228</v>
      </c>
      <c r="C571" s="65" t="s">
        <v>446</v>
      </c>
      <c r="D571" s="67">
        <v>1</v>
      </c>
      <c r="E571" s="67" t="s">
        <v>221</v>
      </c>
      <c r="F571" s="68" t="s">
        <v>220</v>
      </c>
      <c r="G571" s="22">
        <f>SUMIF(Update!$F571:$F571,"=done",Update!$D571:$D571)</f>
        <v>0</v>
      </c>
      <c r="H571" s="23">
        <f>SUMIF(Update!$F571:$F571,"=pending",Update!$D571:$D571)</f>
        <v>1</v>
      </c>
      <c r="I571" s="66" t="s">
        <v>220</v>
      </c>
      <c r="J571" s="38" t="s">
        <v>226</v>
      </c>
      <c r="K571" s="38"/>
      <c r="L571" s="38"/>
    </row>
    <row r="572" spans="1:12" ht="75">
      <c r="A572" s="57">
        <v>551</v>
      </c>
      <c r="B572" s="27" t="s">
        <v>228</v>
      </c>
      <c r="C572" s="65" t="s">
        <v>447</v>
      </c>
      <c r="D572" s="67">
        <v>1</v>
      </c>
      <c r="E572" s="67" t="s">
        <v>221</v>
      </c>
      <c r="F572" s="68" t="s">
        <v>219</v>
      </c>
      <c r="G572" s="22">
        <f>SUMIF(Update!$F572:$F572,"=done",Update!$D572:$D572)</f>
        <v>1</v>
      </c>
      <c r="H572" s="23">
        <f>SUMIF(Update!$F572:$F572,"=pending",Update!$D572:$D572)</f>
        <v>0</v>
      </c>
      <c r="I572" s="66">
        <v>39889</v>
      </c>
      <c r="J572" s="38" t="s">
        <v>225</v>
      </c>
      <c r="K572" s="38"/>
      <c r="L572" s="38"/>
    </row>
    <row r="573" spans="1:12" ht="75">
      <c r="A573" s="57">
        <v>552</v>
      </c>
      <c r="B573" s="27" t="s">
        <v>228</v>
      </c>
      <c r="C573" s="65" t="s">
        <v>448</v>
      </c>
      <c r="D573" s="67">
        <v>1</v>
      </c>
      <c r="E573" s="67" t="s">
        <v>221</v>
      </c>
      <c r="F573" s="68" t="s">
        <v>219</v>
      </c>
      <c r="G573" s="22">
        <f>SUMIF(Update!$F573:$F573,"=done",Update!$D573:$D573)</f>
        <v>1</v>
      </c>
      <c r="H573" s="23">
        <f>SUMIF(Update!$F573:$F573,"=pending",Update!$D573:$D573)</f>
        <v>0</v>
      </c>
      <c r="I573" s="66">
        <v>39862</v>
      </c>
      <c r="J573" s="38" t="s">
        <v>225</v>
      </c>
      <c r="K573" s="38"/>
      <c r="L573" s="38"/>
    </row>
    <row r="574" spans="1:12" ht="60">
      <c r="A574" s="57">
        <v>553</v>
      </c>
      <c r="B574" s="27" t="s">
        <v>228</v>
      </c>
      <c r="C574" s="65" t="s">
        <v>449</v>
      </c>
      <c r="D574" s="67">
        <v>1</v>
      </c>
      <c r="E574" s="67" t="s">
        <v>221</v>
      </c>
      <c r="F574" s="68" t="s">
        <v>220</v>
      </c>
      <c r="G574" s="22">
        <f>SUMIF(Update!$F574:$F574,"=done",Update!$D574:$D574)</f>
        <v>0</v>
      </c>
      <c r="H574" s="23">
        <f>SUMIF(Update!$F574:$F574,"=pending",Update!$D574:$D574)</f>
        <v>1</v>
      </c>
      <c r="I574" s="66" t="s">
        <v>220</v>
      </c>
      <c r="J574" s="38" t="s">
        <v>226</v>
      </c>
      <c r="K574" s="38"/>
      <c r="L574" s="38"/>
    </row>
    <row r="575" spans="1:12" ht="75">
      <c r="A575" s="57">
        <v>554</v>
      </c>
      <c r="B575" s="27" t="s">
        <v>228</v>
      </c>
      <c r="C575" s="65" t="s">
        <v>450</v>
      </c>
      <c r="D575" s="67">
        <v>1</v>
      </c>
      <c r="E575" s="67" t="s">
        <v>222</v>
      </c>
      <c r="F575" s="68" t="s">
        <v>219</v>
      </c>
      <c r="G575" s="22">
        <f>SUMIF(Update!$F575:$F575,"=done",Update!$D575:$D575)</f>
        <v>1</v>
      </c>
      <c r="H575" s="23">
        <f>SUMIF(Update!$F575:$F575,"=pending",Update!$D575:$D575)</f>
        <v>0</v>
      </c>
      <c r="I575" s="66">
        <v>38533</v>
      </c>
      <c r="J575" s="38" t="s">
        <v>225</v>
      </c>
      <c r="K575" s="38"/>
      <c r="L575" s="38"/>
    </row>
    <row r="576" spans="1:12" ht="60">
      <c r="A576" s="57">
        <v>555</v>
      </c>
      <c r="B576" s="27" t="s">
        <v>228</v>
      </c>
      <c r="C576" s="65" t="s">
        <v>451</v>
      </c>
      <c r="D576" s="67">
        <v>1</v>
      </c>
      <c r="E576" s="67" t="s">
        <v>221</v>
      </c>
      <c r="F576" s="68" t="s">
        <v>220</v>
      </c>
      <c r="G576" s="22">
        <f>SUMIF(Update!$F576:$F576,"=done",Update!$D576:$D576)</f>
        <v>0</v>
      </c>
      <c r="H576" s="23">
        <f>SUMIF(Update!$F576:$F576,"=pending",Update!$D576:$D576)</f>
        <v>1</v>
      </c>
      <c r="I576" s="66" t="s">
        <v>220</v>
      </c>
      <c r="J576" s="38" t="s">
        <v>226</v>
      </c>
      <c r="K576" s="38"/>
      <c r="L576" s="38"/>
    </row>
    <row r="577" spans="1:12" ht="75">
      <c r="A577" s="57">
        <v>556</v>
      </c>
      <c r="B577" s="27" t="s">
        <v>228</v>
      </c>
      <c r="C577" s="65" t="s">
        <v>452</v>
      </c>
      <c r="D577" s="67">
        <v>1</v>
      </c>
      <c r="E577" s="67" t="s">
        <v>221</v>
      </c>
      <c r="F577" s="68" t="s">
        <v>220</v>
      </c>
      <c r="G577" s="22">
        <f>SUMIF(Update!$F577:$F577,"=done",Update!$D577:$D577)</f>
        <v>0</v>
      </c>
      <c r="H577" s="23">
        <f>SUMIF(Update!$F577:$F577,"=pending",Update!$D577:$D577)</f>
        <v>1</v>
      </c>
      <c r="I577" s="66" t="s">
        <v>220</v>
      </c>
      <c r="J577" s="38" t="s">
        <v>226</v>
      </c>
      <c r="K577" s="38"/>
      <c r="L577" s="38"/>
    </row>
    <row r="578" spans="1:12" ht="60">
      <c r="A578" s="57">
        <v>557</v>
      </c>
      <c r="B578" s="27" t="s">
        <v>228</v>
      </c>
      <c r="C578" s="65" t="s">
        <v>453</v>
      </c>
      <c r="D578" s="67">
        <v>1</v>
      </c>
      <c r="E578" s="67" t="s">
        <v>221</v>
      </c>
      <c r="F578" s="68" t="s">
        <v>220</v>
      </c>
      <c r="G578" s="22">
        <f>SUMIF(Update!$F578:$F578,"=done",Update!$D578:$D578)</f>
        <v>0</v>
      </c>
      <c r="H578" s="23">
        <f>SUMIF(Update!$F578:$F578,"=pending",Update!$D578:$D578)</f>
        <v>1</v>
      </c>
      <c r="I578" s="66" t="s">
        <v>220</v>
      </c>
      <c r="J578" s="38" t="s">
        <v>226</v>
      </c>
      <c r="K578" s="38"/>
      <c r="L578" s="38"/>
    </row>
    <row r="579" spans="1:12" ht="75">
      <c r="A579" s="57">
        <v>558</v>
      </c>
      <c r="B579" s="27" t="s">
        <v>228</v>
      </c>
      <c r="C579" s="65" t="s">
        <v>454</v>
      </c>
      <c r="D579" s="67">
        <v>1</v>
      </c>
      <c r="E579" s="67" t="s">
        <v>221</v>
      </c>
      <c r="F579" s="68" t="s">
        <v>219</v>
      </c>
      <c r="G579" s="22">
        <f>SUMIF(Update!$F579:$F579,"=done",Update!$D579:$D579)</f>
        <v>1</v>
      </c>
      <c r="H579" s="23">
        <f>SUMIF(Update!$F579:$F579,"=pending",Update!$D579:$D579)</f>
        <v>0</v>
      </c>
      <c r="I579" s="66">
        <v>39878</v>
      </c>
      <c r="J579" s="38" t="s">
        <v>225</v>
      </c>
      <c r="K579" s="38"/>
      <c r="L579" s="38"/>
    </row>
    <row r="580" spans="1:12" ht="60">
      <c r="A580" s="57">
        <v>559</v>
      </c>
      <c r="B580" s="27" t="s">
        <v>228</v>
      </c>
      <c r="C580" s="65" t="s">
        <v>455</v>
      </c>
      <c r="D580" s="67">
        <v>1</v>
      </c>
      <c r="E580" s="67" t="s">
        <v>221</v>
      </c>
      <c r="F580" s="68" t="s">
        <v>219</v>
      </c>
      <c r="G580" s="22">
        <f>SUMIF(Update!$F580:$F580,"=done",Update!$D580:$D580)</f>
        <v>1</v>
      </c>
      <c r="H580" s="23">
        <f>SUMIF(Update!$F580:$F580,"=pending",Update!$D580:$D580)</f>
        <v>0</v>
      </c>
      <c r="I580" s="66">
        <v>39911</v>
      </c>
      <c r="J580" s="38" t="s">
        <v>225</v>
      </c>
      <c r="K580" s="38"/>
      <c r="L580" s="38"/>
    </row>
    <row r="581" spans="1:12" ht="60">
      <c r="A581" s="57">
        <v>560</v>
      </c>
      <c r="B581" s="27" t="s">
        <v>228</v>
      </c>
      <c r="C581" s="65" t="s">
        <v>456</v>
      </c>
      <c r="D581" s="67">
        <v>1</v>
      </c>
      <c r="E581" s="67" t="s">
        <v>221</v>
      </c>
      <c r="F581" s="68" t="s">
        <v>219</v>
      </c>
      <c r="G581" s="22">
        <f>SUMIF(Update!$F581:$F581,"=done",Update!$D581:$D581)</f>
        <v>1</v>
      </c>
      <c r="H581" s="23">
        <f>SUMIF(Update!$F581:$F581,"=pending",Update!$D581:$D581)</f>
        <v>0</v>
      </c>
      <c r="I581" s="66">
        <v>39877</v>
      </c>
      <c r="J581" s="38" t="s">
        <v>225</v>
      </c>
      <c r="K581" s="38"/>
      <c r="L581" s="38"/>
    </row>
    <row r="582" spans="1:12" ht="45">
      <c r="A582" s="57">
        <v>561</v>
      </c>
      <c r="B582" s="27" t="s">
        <v>228</v>
      </c>
      <c r="C582" s="65" t="s">
        <v>457</v>
      </c>
      <c r="D582" s="67">
        <v>1</v>
      </c>
      <c r="E582" s="67" t="s">
        <v>221</v>
      </c>
      <c r="F582" s="68" t="s">
        <v>219</v>
      </c>
      <c r="G582" s="22">
        <f>SUMIF(Update!$F582:$F582,"=done",Update!$D582:$D582)</f>
        <v>1</v>
      </c>
      <c r="H582" s="23">
        <f>SUMIF(Update!$F582:$F582,"=pending",Update!$D582:$D582)</f>
        <v>0</v>
      </c>
      <c r="I582" s="66">
        <v>39696</v>
      </c>
      <c r="J582" s="38" t="s">
        <v>225</v>
      </c>
      <c r="K582" s="38"/>
      <c r="L582" s="38"/>
    </row>
    <row r="583" spans="1:12" ht="75">
      <c r="A583" s="57">
        <v>562</v>
      </c>
      <c r="B583" s="27" t="s">
        <v>228</v>
      </c>
      <c r="C583" s="65" t="s">
        <v>458</v>
      </c>
      <c r="D583" s="67">
        <v>1</v>
      </c>
      <c r="E583" s="67" t="s">
        <v>221</v>
      </c>
      <c r="F583" s="68" t="s">
        <v>219</v>
      </c>
      <c r="G583" s="22">
        <f>SUMIF(Update!$F583:$F583,"=done",Update!$D583:$D583)</f>
        <v>1</v>
      </c>
      <c r="H583" s="23">
        <f>SUMIF(Update!$F583:$F583,"=pending",Update!$D583:$D583)</f>
        <v>0</v>
      </c>
      <c r="I583" s="66">
        <v>39868</v>
      </c>
      <c r="J583" s="38" t="s">
        <v>225</v>
      </c>
      <c r="K583" s="38"/>
      <c r="L583" s="38"/>
    </row>
    <row r="584" spans="1:12" ht="75">
      <c r="A584" s="57">
        <v>563</v>
      </c>
      <c r="B584" s="27" t="s">
        <v>228</v>
      </c>
      <c r="C584" s="65" t="s">
        <v>459</v>
      </c>
      <c r="D584" s="67"/>
      <c r="E584" s="67"/>
      <c r="F584" s="68"/>
      <c r="G584" s="22">
        <f>SUMIF(Update!$F584:$F584,"=done",Update!$D584:$D584)</f>
        <v>0</v>
      </c>
      <c r="H584" s="23">
        <f>SUMIF(Update!$F584:$F584,"=pending",Update!$D584:$D584)</f>
        <v>0</v>
      </c>
      <c r="I584" s="66"/>
      <c r="J584" s="38" t="s">
        <v>226</v>
      </c>
      <c r="K584" s="38"/>
      <c r="L584" s="38"/>
    </row>
    <row r="585" spans="1:12" ht="45">
      <c r="A585" s="57">
        <v>564</v>
      </c>
      <c r="B585" s="27" t="s">
        <v>228</v>
      </c>
      <c r="C585" s="65" t="s">
        <v>460</v>
      </c>
      <c r="D585" s="67">
        <v>1</v>
      </c>
      <c r="E585" s="67" t="s">
        <v>221</v>
      </c>
      <c r="F585" s="68" t="s">
        <v>219</v>
      </c>
      <c r="G585" s="22">
        <f>SUMIF(Update!$F585:$F585,"=done",Update!$D585:$D585)</f>
        <v>1</v>
      </c>
      <c r="H585" s="23">
        <f>SUMIF(Update!$F585:$F585,"=pending",Update!$D585:$D585)</f>
        <v>0</v>
      </c>
      <c r="I585" s="66">
        <v>39910</v>
      </c>
      <c r="J585" s="38" t="s">
        <v>225</v>
      </c>
      <c r="K585" s="38"/>
      <c r="L585" s="38"/>
    </row>
    <row r="586" spans="1:12" ht="60">
      <c r="A586" s="57">
        <v>565</v>
      </c>
      <c r="B586" s="27" t="s">
        <v>228</v>
      </c>
      <c r="C586" s="65" t="s">
        <v>461</v>
      </c>
      <c r="D586" s="67">
        <v>1</v>
      </c>
      <c r="E586" s="67" t="s">
        <v>221</v>
      </c>
      <c r="F586" s="68" t="s">
        <v>219</v>
      </c>
      <c r="G586" s="22">
        <f>SUMIF(Update!$F586:$F586,"=done",Update!$D586:$D586)</f>
        <v>1</v>
      </c>
      <c r="H586" s="23">
        <f>SUMIF(Update!$F586:$F586,"=pending",Update!$D586:$D586)</f>
        <v>0</v>
      </c>
      <c r="I586" s="66">
        <v>39828</v>
      </c>
      <c r="J586" s="38" t="s">
        <v>225</v>
      </c>
      <c r="K586" s="38"/>
      <c r="L586" s="38"/>
    </row>
    <row r="587" spans="1:12" ht="60">
      <c r="A587" s="57">
        <v>566</v>
      </c>
      <c r="B587" s="27" t="s">
        <v>228</v>
      </c>
      <c r="C587" s="65" t="s">
        <v>462</v>
      </c>
      <c r="D587" s="67">
        <v>1</v>
      </c>
      <c r="E587" s="67" t="s">
        <v>221</v>
      </c>
      <c r="F587" s="68" t="s">
        <v>219</v>
      </c>
      <c r="G587" s="22">
        <f>SUMIF(Update!$F587:$F587,"=done",Update!$D587:$D587)</f>
        <v>1</v>
      </c>
      <c r="H587" s="23">
        <f>SUMIF(Update!$F587:$F587,"=pending",Update!$D587:$D587)</f>
        <v>0</v>
      </c>
      <c r="I587" s="66">
        <v>39778</v>
      </c>
      <c r="J587" s="38" t="s">
        <v>225</v>
      </c>
      <c r="K587" s="38"/>
      <c r="L587" s="38"/>
    </row>
    <row r="588" spans="1:12" ht="60">
      <c r="A588" s="57">
        <v>567</v>
      </c>
      <c r="B588" s="27" t="s">
        <v>228</v>
      </c>
      <c r="C588" s="65" t="s">
        <v>463</v>
      </c>
      <c r="D588" s="67">
        <v>1</v>
      </c>
      <c r="E588" s="67" t="s">
        <v>221</v>
      </c>
      <c r="F588" s="68" t="s">
        <v>220</v>
      </c>
      <c r="G588" s="22">
        <f>SUMIF(Update!$F588:$F588,"=done",Update!$D588:$D588)</f>
        <v>0</v>
      </c>
      <c r="H588" s="23">
        <f>SUMIF(Update!$F588:$F588,"=pending",Update!$D588:$D588)</f>
        <v>1</v>
      </c>
      <c r="I588" s="66" t="s">
        <v>220</v>
      </c>
      <c r="J588" s="38" t="s">
        <v>226</v>
      </c>
      <c r="K588" s="38"/>
      <c r="L588" s="38"/>
    </row>
    <row r="589" spans="1:12" ht="60">
      <c r="A589" s="57">
        <v>568</v>
      </c>
      <c r="B589" s="27" t="s">
        <v>228</v>
      </c>
      <c r="C589" s="65" t="s">
        <v>464</v>
      </c>
      <c r="D589" s="67">
        <v>1</v>
      </c>
      <c r="E589" s="67" t="s">
        <v>221</v>
      </c>
      <c r="F589" s="68" t="s">
        <v>220</v>
      </c>
      <c r="G589" s="22">
        <f>SUMIF(Update!$F589:$F589,"=done",Update!$D589:$D589)</f>
        <v>0</v>
      </c>
      <c r="H589" s="23">
        <f>SUMIF(Update!$F589:$F589,"=pending",Update!$D589:$D589)</f>
        <v>1</v>
      </c>
      <c r="I589" s="66" t="s">
        <v>220</v>
      </c>
      <c r="J589" s="38" t="s">
        <v>226</v>
      </c>
      <c r="K589" s="38"/>
      <c r="L589" s="38"/>
    </row>
    <row r="590" spans="1:12" ht="75">
      <c r="A590" s="57">
        <v>569</v>
      </c>
      <c r="B590" s="27" t="s">
        <v>228</v>
      </c>
      <c r="C590" s="65" t="s">
        <v>465</v>
      </c>
      <c r="D590" s="67">
        <v>1</v>
      </c>
      <c r="E590" s="67" t="s">
        <v>181</v>
      </c>
      <c r="F590" s="68" t="s">
        <v>219</v>
      </c>
      <c r="G590" s="22">
        <f>SUMIF(Update!$F590:$F590,"=done",Update!$D590:$D590)</f>
        <v>1</v>
      </c>
      <c r="H590" s="23">
        <f>SUMIF(Update!$F590:$F590,"=pending",Update!$D590:$D590)</f>
        <v>0</v>
      </c>
      <c r="I590" s="66">
        <v>37554</v>
      </c>
      <c r="J590" s="38" t="s">
        <v>225</v>
      </c>
      <c r="K590" s="38"/>
      <c r="L590" s="38"/>
    </row>
    <row r="591" spans="1:12" ht="60">
      <c r="A591" s="57">
        <v>570</v>
      </c>
      <c r="B591" s="27" t="s">
        <v>228</v>
      </c>
      <c r="C591" s="65" t="s">
        <v>466</v>
      </c>
      <c r="D591" s="67">
        <v>1</v>
      </c>
      <c r="E591" s="67" t="s">
        <v>221</v>
      </c>
      <c r="F591" s="68" t="s">
        <v>219</v>
      </c>
      <c r="G591" s="22">
        <f>SUMIF(Update!$F591:$F591,"=done",Update!$D591:$D591)</f>
        <v>1</v>
      </c>
      <c r="H591" s="23">
        <f>SUMIF(Update!$F591:$F591,"=pending",Update!$D591:$D591)</f>
        <v>0</v>
      </c>
      <c r="I591" s="66">
        <v>39825</v>
      </c>
      <c r="J591" s="38" t="s">
        <v>225</v>
      </c>
      <c r="K591" s="38"/>
      <c r="L591" s="38"/>
    </row>
    <row r="592" spans="1:12" ht="75">
      <c r="A592" s="57">
        <v>571</v>
      </c>
      <c r="B592" s="27" t="s">
        <v>228</v>
      </c>
      <c r="C592" s="65" t="s">
        <v>467</v>
      </c>
      <c r="D592" s="67">
        <v>1</v>
      </c>
      <c r="E592" s="67" t="s">
        <v>221</v>
      </c>
      <c r="F592" s="68" t="s">
        <v>219</v>
      </c>
      <c r="G592" s="22">
        <f>SUMIF(Update!$F592:$F592,"=done",Update!$D592:$D592)</f>
        <v>1</v>
      </c>
      <c r="H592" s="23">
        <f>SUMIF(Update!$F592:$F592,"=pending",Update!$D592:$D592)</f>
        <v>0</v>
      </c>
      <c r="I592" s="66">
        <v>39912</v>
      </c>
      <c r="J592" s="38" t="s">
        <v>225</v>
      </c>
      <c r="K592" s="38"/>
      <c r="L592" s="38"/>
    </row>
    <row r="593" spans="1:12" ht="60">
      <c r="A593" s="57">
        <v>572</v>
      </c>
      <c r="B593" s="27" t="s">
        <v>228</v>
      </c>
      <c r="C593" s="65" t="s">
        <v>468</v>
      </c>
      <c r="D593" s="67">
        <v>1</v>
      </c>
      <c r="E593" s="67" t="s">
        <v>221</v>
      </c>
      <c r="F593" s="68" t="s">
        <v>220</v>
      </c>
      <c r="G593" s="22">
        <f>SUMIF(Update!$F593:$F593,"=done",Update!$D593:$D593)</f>
        <v>0</v>
      </c>
      <c r="H593" s="23">
        <f>SUMIF(Update!$F593:$F593,"=pending",Update!$D593:$D593)</f>
        <v>1</v>
      </c>
      <c r="I593" s="66" t="s">
        <v>220</v>
      </c>
      <c r="J593" s="38" t="s">
        <v>226</v>
      </c>
      <c r="K593" s="38"/>
      <c r="L593" s="38"/>
    </row>
    <row r="594" spans="1:12" ht="45">
      <c r="A594" s="57">
        <v>573</v>
      </c>
      <c r="B594" s="27" t="s">
        <v>228</v>
      </c>
      <c r="C594" s="65" t="s">
        <v>469</v>
      </c>
      <c r="D594" s="67">
        <v>1</v>
      </c>
      <c r="E594" s="67" t="s">
        <v>221</v>
      </c>
      <c r="F594" s="68" t="s">
        <v>220</v>
      </c>
      <c r="G594" s="22">
        <f>SUMIF(Update!$F594:$F594,"=done",Update!$D594:$D594)</f>
        <v>0</v>
      </c>
      <c r="H594" s="23">
        <f>SUMIF(Update!$F594:$F594,"=pending",Update!$D594:$D594)</f>
        <v>1</v>
      </c>
      <c r="I594" s="66" t="s">
        <v>220</v>
      </c>
      <c r="J594" s="38" t="s">
        <v>226</v>
      </c>
      <c r="K594" s="38"/>
      <c r="L594" s="38"/>
    </row>
    <row r="595" spans="1:12" ht="60">
      <c r="A595" s="57">
        <v>574</v>
      </c>
      <c r="B595" s="27" t="s">
        <v>228</v>
      </c>
      <c r="C595" s="65" t="s">
        <v>470</v>
      </c>
      <c r="D595" s="67">
        <v>1</v>
      </c>
      <c r="E595" s="67" t="s">
        <v>181</v>
      </c>
      <c r="F595" s="68" t="s">
        <v>219</v>
      </c>
      <c r="G595" s="22">
        <f>SUMIF(Update!$F595:$F595,"=done",Update!$D595:$D595)</f>
        <v>1</v>
      </c>
      <c r="H595" s="23">
        <f>SUMIF(Update!$F595:$F595,"=pending",Update!$D595:$D595)</f>
        <v>0</v>
      </c>
      <c r="I595" s="66">
        <v>39028</v>
      </c>
      <c r="J595" s="38" t="s">
        <v>225</v>
      </c>
      <c r="K595" s="38"/>
      <c r="L595" s="38"/>
    </row>
    <row r="596" spans="1:12" ht="45">
      <c r="A596" s="57">
        <v>575</v>
      </c>
      <c r="B596" s="27" t="s">
        <v>228</v>
      </c>
      <c r="C596" s="65" t="s">
        <v>471</v>
      </c>
      <c r="D596" s="67">
        <v>1</v>
      </c>
      <c r="E596" s="67" t="s">
        <v>221</v>
      </c>
      <c r="F596" s="68" t="s">
        <v>219</v>
      </c>
      <c r="G596" s="22">
        <f>SUMIF(Update!$F596:$F596,"=done",Update!$D596:$D596)</f>
        <v>1</v>
      </c>
      <c r="H596" s="23">
        <f>SUMIF(Update!$F596:$F596,"=pending",Update!$D596:$D596)</f>
        <v>0</v>
      </c>
      <c r="I596" s="66">
        <v>39906</v>
      </c>
      <c r="J596" s="38" t="s">
        <v>225</v>
      </c>
      <c r="K596" s="38"/>
      <c r="L596" s="38"/>
    </row>
    <row r="597" spans="1:12" ht="45">
      <c r="A597" s="57">
        <v>576</v>
      </c>
      <c r="B597" s="27" t="s">
        <v>228</v>
      </c>
      <c r="C597" s="65" t="s">
        <v>472</v>
      </c>
      <c r="D597" s="67">
        <v>1</v>
      </c>
      <c r="E597" s="67" t="s">
        <v>181</v>
      </c>
      <c r="F597" s="68" t="s">
        <v>219</v>
      </c>
      <c r="G597" s="22">
        <f>SUMIF(Update!$F597:$F597,"=done",Update!$D597:$D597)</f>
        <v>1</v>
      </c>
      <c r="H597" s="23">
        <f>SUMIF(Update!$F597:$F597,"=pending",Update!$D597:$D597)</f>
        <v>0</v>
      </c>
      <c r="I597" s="66">
        <v>39028</v>
      </c>
      <c r="J597" s="38" t="s">
        <v>225</v>
      </c>
      <c r="K597" s="38"/>
      <c r="L597" s="38"/>
    </row>
    <row r="598" spans="1:12" ht="60">
      <c r="A598" s="57">
        <v>577</v>
      </c>
      <c r="B598" s="27" t="s">
        <v>228</v>
      </c>
      <c r="C598" s="65" t="s">
        <v>473</v>
      </c>
      <c r="D598" s="67">
        <v>1</v>
      </c>
      <c r="E598" s="67" t="s">
        <v>221</v>
      </c>
      <c r="F598" s="68" t="s">
        <v>219</v>
      </c>
      <c r="G598" s="22">
        <f>SUMIF(Update!$F598:$F598,"=done",Update!$D598:$D598)</f>
        <v>1</v>
      </c>
      <c r="H598" s="23">
        <f>SUMIF(Update!$F598:$F598,"=pending",Update!$D598:$D598)</f>
        <v>0</v>
      </c>
      <c r="I598" s="66">
        <v>39860</v>
      </c>
      <c r="J598" s="38" t="s">
        <v>225</v>
      </c>
      <c r="K598" s="38"/>
      <c r="L598" s="38"/>
    </row>
    <row r="599" spans="1:12" ht="60">
      <c r="A599" s="57">
        <v>578</v>
      </c>
      <c r="B599" s="27" t="s">
        <v>228</v>
      </c>
      <c r="C599" s="65" t="s">
        <v>474</v>
      </c>
      <c r="D599" s="67">
        <v>1</v>
      </c>
      <c r="E599" s="67" t="s">
        <v>222</v>
      </c>
      <c r="F599" s="68" t="s">
        <v>219</v>
      </c>
      <c r="G599" s="22">
        <f>SUMIF(Update!$F599:$F599,"=done",Update!$D599:$D599)</f>
        <v>1</v>
      </c>
      <c r="H599" s="23">
        <f>SUMIF(Update!$F599:$F599,"=pending",Update!$D599:$D599)</f>
        <v>0</v>
      </c>
      <c r="I599" s="66">
        <v>39199</v>
      </c>
      <c r="J599" s="38" t="s">
        <v>225</v>
      </c>
      <c r="K599" s="38"/>
      <c r="L599" s="38"/>
    </row>
    <row r="600" spans="1:12" ht="60">
      <c r="A600" s="57">
        <v>579</v>
      </c>
      <c r="B600" s="27" t="s">
        <v>228</v>
      </c>
      <c r="C600" s="65" t="s">
        <v>475</v>
      </c>
      <c r="D600" s="67">
        <v>1</v>
      </c>
      <c r="E600" s="67" t="s">
        <v>222</v>
      </c>
      <c r="F600" s="68" t="s">
        <v>220</v>
      </c>
      <c r="G600" s="22">
        <f>SUMIF(Update!$F600:$F600,"=done",Update!$D600:$D600)</f>
        <v>0</v>
      </c>
      <c r="H600" s="23">
        <f>SUMIF(Update!$F600:$F600,"=pending",Update!$D600:$D600)</f>
        <v>1</v>
      </c>
      <c r="I600" s="66" t="s">
        <v>220</v>
      </c>
      <c r="J600" s="38" t="s">
        <v>226</v>
      </c>
      <c r="K600" s="38"/>
      <c r="L600" s="38"/>
    </row>
    <row r="601" spans="1:12" ht="60">
      <c r="A601" s="57">
        <v>580</v>
      </c>
      <c r="B601" s="27" t="s">
        <v>228</v>
      </c>
      <c r="C601" s="65" t="s">
        <v>476</v>
      </c>
      <c r="D601" s="67">
        <v>1</v>
      </c>
      <c r="E601" s="67" t="s">
        <v>221</v>
      </c>
      <c r="F601" s="68" t="s">
        <v>219</v>
      </c>
      <c r="G601" s="22">
        <f>SUMIF(Update!$F601:$F601,"=done",Update!$D601:$D601)</f>
        <v>1</v>
      </c>
      <c r="H601" s="23">
        <f>SUMIF(Update!$F601:$F601,"=pending",Update!$D601:$D601)</f>
        <v>0</v>
      </c>
      <c r="I601" s="66">
        <v>39913</v>
      </c>
      <c r="J601" s="38" t="s">
        <v>225</v>
      </c>
      <c r="K601" s="38"/>
      <c r="L601" s="38"/>
    </row>
    <row r="602" spans="1:12" ht="45">
      <c r="A602" s="57">
        <v>581</v>
      </c>
      <c r="B602" s="27" t="s">
        <v>228</v>
      </c>
      <c r="C602" s="65" t="s">
        <v>477</v>
      </c>
      <c r="D602" s="67">
        <v>1</v>
      </c>
      <c r="E602" s="67" t="s">
        <v>221</v>
      </c>
      <c r="F602" s="68" t="s">
        <v>219</v>
      </c>
      <c r="G602" s="22">
        <f>SUMIF(Update!$F602:$F602,"=done",Update!$D602:$D602)</f>
        <v>1</v>
      </c>
      <c r="H602" s="23">
        <f>SUMIF(Update!$F602:$F602,"=pending",Update!$D602:$D602)</f>
        <v>0</v>
      </c>
      <c r="I602" s="66">
        <v>39903</v>
      </c>
      <c r="J602" s="38" t="s">
        <v>225</v>
      </c>
      <c r="K602" s="38"/>
      <c r="L602" s="38"/>
    </row>
    <row r="603" spans="1:12" ht="90">
      <c r="A603" s="57">
        <v>582</v>
      </c>
      <c r="B603" s="27" t="s">
        <v>228</v>
      </c>
      <c r="C603" s="65" t="s">
        <v>478</v>
      </c>
      <c r="D603" s="67">
        <v>1</v>
      </c>
      <c r="E603" s="67" t="s">
        <v>222</v>
      </c>
      <c r="F603" s="68" t="s">
        <v>219</v>
      </c>
      <c r="G603" s="22">
        <f>SUMIF(Update!$F603:$F603,"=done",Update!$D603:$D603)</f>
        <v>1</v>
      </c>
      <c r="H603" s="23">
        <f>SUMIF(Update!$F603:$F603,"=pending",Update!$D603:$D603)</f>
        <v>0</v>
      </c>
      <c r="I603" s="66">
        <v>38504</v>
      </c>
      <c r="J603" s="38" t="s">
        <v>225</v>
      </c>
      <c r="K603" s="38"/>
      <c r="L603" s="38"/>
    </row>
    <row r="604" spans="1:12" ht="60">
      <c r="A604" s="57">
        <v>583</v>
      </c>
      <c r="B604" s="27" t="s">
        <v>228</v>
      </c>
      <c r="C604" s="65" t="s">
        <v>479</v>
      </c>
      <c r="D604" s="67">
        <v>1</v>
      </c>
      <c r="E604" s="67" t="s">
        <v>221</v>
      </c>
      <c r="F604" s="68" t="s">
        <v>219</v>
      </c>
      <c r="G604" s="22">
        <f>SUMIF(Update!$F604:$F604,"=done",Update!$D604:$D604)</f>
        <v>1</v>
      </c>
      <c r="H604" s="23">
        <f>SUMIF(Update!$F604:$F604,"=pending",Update!$D604:$D604)</f>
        <v>0</v>
      </c>
      <c r="I604" s="66">
        <v>39910</v>
      </c>
      <c r="J604" s="38" t="s">
        <v>225</v>
      </c>
      <c r="K604" s="38"/>
      <c r="L604" s="38"/>
    </row>
    <row r="605" spans="1:12" ht="75">
      <c r="A605" s="57">
        <v>584</v>
      </c>
      <c r="B605" s="27" t="s">
        <v>228</v>
      </c>
      <c r="C605" s="65" t="s">
        <v>480</v>
      </c>
      <c r="D605" s="67">
        <v>1</v>
      </c>
      <c r="E605" s="67" t="s">
        <v>221</v>
      </c>
      <c r="F605" s="68" t="s">
        <v>219</v>
      </c>
      <c r="G605" s="22">
        <f>SUMIF(Update!$F605:$F605,"=done",Update!$D605:$D605)</f>
        <v>1</v>
      </c>
      <c r="H605" s="23">
        <f>SUMIF(Update!$F605:$F605,"=pending",Update!$D605:$D605)</f>
        <v>0</v>
      </c>
      <c r="I605" s="66">
        <v>39911</v>
      </c>
      <c r="J605" s="38" t="s">
        <v>225</v>
      </c>
      <c r="K605" s="38"/>
      <c r="L605" s="38"/>
    </row>
    <row r="606" spans="1:12" ht="60">
      <c r="A606" s="57">
        <v>585</v>
      </c>
      <c r="B606" s="27" t="s">
        <v>228</v>
      </c>
      <c r="C606" s="65" t="s">
        <v>481</v>
      </c>
      <c r="D606" s="67">
        <v>1</v>
      </c>
      <c r="E606" s="67" t="s">
        <v>221</v>
      </c>
      <c r="F606" s="68" t="s">
        <v>220</v>
      </c>
      <c r="G606" s="22">
        <f>SUMIF(Update!$F606:$F606,"=done",Update!$D606:$D606)</f>
        <v>0</v>
      </c>
      <c r="H606" s="23">
        <f>SUMIF(Update!$F606:$F606,"=pending",Update!$D606:$D606)</f>
        <v>1</v>
      </c>
      <c r="I606" s="66" t="s">
        <v>220</v>
      </c>
      <c r="J606" s="38" t="s">
        <v>226</v>
      </c>
      <c r="K606" s="38"/>
      <c r="L606" s="38"/>
    </row>
    <row r="607" spans="1:12" ht="90">
      <c r="A607" s="57">
        <v>586</v>
      </c>
      <c r="B607" s="27" t="s">
        <v>228</v>
      </c>
      <c r="C607" s="65" t="s">
        <v>482</v>
      </c>
      <c r="D607" s="67">
        <v>1</v>
      </c>
      <c r="E607" s="67" t="s">
        <v>181</v>
      </c>
      <c r="F607" s="68" t="s">
        <v>220</v>
      </c>
      <c r="G607" s="22">
        <f>SUMIF(Update!$F607:$F607,"=done",Update!$D607:$D607)</f>
        <v>0</v>
      </c>
      <c r="H607" s="23">
        <f>SUMIF(Update!$F607:$F607,"=pending",Update!$D607:$D607)</f>
        <v>1</v>
      </c>
      <c r="I607" s="66" t="s">
        <v>220</v>
      </c>
      <c r="J607" s="38" t="s">
        <v>226</v>
      </c>
      <c r="K607" s="38"/>
      <c r="L607" s="38"/>
    </row>
    <row r="608" spans="1:12" ht="75">
      <c r="A608" s="57">
        <v>587</v>
      </c>
      <c r="B608" s="27" t="s">
        <v>228</v>
      </c>
      <c r="C608" s="65" t="s">
        <v>483</v>
      </c>
      <c r="D608" s="67">
        <v>1</v>
      </c>
      <c r="E608" s="67" t="s">
        <v>222</v>
      </c>
      <c r="F608" s="68" t="s">
        <v>220</v>
      </c>
      <c r="G608" s="22">
        <f>SUMIF(Update!$F608:$F608,"=done",Update!$D608:$D608)</f>
        <v>0</v>
      </c>
      <c r="H608" s="23">
        <f>SUMIF(Update!$F608:$F608,"=pending",Update!$D608:$D608)</f>
        <v>1</v>
      </c>
      <c r="I608" s="66" t="s">
        <v>220</v>
      </c>
      <c r="J608" s="38" t="s">
        <v>226</v>
      </c>
      <c r="K608" s="38"/>
      <c r="L608" s="38"/>
    </row>
    <row r="609" spans="1:12" ht="75">
      <c r="A609" s="57">
        <v>588</v>
      </c>
      <c r="B609" s="27" t="s">
        <v>228</v>
      </c>
      <c r="C609" s="65" t="s">
        <v>484</v>
      </c>
      <c r="D609" s="67">
        <v>1</v>
      </c>
      <c r="E609" s="67" t="s">
        <v>221</v>
      </c>
      <c r="F609" s="68" t="s">
        <v>219</v>
      </c>
      <c r="G609" s="22">
        <f>SUMIF(Update!$F609:$F609,"=done",Update!$D609:$D609)</f>
        <v>1</v>
      </c>
      <c r="H609" s="23">
        <f>SUMIF(Update!$F609:$F609,"=pending",Update!$D609:$D609)</f>
        <v>0</v>
      </c>
      <c r="I609" s="66">
        <v>39916</v>
      </c>
      <c r="J609" s="38" t="s">
        <v>225</v>
      </c>
      <c r="K609" s="38"/>
      <c r="L609" s="38"/>
    </row>
    <row r="610" spans="1:12" ht="60">
      <c r="A610" s="57">
        <v>589</v>
      </c>
      <c r="B610" s="27" t="s">
        <v>228</v>
      </c>
      <c r="C610" s="65" t="s">
        <v>485</v>
      </c>
      <c r="D610" s="67">
        <v>1</v>
      </c>
      <c r="E610" s="67" t="s">
        <v>221</v>
      </c>
      <c r="F610" s="68" t="s">
        <v>220</v>
      </c>
      <c r="G610" s="22">
        <f>SUMIF(Update!$F610:$F610,"=done",Update!$D610:$D610)</f>
        <v>0</v>
      </c>
      <c r="H610" s="23">
        <f>SUMIF(Update!$F610:$F610,"=pending",Update!$D610:$D610)</f>
        <v>1</v>
      </c>
      <c r="I610" s="66" t="s">
        <v>220</v>
      </c>
      <c r="J610" s="38" t="s">
        <v>226</v>
      </c>
      <c r="K610" s="38"/>
      <c r="L610" s="38"/>
    </row>
    <row r="611" spans="1:12" ht="60">
      <c r="A611" s="57">
        <v>590</v>
      </c>
      <c r="B611" s="27" t="s">
        <v>228</v>
      </c>
      <c r="C611" s="65" t="s">
        <v>486</v>
      </c>
      <c r="D611" s="67">
        <v>1</v>
      </c>
      <c r="E611" s="67" t="s">
        <v>221</v>
      </c>
      <c r="F611" s="68" t="s">
        <v>220</v>
      </c>
      <c r="G611" s="22">
        <f>SUMIF(Update!$F611:$F611,"=done",Update!$D611:$D611)</f>
        <v>0</v>
      </c>
      <c r="H611" s="23">
        <f>SUMIF(Update!$F611:$F611,"=pending",Update!$D611:$D611)</f>
        <v>1</v>
      </c>
      <c r="I611" s="66" t="s">
        <v>220</v>
      </c>
      <c r="J611" s="38" t="s">
        <v>226</v>
      </c>
      <c r="K611" s="38"/>
      <c r="L611" s="38"/>
    </row>
    <row r="612" spans="1:12" ht="75">
      <c r="A612" s="57">
        <v>591</v>
      </c>
      <c r="B612" s="27" t="s">
        <v>228</v>
      </c>
      <c r="C612" s="65" t="s">
        <v>487</v>
      </c>
      <c r="D612" s="67">
        <v>1</v>
      </c>
      <c r="E612" s="67" t="s">
        <v>221</v>
      </c>
      <c r="F612" s="68" t="s">
        <v>220</v>
      </c>
      <c r="G612" s="22">
        <f>SUMIF(Update!$F612:$F612,"=done",Update!$D612:$D612)</f>
        <v>0</v>
      </c>
      <c r="H612" s="23">
        <f>SUMIF(Update!$F612:$F612,"=pending",Update!$D612:$D612)</f>
        <v>1</v>
      </c>
      <c r="I612" s="66" t="s">
        <v>220</v>
      </c>
      <c r="J612" s="38" t="s">
        <v>226</v>
      </c>
      <c r="K612" s="38"/>
      <c r="L612" s="38"/>
    </row>
    <row r="613" spans="1:12" ht="75">
      <c r="A613" s="57">
        <v>592</v>
      </c>
      <c r="B613" s="27" t="s">
        <v>228</v>
      </c>
      <c r="C613" s="65" t="s">
        <v>488</v>
      </c>
      <c r="D613" s="67">
        <v>1</v>
      </c>
      <c r="E613" s="67" t="s">
        <v>221</v>
      </c>
      <c r="F613" s="68" t="s">
        <v>220</v>
      </c>
      <c r="G613" s="22">
        <f>SUMIF(Update!$F613:$F613,"=done",Update!$D613:$D613)</f>
        <v>0</v>
      </c>
      <c r="H613" s="23">
        <f>SUMIF(Update!$F613:$F613,"=pending",Update!$D613:$D613)</f>
        <v>1</v>
      </c>
      <c r="I613" s="66" t="s">
        <v>220</v>
      </c>
      <c r="J613" s="38" t="s">
        <v>226</v>
      </c>
      <c r="K613" s="38"/>
      <c r="L613" s="38"/>
    </row>
    <row r="614" spans="1:12" ht="75">
      <c r="A614" s="57">
        <v>593</v>
      </c>
      <c r="B614" s="27" t="s">
        <v>228</v>
      </c>
      <c r="C614" s="65" t="s">
        <v>489</v>
      </c>
      <c r="D614" s="67">
        <v>1</v>
      </c>
      <c r="E614" s="67" t="s">
        <v>221</v>
      </c>
      <c r="F614" s="68" t="s">
        <v>220</v>
      </c>
      <c r="G614" s="22">
        <f>SUMIF(Update!$F614:$F614,"=done",Update!$D614:$D614)</f>
        <v>0</v>
      </c>
      <c r="H614" s="23">
        <f>SUMIF(Update!$F614:$F614,"=pending",Update!$D614:$D614)</f>
        <v>1</v>
      </c>
      <c r="I614" s="66" t="s">
        <v>220</v>
      </c>
      <c r="J614" s="38" t="s">
        <v>226</v>
      </c>
      <c r="K614" s="38"/>
      <c r="L614" s="38"/>
    </row>
    <row r="615" spans="1:12" ht="75">
      <c r="A615" s="57">
        <v>594</v>
      </c>
      <c r="B615" s="27" t="s">
        <v>228</v>
      </c>
      <c r="C615" s="65" t="s">
        <v>490</v>
      </c>
      <c r="D615" s="67">
        <v>1</v>
      </c>
      <c r="E615" s="67" t="s">
        <v>222</v>
      </c>
      <c r="F615" s="68" t="s">
        <v>219</v>
      </c>
      <c r="G615" s="22">
        <f>SUMIF(Update!$F615:$F615,"=done",Update!$D615:$D615)</f>
        <v>1</v>
      </c>
      <c r="H615" s="23">
        <f>SUMIF(Update!$F615:$F615,"=pending",Update!$D615:$D615)</f>
        <v>0</v>
      </c>
      <c r="I615" s="66">
        <v>39129</v>
      </c>
      <c r="J615" s="38" t="s">
        <v>225</v>
      </c>
      <c r="K615" s="38"/>
      <c r="L615" s="38"/>
    </row>
    <row r="616" spans="1:12" ht="75">
      <c r="A616" s="57">
        <v>595</v>
      </c>
      <c r="B616" s="27" t="s">
        <v>228</v>
      </c>
      <c r="C616" s="65" t="s">
        <v>491</v>
      </c>
      <c r="D616" s="67">
        <v>1</v>
      </c>
      <c r="E616" s="67" t="s">
        <v>221</v>
      </c>
      <c r="F616" s="68" t="s">
        <v>220</v>
      </c>
      <c r="G616" s="22">
        <f>SUMIF(Update!$F616:$F616,"=done",Update!$D616:$D616)</f>
        <v>0</v>
      </c>
      <c r="H616" s="23">
        <f>SUMIF(Update!$F616:$F616,"=pending",Update!$D616:$D616)</f>
        <v>1</v>
      </c>
      <c r="I616" s="66" t="s">
        <v>220</v>
      </c>
      <c r="J616" s="38" t="s">
        <v>226</v>
      </c>
      <c r="K616" s="38"/>
      <c r="L616" s="38"/>
    </row>
    <row r="617" spans="1:12" ht="90">
      <c r="A617" s="57">
        <v>596</v>
      </c>
      <c r="B617" s="27" t="s">
        <v>228</v>
      </c>
      <c r="C617" s="65" t="s">
        <v>492</v>
      </c>
      <c r="D617" s="67">
        <v>1</v>
      </c>
      <c r="E617" s="67" t="s">
        <v>221</v>
      </c>
      <c r="F617" s="68" t="s">
        <v>220</v>
      </c>
      <c r="G617" s="22">
        <f>SUMIF(Update!$F617:$F617,"=done",Update!$D617:$D617)</f>
        <v>0</v>
      </c>
      <c r="H617" s="23">
        <f>SUMIF(Update!$F617:$F617,"=pending",Update!$D617:$D617)</f>
        <v>1</v>
      </c>
      <c r="I617" s="66" t="s">
        <v>220</v>
      </c>
      <c r="J617" s="38" t="s">
        <v>226</v>
      </c>
      <c r="K617" s="38"/>
      <c r="L617" s="38"/>
    </row>
    <row r="618" spans="1:12" ht="75">
      <c r="A618" s="57">
        <v>597</v>
      </c>
      <c r="B618" s="27" t="s">
        <v>228</v>
      </c>
      <c r="C618" s="65" t="s">
        <v>493</v>
      </c>
      <c r="D618" s="67">
        <v>1</v>
      </c>
      <c r="E618" s="67" t="s">
        <v>221</v>
      </c>
      <c r="F618" s="68" t="s">
        <v>220</v>
      </c>
      <c r="G618" s="22">
        <f>SUMIF(Update!$F618:$F618,"=done",Update!$D618:$D618)</f>
        <v>0</v>
      </c>
      <c r="H618" s="23">
        <f>SUMIF(Update!$F618:$F618,"=pending",Update!$D618:$D618)</f>
        <v>1</v>
      </c>
      <c r="I618" s="66" t="s">
        <v>220</v>
      </c>
      <c r="J618" s="38" t="s">
        <v>226</v>
      </c>
      <c r="K618" s="38"/>
      <c r="L618" s="38"/>
    </row>
    <row r="619" spans="1:12" ht="60">
      <c r="A619" s="57">
        <v>598</v>
      </c>
      <c r="B619" s="27" t="s">
        <v>228</v>
      </c>
      <c r="C619" s="65" t="s">
        <v>494</v>
      </c>
      <c r="D619" s="67">
        <v>1</v>
      </c>
      <c r="E619" s="67" t="s">
        <v>221</v>
      </c>
      <c r="F619" s="68" t="s">
        <v>220</v>
      </c>
      <c r="G619" s="22">
        <f>SUMIF(Update!$F619:$F619,"=done",Update!$D619:$D619)</f>
        <v>0</v>
      </c>
      <c r="H619" s="23">
        <f>SUMIF(Update!$F619:$F619,"=pending",Update!$D619:$D619)</f>
        <v>1</v>
      </c>
      <c r="I619" s="66" t="s">
        <v>220</v>
      </c>
      <c r="J619" s="38" t="s">
        <v>226</v>
      </c>
      <c r="K619" s="38"/>
      <c r="L619" s="38"/>
    </row>
    <row r="620" spans="1:12" ht="75">
      <c r="A620" s="57">
        <v>599</v>
      </c>
      <c r="B620" s="27" t="s">
        <v>228</v>
      </c>
      <c r="C620" s="65" t="s">
        <v>495</v>
      </c>
      <c r="D620" s="67">
        <v>1</v>
      </c>
      <c r="E620" s="67" t="s">
        <v>221</v>
      </c>
      <c r="F620" s="68" t="s">
        <v>219</v>
      </c>
      <c r="G620" s="22">
        <f>SUMIF(Update!$F620:$F620,"=done",Update!$D620:$D620)</f>
        <v>1</v>
      </c>
      <c r="H620" s="23">
        <f>SUMIF(Update!$F620:$F620,"=pending",Update!$D620:$D620)</f>
        <v>0</v>
      </c>
      <c r="I620" s="66">
        <v>39595</v>
      </c>
      <c r="J620" s="38" t="s">
        <v>225</v>
      </c>
      <c r="K620" s="38"/>
      <c r="L620" s="38"/>
    </row>
    <row r="621" spans="1:12" ht="60">
      <c r="A621" s="57">
        <v>600</v>
      </c>
      <c r="B621" s="27" t="s">
        <v>228</v>
      </c>
      <c r="C621" s="65" t="s">
        <v>496</v>
      </c>
      <c r="D621" s="67">
        <v>1</v>
      </c>
      <c r="E621" s="67" t="s">
        <v>221</v>
      </c>
      <c r="F621" s="68" t="s">
        <v>220</v>
      </c>
      <c r="G621" s="22">
        <f>SUMIF(Update!$F621:$F621,"=done",Update!$D621:$D621)</f>
        <v>0</v>
      </c>
      <c r="H621" s="23">
        <f>SUMIF(Update!$F621:$F621,"=pending",Update!$D621:$D621)</f>
        <v>1</v>
      </c>
      <c r="I621" s="66" t="s">
        <v>220</v>
      </c>
      <c r="J621" s="38" t="s">
        <v>226</v>
      </c>
      <c r="K621" s="38"/>
      <c r="L621" s="38"/>
    </row>
    <row r="622" spans="1:12" ht="75">
      <c r="A622" s="57">
        <v>601</v>
      </c>
      <c r="B622" s="27" t="s">
        <v>228</v>
      </c>
      <c r="C622" s="65" t="s">
        <v>497</v>
      </c>
      <c r="D622" s="67">
        <v>1</v>
      </c>
      <c r="E622" s="67" t="s">
        <v>221</v>
      </c>
      <c r="F622" s="68" t="s">
        <v>220</v>
      </c>
      <c r="G622" s="22">
        <f>SUMIF(Update!$F622:$F622,"=done",Update!$D622:$D622)</f>
        <v>0</v>
      </c>
      <c r="H622" s="23">
        <f>SUMIF(Update!$F622:$F622,"=pending",Update!$D622:$D622)</f>
        <v>1</v>
      </c>
      <c r="I622" s="66" t="s">
        <v>220</v>
      </c>
      <c r="J622" s="38" t="s">
        <v>226</v>
      </c>
      <c r="K622" s="38"/>
      <c r="L622" s="38"/>
    </row>
    <row r="623" spans="1:12" ht="60">
      <c r="A623" s="57">
        <v>602</v>
      </c>
      <c r="B623" s="27" t="s">
        <v>228</v>
      </c>
      <c r="C623" s="65" t="s">
        <v>498</v>
      </c>
      <c r="D623" s="67">
        <v>1</v>
      </c>
      <c r="E623" s="67" t="s">
        <v>221</v>
      </c>
      <c r="F623" s="68" t="s">
        <v>220</v>
      </c>
      <c r="G623" s="22">
        <f>SUMIF(Update!$F623:$F623,"=done",Update!$D623:$D623)</f>
        <v>0</v>
      </c>
      <c r="H623" s="23">
        <f>SUMIF(Update!$F623:$F623,"=pending",Update!$D623:$D623)</f>
        <v>1</v>
      </c>
      <c r="I623" s="66" t="s">
        <v>220</v>
      </c>
      <c r="J623" s="38" t="s">
        <v>226</v>
      </c>
      <c r="K623" s="38"/>
      <c r="L623" s="38"/>
    </row>
    <row r="624" spans="1:12" ht="75">
      <c r="A624" s="57">
        <v>603</v>
      </c>
      <c r="B624" s="27" t="s">
        <v>228</v>
      </c>
      <c r="C624" s="65" t="s">
        <v>499</v>
      </c>
      <c r="D624" s="67">
        <v>1</v>
      </c>
      <c r="E624" s="67" t="s">
        <v>221</v>
      </c>
      <c r="F624" s="68" t="s">
        <v>219</v>
      </c>
      <c r="G624" s="22">
        <f>SUMIF(Update!$F624:$F624,"=done",Update!$D624:$D624)</f>
        <v>1</v>
      </c>
      <c r="H624" s="23">
        <f>SUMIF(Update!$F624:$F624,"=pending",Update!$D624:$D624)</f>
        <v>0</v>
      </c>
      <c r="I624" s="66">
        <v>39913</v>
      </c>
      <c r="J624" s="38" t="s">
        <v>225</v>
      </c>
      <c r="K624" s="38"/>
      <c r="L624" s="38"/>
    </row>
    <row r="625" spans="1:12" ht="60">
      <c r="A625" s="57">
        <v>604</v>
      </c>
      <c r="B625" s="27" t="s">
        <v>228</v>
      </c>
      <c r="C625" s="65" t="s">
        <v>500</v>
      </c>
      <c r="D625" s="67">
        <v>1</v>
      </c>
      <c r="E625" s="67" t="s">
        <v>221</v>
      </c>
      <c r="F625" s="68" t="s">
        <v>219</v>
      </c>
      <c r="G625" s="22">
        <f>SUMIF(Update!$F625:$F625,"=done",Update!$D625:$D625)</f>
        <v>1</v>
      </c>
      <c r="H625" s="23">
        <f>SUMIF(Update!$F625:$F625,"=pending",Update!$D625:$D625)</f>
        <v>0</v>
      </c>
      <c r="I625" s="66">
        <v>39902</v>
      </c>
      <c r="J625" s="38" t="s">
        <v>225</v>
      </c>
      <c r="K625" s="38"/>
      <c r="L625" s="38"/>
    </row>
    <row r="626" spans="1:12" ht="60">
      <c r="A626" s="57">
        <v>605</v>
      </c>
      <c r="B626" s="27" t="s">
        <v>228</v>
      </c>
      <c r="C626" s="65" t="s">
        <v>501</v>
      </c>
      <c r="D626" s="67">
        <v>1</v>
      </c>
      <c r="E626" s="67" t="s">
        <v>221</v>
      </c>
      <c r="F626" s="68" t="s">
        <v>219</v>
      </c>
      <c r="G626" s="22">
        <f>SUMIF(Update!$F626:$F626,"=done",Update!$D626:$D626)</f>
        <v>1</v>
      </c>
      <c r="H626" s="23">
        <f>SUMIF(Update!$F626:$F626,"=pending",Update!$D626:$D626)</f>
        <v>0</v>
      </c>
      <c r="I626" s="66">
        <v>39905</v>
      </c>
      <c r="J626" s="38" t="s">
        <v>225</v>
      </c>
      <c r="K626" s="38"/>
      <c r="L626" s="38"/>
    </row>
    <row r="627" spans="1:12" ht="60">
      <c r="A627" s="57">
        <v>606</v>
      </c>
      <c r="B627" s="27" t="s">
        <v>228</v>
      </c>
      <c r="C627" s="65" t="s">
        <v>502</v>
      </c>
      <c r="D627" s="67">
        <v>1</v>
      </c>
      <c r="E627" s="67" t="s">
        <v>221</v>
      </c>
      <c r="F627" s="68" t="s">
        <v>219</v>
      </c>
      <c r="G627" s="22">
        <f>SUMIF(Update!$F627:$F627,"=done",Update!$D627:$D627)</f>
        <v>1</v>
      </c>
      <c r="H627" s="23">
        <f>SUMIF(Update!$F627:$F627,"=pending",Update!$D627:$D627)</f>
        <v>0</v>
      </c>
      <c r="I627" s="66">
        <v>39198</v>
      </c>
      <c r="J627" s="38" t="s">
        <v>225</v>
      </c>
      <c r="K627" s="38"/>
      <c r="L627" s="38"/>
    </row>
    <row r="628" spans="1:12" ht="90">
      <c r="A628" s="57">
        <v>607</v>
      </c>
      <c r="B628" s="27" t="s">
        <v>228</v>
      </c>
      <c r="C628" s="65" t="s">
        <v>503</v>
      </c>
      <c r="D628" s="67">
        <v>1</v>
      </c>
      <c r="E628" s="67" t="s">
        <v>221</v>
      </c>
      <c r="F628" s="68" t="s">
        <v>219</v>
      </c>
      <c r="G628" s="22">
        <f>SUMIF(Update!$F628:$F628,"=done",Update!$D628:$D628)</f>
        <v>1</v>
      </c>
      <c r="H628" s="23">
        <f>SUMIF(Update!$F628:$F628,"=pending",Update!$D628:$D628)</f>
        <v>0</v>
      </c>
      <c r="I628" s="66">
        <v>39199</v>
      </c>
      <c r="J628" s="38" t="s">
        <v>225</v>
      </c>
      <c r="K628" s="38"/>
      <c r="L628" s="38"/>
    </row>
    <row r="629" spans="1:12" ht="90">
      <c r="A629" s="57">
        <v>608</v>
      </c>
      <c r="B629" s="27" t="s">
        <v>228</v>
      </c>
      <c r="C629" s="65" t="s">
        <v>504</v>
      </c>
      <c r="D629" s="67">
        <v>1</v>
      </c>
      <c r="E629" s="67" t="s">
        <v>221</v>
      </c>
      <c r="F629" s="68" t="s">
        <v>219</v>
      </c>
      <c r="G629" s="22">
        <f>SUMIF(Update!$F629:$F629,"=done",Update!$D629:$D629)</f>
        <v>1</v>
      </c>
      <c r="H629" s="23">
        <f>SUMIF(Update!$F629:$F629,"=pending",Update!$D629:$D629)</f>
        <v>0</v>
      </c>
      <c r="I629" s="66">
        <v>39609</v>
      </c>
      <c r="J629" s="38" t="s">
        <v>225</v>
      </c>
      <c r="K629" s="38"/>
      <c r="L629" s="38"/>
    </row>
    <row r="630" spans="1:12" ht="105">
      <c r="A630" s="57">
        <v>609</v>
      </c>
      <c r="B630" s="27" t="s">
        <v>228</v>
      </c>
      <c r="C630" s="65" t="s">
        <v>505</v>
      </c>
      <c r="D630" s="67">
        <v>1</v>
      </c>
      <c r="E630" s="67" t="s">
        <v>221</v>
      </c>
      <c r="F630" s="68" t="s">
        <v>219</v>
      </c>
      <c r="G630" s="22">
        <f>SUMIF(Update!$F630:$F630,"=done",Update!$D630:$D630)</f>
        <v>1</v>
      </c>
      <c r="H630" s="23">
        <f>SUMIF(Update!$F630:$F630,"=pending",Update!$D630:$D630)</f>
        <v>0</v>
      </c>
      <c r="I630" s="66">
        <v>39542</v>
      </c>
      <c r="J630" s="38" t="s">
        <v>225</v>
      </c>
      <c r="K630" s="38"/>
      <c r="L630" s="38"/>
    </row>
    <row r="631" spans="1:12" ht="75">
      <c r="A631" s="57">
        <v>610</v>
      </c>
      <c r="B631" s="27" t="s">
        <v>228</v>
      </c>
      <c r="C631" s="65" t="s">
        <v>506</v>
      </c>
      <c r="D631" s="67">
        <v>1</v>
      </c>
      <c r="E631" s="67" t="s">
        <v>221</v>
      </c>
      <c r="F631" s="68" t="s">
        <v>220</v>
      </c>
      <c r="G631" s="22">
        <f>SUMIF(Update!$F631:$F631,"=done",Update!$D631:$D631)</f>
        <v>0</v>
      </c>
      <c r="H631" s="23">
        <f>SUMIF(Update!$F631:$F631,"=pending",Update!$D631:$D631)</f>
        <v>1</v>
      </c>
      <c r="I631" s="66" t="s">
        <v>220</v>
      </c>
      <c r="J631" s="38" t="s">
        <v>226</v>
      </c>
      <c r="K631" s="38"/>
      <c r="L631" s="38"/>
    </row>
    <row r="632" spans="1:12" ht="120">
      <c r="A632" s="57">
        <v>611</v>
      </c>
      <c r="B632" s="27" t="s">
        <v>228</v>
      </c>
      <c r="C632" s="65" t="s">
        <v>507</v>
      </c>
      <c r="D632" s="67">
        <v>1</v>
      </c>
      <c r="E632" s="67" t="s">
        <v>221</v>
      </c>
      <c r="F632" s="68" t="s">
        <v>219</v>
      </c>
      <c r="G632" s="22">
        <f>SUMIF(Update!$F632:$F632,"=done",Update!$D632:$D632)</f>
        <v>1</v>
      </c>
      <c r="H632" s="23">
        <f>SUMIF(Update!$F632:$F632,"=pending",Update!$D632:$D632)</f>
        <v>0</v>
      </c>
      <c r="I632" s="66">
        <v>39542</v>
      </c>
      <c r="J632" s="38" t="s">
        <v>225</v>
      </c>
      <c r="K632" s="38"/>
      <c r="L632" s="38"/>
    </row>
    <row r="633" spans="1:12" ht="90">
      <c r="A633" s="57">
        <v>612</v>
      </c>
      <c r="B633" s="27" t="s">
        <v>228</v>
      </c>
      <c r="C633" s="65" t="s">
        <v>508</v>
      </c>
      <c r="D633" s="67">
        <v>2</v>
      </c>
      <c r="E633" s="67" t="s">
        <v>221</v>
      </c>
      <c r="F633" s="68" t="s">
        <v>219</v>
      </c>
      <c r="G633" s="22">
        <f>SUMIF(Update!$F633:$F633,"=done",Update!$D633:$D633)</f>
        <v>2</v>
      </c>
      <c r="H633" s="23">
        <f>SUMIF(Update!$F633:$F633,"=pending",Update!$D633:$D633)</f>
        <v>0</v>
      </c>
      <c r="I633" s="66">
        <v>38478</v>
      </c>
      <c r="J633" s="38" t="s">
        <v>225</v>
      </c>
      <c r="K633" s="38"/>
      <c r="L633" s="38"/>
    </row>
    <row r="634" spans="1:12" ht="120">
      <c r="A634" s="57">
        <v>613</v>
      </c>
      <c r="B634" s="27" t="s">
        <v>228</v>
      </c>
      <c r="C634" s="65" t="s">
        <v>509</v>
      </c>
      <c r="D634" s="67">
        <v>1</v>
      </c>
      <c r="E634" s="67" t="s">
        <v>221</v>
      </c>
      <c r="F634" s="68" t="s">
        <v>219</v>
      </c>
      <c r="G634" s="22">
        <f>SUMIF(Update!$F634:$F634,"=done",Update!$D634:$D634)</f>
        <v>1</v>
      </c>
      <c r="H634" s="23">
        <f>SUMIF(Update!$F634:$F634,"=pending",Update!$D634:$D634)</f>
        <v>0</v>
      </c>
      <c r="I634" s="66">
        <v>39542</v>
      </c>
      <c r="J634" s="38" t="s">
        <v>225</v>
      </c>
      <c r="K634" s="38"/>
      <c r="L634" s="38"/>
    </row>
    <row r="635" spans="1:12" ht="120">
      <c r="A635" s="57">
        <v>614</v>
      </c>
      <c r="B635" s="27" t="s">
        <v>228</v>
      </c>
      <c r="C635" s="65" t="s">
        <v>510</v>
      </c>
      <c r="D635" s="67">
        <v>1</v>
      </c>
      <c r="E635" s="67" t="s">
        <v>221</v>
      </c>
      <c r="F635" s="68" t="s">
        <v>219</v>
      </c>
      <c r="G635" s="22">
        <f>SUMIF(Update!$F635:$F635,"=done",Update!$D635:$D635)</f>
        <v>1</v>
      </c>
      <c r="H635" s="23">
        <f>SUMIF(Update!$F635:$F635,"=pending",Update!$D635:$D635)</f>
        <v>0</v>
      </c>
      <c r="I635" s="66">
        <v>39730</v>
      </c>
      <c r="J635" s="38" t="s">
        <v>225</v>
      </c>
      <c r="K635" s="38"/>
      <c r="L635" s="38"/>
    </row>
    <row r="636" spans="1:12" ht="60">
      <c r="A636" s="57">
        <v>615</v>
      </c>
      <c r="B636" s="27" t="s">
        <v>228</v>
      </c>
      <c r="C636" s="65" t="s">
        <v>511</v>
      </c>
      <c r="D636" s="67">
        <v>1</v>
      </c>
      <c r="E636" s="67" t="s">
        <v>221</v>
      </c>
      <c r="F636" s="68" t="s">
        <v>219</v>
      </c>
      <c r="G636" s="22">
        <f>SUMIF(Update!$F636:$F636,"=done",Update!$D636:$D636)</f>
        <v>1</v>
      </c>
      <c r="H636" s="23">
        <f>SUMIF(Update!$F636:$F636,"=pending",Update!$D636:$D636)</f>
        <v>0</v>
      </c>
      <c r="I636" s="66">
        <v>39911</v>
      </c>
      <c r="J636" s="38" t="s">
        <v>225</v>
      </c>
      <c r="K636" s="38"/>
      <c r="L636" s="38"/>
    </row>
    <row r="637" spans="1:12" ht="90">
      <c r="A637" s="57">
        <v>616</v>
      </c>
      <c r="B637" s="27" t="s">
        <v>228</v>
      </c>
      <c r="C637" s="65" t="s">
        <v>512</v>
      </c>
      <c r="D637" s="67">
        <v>1</v>
      </c>
      <c r="E637" s="67" t="s">
        <v>221</v>
      </c>
      <c r="F637" s="68" t="s">
        <v>219</v>
      </c>
      <c r="G637" s="22">
        <f>SUMIF(Update!$F637:$F637,"=done",Update!$D637:$D637)</f>
        <v>1</v>
      </c>
      <c r="H637" s="23">
        <f>SUMIF(Update!$F637:$F637,"=pending",Update!$D637:$D637)</f>
        <v>0</v>
      </c>
      <c r="I637" s="66">
        <v>39919</v>
      </c>
      <c r="J637" s="38" t="s">
        <v>225</v>
      </c>
      <c r="K637" s="38"/>
      <c r="L637" s="38"/>
    </row>
    <row r="638" spans="1:12" ht="60">
      <c r="A638" s="57">
        <v>617</v>
      </c>
      <c r="B638" s="27" t="s">
        <v>228</v>
      </c>
      <c r="C638" s="65" t="s">
        <v>513</v>
      </c>
      <c r="D638" s="67">
        <v>1</v>
      </c>
      <c r="E638" s="67" t="s">
        <v>221</v>
      </c>
      <c r="F638" s="68" t="s">
        <v>219</v>
      </c>
      <c r="G638" s="22">
        <f>SUMIF(Update!$F638:$F638,"=done",Update!$D638:$D638)</f>
        <v>1</v>
      </c>
      <c r="H638" s="23">
        <f>SUMIF(Update!$F638:$F638,"=pending",Update!$D638:$D638)</f>
        <v>0</v>
      </c>
      <c r="I638" s="66">
        <v>39867</v>
      </c>
      <c r="J638" s="38" t="s">
        <v>225</v>
      </c>
      <c r="K638" s="38"/>
      <c r="L638" s="38"/>
    </row>
    <row r="639" spans="1:12" ht="60">
      <c r="A639" s="57">
        <v>618</v>
      </c>
      <c r="B639" s="27" t="s">
        <v>228</v>
      </c>
      <c r="C639" s="65" t="s">
        <v>514</v>
      </c>
      <c r="D639" s="67">
        <v>1</v>
      </c>
      <c r="E639" s="67" t="s">
        <v>221</v>
      </c>
      <c r="F639" s="68" t="s">
        <v>219</v>
      </c>
      <c r="G639" s="22">
        <f>SUMIF(Update!$F639:$F639,"=done",Update!$D639:$D639)</f>
        <v>1</v>
      </c>
      <c r="H639" s="23">
        <f>SUMIF(Update!$F639:$F639,"=pending",Update!$D639:$D639)</f>
        <v>0</v>
      </c>
      <c r="I639" s="66">
        <v>39898</v>
      </c>
      <c r="J639" s="38" t="s">
        <v>225</v>
      </c>
      <c r="K639" s="38"/>
      <c r="L639" s="38"/>
    </row>
    <row r="640" spans="1:12" ht="60">
      <c r="A640" s="57">
        <v>619</v>
      </c>
      <c r="B640" s="27" t="s">
        <v>228</v>
      </c>
      <c r="C640" s="65" t="s">
        <v>515</v>
      </c>
      <c r="D640" s="67">
        <v>1</v>
      </c>
      <c r="E640" s="67" t="s">
        <v>221</v>
      </c>
      <c r="F640" s="68" t="s">
        <v>219</v>
      </c>
      <c r="G640" s="22">
        <f>SUMIF(Update!$F640:$F640,"=done",Update!$D640:$D640)</f>
        <v>1</v>
      </c>
      <c r="H640" s="23">
        <f>SUMIF(Update!$F640:$F640,"=pending",Update!$D640:$D640)</f>
        <v>0</v>
      </c>
      <c r="I640" s="66">
        <v>39869</v>
      </c>
      <c r="J640" s="38" t="s">
        <v>225</v>
      </c>
      <c r="K640" s="38"/>
      <c r="L640" s="38"/>
    </row>
    <row r="641" spans="1:12" ht="120">
      <c r="A641" s="57">
        <v>620</v>
      </c>
      <c r="B641" s="27" t="s">
        <v>228</v>
      </c>
      <c r="C641" s="65" t="s">
        <v>516</v>
      </c>
      <c r="D641" s="67">
        <v>1</v>
      </c>
      <c r="E641" s="67" t="s">
        <v>221</v>
      </c>
      <c r="F641" s="68" t="s">
        <v>220</v>
      </c>
      <c r="G641" s="22">
        <f>SUMIF(Update!$F641:$F641,"=done",Update!$D641:$D641)</f>
        <v>0</v>
      </c>
      <c r="H641" s="23">
        <f>SUMIF(Update!$F641:$F641,"=pending",Update!$D641:$D641)</f>
        <v>1</v>
      </c>
      <c r="I641" s="66">
        <v>40024</v>
      </c>
      <c r="J641" s="38" t="s">
        <v>226</v>
      </c>
      <c r="K641" s="38"/>
      <c r="L641" s="38"/>
    </row>
    <row r="642" spans="1:12" ht="135">
      <c r="A642" s="57">
        <v>621</v>
      </c>
      <c r="B642" s="27" t="s">
        <v>228</v>
      </c>
      <c r="C642" s="65" t="s">
        <v>517</v>
      </c>
      <c r="D642" s="67">
        <v>1</v>
      </c>
      <c r="E642" s="67" t="s">
        <v>221</v>
      </c>
      <c r="F642" s="68" t="s">
        <v>219</v>
      </c>
      <c r="G642" s="22">
        <f>SUMIF(Update!$F642:$F642,"=done",Update!$D642:$D642)</f>
        <v>1</v>
      </c>
      <c r="H642" s="23">
        <f>SUMIF(Update!$F642:$F642,"=pending",Update!$D642:$D642)</f>
        <v>0</v>
      </c>
      <c r="I642" s="66">
        <v>39888</v>
      </c>
      <c r="J642" s="38" t="s">
        <v>225</v>
      </c>
      <c r="K642" s="38"/>
      <c r="L642" s="38"/>
    </row>
    <row r="643" spans="1:12" ht="120">
      <c r="A643" s="57">
        <v>622</v>
      </c>
      <c r="B643" s="27" t="s">
        <v>228</v>
      </c>
      <c r="C643" s="65" t="s">
        <v>518</v>
      </c>
      <c r="D643" s="67">
        <v>1</v>
      </c>
      <c r="E643" s="67" t="s">
        <v>221</v>
      </c>
      <c r="F643" s="68" t="s">
        <v>219</v>
      </c>
      <c r="G643" s="22">
        <f>SUMIF(Update!$F643:$F643,"=done",Update!$D643:$D643)</f>
        <v>1</v>
      </c>
      <c r="H643" s="23">
        <f>SUMIF(Update!$F643:$F643,"=pending",Update!$D643:$D643)</f>
        <v>0</v>
      </c>
      <c r="I643" s="66">
        <v>39862</v>
      </c>
      <c r="J643" s="38" t="s">
        <v>225</v>
      </c>
      <c r="K643" s="38"/>
      <c r="L643" s="38"/>
    </row>
    <row r="644" spans="1:12" ht="120">
      <c r="A644" s="57">
        <v>623</v>
      </c>
      <c r="B644" s="27" t="s">
        <v>228</v>
      </c>
      <c r="C644" s="65" t="s">
        <v>519</v>
      </c>
      <c r="D644" s="67">
        <v>1</v>
      </c>
      <c r="E644" s="67" t="s">
        <v>221</v>
      </c>
      <c r="F644" s="68" t="s">
        <v>219</v>
      </c>
      <c r="G644" s="22">
        <f>SUMIF(Update!$F644:$F644,"=done",Update!$D644:$D644)</f>
        <v>1</v>
      </c>
      <c r="H644" s="23">
        <f>SUMIF(Update!$F644:$F644,"=pending",Update!$D644:$D644)</f>
        <v>0</v>
      </c>
      <c r="I644" s="66">
        <v>39933</v>
      </c>
      <c r="J644" s="38" t="s">
        <v>225</v>
      </c>
      <c r="K644" s="38"/>
      <c r="L644" s="38"/>
    </row>
    <row r="645" spans="1:12" ht="120">
      <c r="A645" s="57">
        <v>624</v>
      </c>
      <c r="B645" s="27" t="s">
        <v>228</v>
      </c>
      <c r="C645" s="65" t="s">
        <v>520</v>
      </c>
      <c r="D645" s="67">
        <v>1</v>
      </c>
      <c r="E645" s="67" t="s">
        <v>221</v>
      </c>
      <c r="F645" s="68" t="s">
        <v>219</v>
      </c>
      <c r="G645" s="22">
        <f>SUMIF(Update!$F645:$F645,"=done",Update!$D645:$D645)</f>
        <v>1</v>
      </c>
      <c r="H645" s="23">
        <f>SUMIF(Update!$F645:$F645,"=pending",Update!$D645:$D645)</f>
        <v>0</v>
      </c>
      <c r="I645" s="66">
        <v>39897</v>
      </c>
      <c r="J645" s="38" t="s">
        <v>225</v>
      </c>
      <c r="K645" s="38"/>
      <c r="L645" s="38"/>
    </row>
    <row r="646" spans="1:12" ht="120">
      <c r="A646" s="57">
        <v>625</v>
      </c>
      <c r="B646" s="27" t="s">
        <v>228</v>
      </c>
      <c r="C646" s="65" t="s">
        <v>521</v>
      </c>
      <c r="D646" s="67">
        <v>1</v>
      </c>
      <c r="E646" s="67" t="s">
        <v>221</v>
      </c>
      <c r="F646" s="68" t="s">
        <v>219</v>
      </c>
      <c r="G646" s="22">
        <f>SUMIF(Update!$F646:$F646,"=done",Update!$D646:$D646)</f>
        <v>1</v>
      </c>
      <c r="H646" s="23">
        <f>SUMIF(Update!$F646:$F646,"=pending",Update!$D646:$D646)</f>
        <v>0</v>
      </c>
      <c r="I646" s="66">
        <v>39889</v>
      </c>
      <c r="J646" s="38" t="s">
        <v>225</v>
      </c>
      <c r="K646" s="38"/>
      <c r="L646" s="38"/>
    </row>
    <row r="647" spans="1:12" ht="120">
      <c r="A647" s="57">
        <v>626</v>
      </c>
      <c r="B647" s="27" t="s">
        <v>228</v>
      </c>
      <c r="C647" s="65" t="s">
        <v>522</v>
      </c>
      <c r="D647" s="67">
        <v>1</v>
      </c>
      <c r="E647" s="67" t="s">
        <v>221</v>
      </c>
      <c r="F647" s="68" t="s">
        <v>219</v>
      </c>
      <c r="G647" s="22">
        <f>SUMIF(Update!$F647:$F647,"=done",Update!$D647:$D647)</f>
        <v>1</v>
      </c>
      <c r="H647" s="23">
        <f>SUMIF(Update!$F647:$F647,"=pending",Update!$D647:$D647)</f>
        <v>0</v>
      </c>
      <c r="I647" s="66">
        <v>39889</v>
      </c>
      <c r="J647" s="38" t="s">
        <v>225</v>
      </c>
      <c r="K647" s="38"/>
      <c r="L647" s="38"/>
    </row>
    <row r="648" spans="1:12" ht="135">
      <c r="A648" s="57">
        <v>627</v>
      </c>
      <c r="B648" s="27" t="s">
        <v>228</v>
      </c>
      <c r="C648" s="65" t="s">
        <v>523</v>
      </c>
      <c r="D648" s="67">
        <v>1</v>
      </c>
      <c r="E648" s="67" t="s">
        <v>221</v>
      </c>
      <c r="F648" s="68" t="s">
        <v>219</v>
      </c>
      <c r="G648" s="22">
        <f>SUMIF(Update!$F648:$F648,"=done",Update!$D648:$D648)</f>
        <v>1</v>
      </c>
      <c r="H648" s="23">
        <f>SUMIF(Update!$F648:$F648,"=pending",Update!$D648:$D648)</f>
        <v>0</v>
      </c>
      <c r="I648" s="66">
        <v>39909</v>
      </c>
      <c r="J648" s="38" t="s">
        <v>225</v>
      </c>
      <c r="K648" s="38"/>
      <c r="L648" s="38"/>
    </row>
    <row r="649" spans="1:12" ht="135">
      <c r="A649" s="57">
        <v>628</v>
      </c>
      <c r="B649" s="27" t="s">
        <v>228</v>
      </c>
      <c r="C649" s="65" t="s">
        <v>524</v>
      </c>
      <c r="D649" s="67">
        <v>1</v>
      </c>
      <c r="E649" s="67" t="s">
        <v>221</v>
      </c>
      <c r="F649" s="68" t="s">
        <v>219</v>
      </c>
      <c r="G649" s="22">
        <f>SUMIF(Update!$F649:$F649,"=done",Update!$D649:$D649)</f>
        <v>1</v>
      </c>
      <c r="H649" s="23">
        <f>SUMIF(Update!$F649:$F649,"=pending",Update!$D649:$D649)</f>
        <v>0</v>
      </c>
      <c r="I649" s="66">
        <v>39911</v>
      </c>
      <c r="J649" s="38" t="s">
        <v>225</v>
      </c>
      <c r="K649" s="38"/>
      <c r="L649" s="38"/>
    </row>
    <row r="650" spans="1:12" ht="120">
      <c r="A650" s="57">
        <v>629</v>
      </c>
      <c r="B650" s="27" t="s">
        <v>228</v>
      </c>
      <c r="C650" s="65" t="s">
        <v>525</v>
      </c>
      <c r="D650" s="67">
        <v>1</v>
      </c>
      <c r="E650" s="67" t="s">
        <v>221</v>
      </c>
      <c r="F650" s="68" t="s">
        <v>219</v>
      </c>
      <c r="G650" s="22">
        <f>SUMIF(Update!$F650:$F650,"=done",Update!$D650:$D650)</f>
        <v>1</v>
      </c>
      <c r="H650" s="23">
        <f>SUMIF(Update!$F650:$F650,"=pending",Update!$D650:$D650)</f>
        <v>0</v>
      </c>
      <c r="I650" s="66">
        <v>39878</v>
      </c>
      <c r="J650" s="38" t="s">
        <v>225</v>
      </c>
      <c r="K650" s="38"/>
      <c r="L650" s="38"/>
    </row>
    <row r="651" spans="1:12" ht="120">
      <c r="A651" s="57">
        <v>630</v>
      </c>
      <c r="B651" s="27" t="s">
        <v>228</v>
      </c>
      <c r="C651" s="65" t="s">
        <v>526</v>
      </c>
      <c r="D651" s="67">
        <v>1</v>
      </c>
      <c r="E651" s="67" t="s">
        <v>221</v>
      </c>
      <c r="F651" s="68" t="s">
        <v>219</v>
      </c>
      <c r="G651" s="22">
        <f>SUMIF(Update!$F651:$F651,"=done",Update!$D651:$D651)</f>
        <v>1</v>
      </c>
      <c r="H651" s="23">
        <f>SUMIF(Update!$F651:$F651,"=pending",Update!$D651:$D651)</f>
        <v>0</v>
      </c>
      <c r="I651" s="66">
        <v>39891</v>
      </c>
      <c r="J651" s="38" t="s">
        <v>225</v>
      </c>
      <c r="K651" s="38"/>
      <c r="L651" s="38"/>
    </row>
    <row r="652" spans="1:12" ht="45">
      <c r="A652" s="57">
        <v>631</v>
      </c>
      <c r="B652" s="27" t="s">
        <v>228</v>
      </c>
      <c r="C652" s="65" t="s">
        <v>527</v>
      </c>
      <c r="D652" s="67">
        <v>1</v>
      </c>
      <c r="E652" s="67" t="s">
        <v>221</v>
      </c>
      <c r="F652" s="68" t="s">
        <v>219</v>
      </c>
      <c r="G652" s="22">
        <f>SUMIF(Update!$F652:$F652,"=done",Update!$D652:$D652)</f>
        <v>1</v>
      </c>
      <c r="H652" s="23">
        <f>SUMIF(Update!$F652:$F652,"=pending",Update!$D652:$D652)</f>
        <v>0</v>
      </c>
      <c r="I652" s="66">
        <v>39861</v>
      </c>
      <c r="J652" s="38" t="s">
        <v>225</v>
      </c>
      <c r="K652" s="38"/>
      <c r="L652" s="38"/>
    </row>
    <row r="653" spans="1:12" ht="135">
      <c r="A653" s="57">
        <v>632</v>
      </c>
      <c r="B653" s="27" t="s">
        <v>228</v>
      </c>
      <c r="C653" s="65" t="s">
        <v>528</v>
      </c>
      <c r="D653" s="67">
        <v>1</v>
      </c>
      <c r="E653" s="67" t="s">
        <v>221</v>
      </c>
      <c r="F653" s="68" t="s">
        <v>219</v>
      </c>
      <c r="G653" s="22">
        <f>SUMIF(Update!$F653:$F653,"=done",Update!$D653:$D653)</f>
        <v>1</v>
      </c>
      <c r="H653" s="23">
        <f>SUMIF(Update!$F653:$F653,"=pending",Update!$D653:$D653)</f>
        <v>0</v>
      </c>
      <c r="I653" s="66">
        <v>39896</v>
      </c>
      <c r="J653" s="38" t="s">
        <v>225</v>
      </c>
      <c r="K653" s="38"/>
      <c r="L653" s="38"/>
    </row>
    <row r="654" spans="1:12" ht="45">
      <c r="A654" s="57">
        <v>633</v>
      </c>
      <c r="B654" s="27" t="s">
        <v>228</v>
      </c>
      <c r="C654" s="65" t="s">
        <v>529</v>
      </c>
      <c r="D654" s="67">
        <v>1</v>
      </c>
      <c r="E654" s="67" t="s">
        <v>221</v>
      </c>
      <c r="F654" s="68" t="s">
        <v>220</v>
      </c>
      <c r="G654" s="22">
        <f>SUMIF(Update!$F654:$F654,"=done",Update!$D654:$D654)</f>
        <v>0</v>
      </c>
      <c r="H654" s="23">
        <f>SUMIF(Update!$F654:$F654,"=pending",Update!$D654:$D654)</f>
        <v>1</v>
      </c>
      <c r="I654" s="66">
        <v>40101</v>
      </c>
      <c r="J654" s="38" t="s">
        <v>226</v>
      </c>
      <c r="K654" s="38"/>
      <c r="L654" s="38"/>
    </row>
    <row r="655" spans="1:12" ht="120">
      <c r="A655" s="57">
        <v>634</v>
      </c>
      <c r="B655" s="27" t="s">
        <v>228</v>
      </c>
      <c r="C655" s="65" t="s">
        <v>530</v>
      </c>
      <c r="D655" s="67">
        <v>1</v>
      </c>
      <c r="E655" s="67" t="s">
        <v>221</v>
      </c>
      <c r="F655" s="68" t="s">
        <v>219</v>
      </c>
      <c r="G655" s="22">
        <f>SUMIF(Update!$F655:$F655,"=done",Update!$D655:$D655)</f>
        <v>1</v>
      </c>
      <c r="H655" s="23">
        <f>SUMIF(Update!$F655:$F655,"=pending",Update!$D655:$D655)</f>
        <v>0</v>
      </c>
      <c r="I655" s="66">
        <v>39771</v>
      </c>
      <c r="J655" s="38" t="s">
        <v>225</v>
      </c>
      <c r="K655" s="38"/>
      <c r="L655" s="38"/>
    </row>
    <row r="656" spans="1:12" ht="105">
      <c r="A656" s="57">
        <v>635</v>
      </c>
      <c r="B656" s="27" t="s">
        <v>228</v>
      </c>
      <c r="C656" s="65" t="s">
        <v>531</v>
      </c>
      <c r="D656" s="67">
        <v>1</v>
      </c>
      <c r="E656" s="67" t="s">
        <v>221</v>
      </c>
      <c r="F656" s="68" t="s">
        <v>219</v>
      </c>
      <c r="G656" s="22">
        <f>SUMIF(Update!$F656:$F656,"=done",Update!$D656:$D656)</f>
        <v>1</v>
      </c>
      <c r="H656" s="23">
        <f>SUMIF(Update!$F656:$F656,"=pending",Update!$D656:$D656)</f>
        <v>0</v>
      </c>
      <c r="I656" s="66">
        <v>39918</v>
      </c>
      <c r="J656" s="38" t="s">
        <v>225</v>
      </c>
      <c r="K656" s="38"/>
      <c r="L656" s="38"/>
    </row>
    <row r="657" spans="1:12" ht="105">
      <c r="A657" s="57">
        <v>636</v>
      </c>
      <c r="B657" s="27" t="s">
        <v>228</v>
      </c>
      <c r="C657" s="65" t="s">
        <v>532</v>
      </c>
      <c r="D657" s="67">
        <v>1</v>
      </c>
      <c r="E657" s="67" t="s">
        <v>221</v>
      </c>
      <c r="F657" s="68" t="s">
        <v>220</v>
      </c>
      <c r="G657" s="22">
        <f>SUMIF(Update!$F657:$F657,"=done",Update!$D657:$D657)</f>
        <v>0</v>
      </c>
      <c r="H657" s="23">
        <f>SUMIF(Update!$F657:$F657,"=pending",Update!$D657:$D657)</f>
        <v>1</v>
      </c>
      <c r="I657" s="66">
        <v>40101</v>
      </c>
      <c r="J657" s="38" t="s">
        <v>226</v>
      </c>
      <c r="K657" s="38"/>
      <c r="L657" s="38"/>
    </row>
    <row r="658" spans="1:12" ht="105">
      <c r="A658" s="57">
        <v>637</v>
      </c>
      <c r="B658" s="27" t="s">
        <v>228</v>
      </c>
      <c r="C658" s="65" t="s">
        <v>533</v>
      </c>
      <c r="D658" s="67">
        <v>1</v>
      </c>
      <c r="E658" s="67" t="s">
        <v>221</v>
      </c>
      <c r="F658" s="68" t="s">
        <v>220</v>
      </c>
      <c r="G658" s="22">
        <f>SUMIF(Update!$F658:$F658,"=done",Update!$D658:$D658)</f>
        <v>0</v>
      </c>
      <c r="H658" s="23">
        <f>SUMIF(Update!$F658:$F658,"=pending",Update!$D658:$D658)</f>
        <v>1</v>
      </c>
      <c r="I658" s="66">
        <v>40101</v>
      </c>
      <c r="J658" s="38" t="s">
        <v>226</v>
      </c>
      <c r="K658" s="38"/>
      <c r="L658" s="38"/>
    </row>
    <row r="659" spans="1:12" ht="75">
      <c r="A659" s="57">
        <v>638</v>
      </c>
      <c r="B659" s="27" t="s">
        <v>228</v>
      </c>
      <c r="C659" s="65" t="s">
        <v>534</v>
      </c>
      <c r="D659" s="67">
        <v>1</v>
      </c>
      <c r="E659" s="67" t="s">
        <v>221</v>
      </c>
      <c r="F659" s="68" t="s">
        <v>219</v>
      </c>
      <c r="G659" s="22">
        <f>SUMIF(Update!$F659:$F659,"=done",Update!$D659:$D659)</f>
        <v>1</v>
      </c>
      <c r="H659" s="23">
        <f>SUMIF(Update!$F659:$F659,"=pending",Update!$D659:$D659)</f>
        <v>0</v>
      </c>
      <c r="I659" s="66">
        <v>39898</v>
      </c>
      <c r="J659" s="38" t="s">
        <v>225</v>
      </c>
      <c r="K659" s="38"/>
      <c r="L659" s="38"/>
    </row>
    <row r="660" spans="1:12" ht="90">
      <c r="A660" s="57">
        <v>639</v>
      </c>
      <c r="B660" s="27" t="s">
        <v>228</v>
      </c>
      <c r="C660" s="65" t="s">
        <v>535</v>
      </c>
      <c r="D660" s="67">
        <v>1</v>
      </c>
      <c r="E660" s="67" t="s">
        <v>221</v>
      </c>
      <c r="F660" s="68" t="s">
        <v>219</v>
      </c>
      <c r="G660" s="22">
        <f>SUMIF(Update!$F660:$F660,"=done",Update!$D660:$D660)</f>
        <v>1</v>
      </c>
      <c r="H660" s="23">
        <f>SUMIF(Update!$F660:$F660,"=pending",Update!$D660:$D660)</f>
        <v>0</v>
      </c>
      <c r="I660" s="66">
        <v>39816</v>
      </c>
      <c r="J660" s="38" t="s">
        <v>225</v>
      </c>
      <c r="K660" s="38"/>
      <c r="L660" s="38"/>
    </row>
    <row r="661" spans="1:12" ht="45">
      <c r="A661" s="57">
        <v>640</v>
      </c>
      <c r="B661" s="27" t="s">
        <v>228</v>
      </c>
      <c r="C661" s="65" t="s">
        <v>536</v>
      </c>
      <c r="D661" s="67">
        <v>1</v>
      </c>
      <c r="E661" s="67" t="s">
        <v>221</v>
      </c>
      <c r="F661" s="68" t="s">
        <v>219</v>
      </c>
      <c r="G661" s="22">
        <f>SUMIF(Update!$F661:$F661,"=done",Update!$D661:$D661)</f>
        <v>1</v>
      </c>
      <c r="H661" s="23">
        <f>SUMIF(Update!$F661:$F661,"=pending",Update!$D661:$D661)</f>
        <v>0</v>
      </c>
      <c r="I661" s="66">
        <v>39881</v>
      </c>
      <c r="J661" s="38" t="s">
        <v>225</v>
      </c>
      <c r="K661" s="38"/>
      <c r="L661" s="38"/>
    </row>
    <row r="662" spans="1:12" ht="45">
      <c r="A662" s="57">
        <v>641</v>
      </c>
      <c r="B662" s="27" t="s">
        <v>228</v>
      </c>
      <c r="C662" s="65" t="s">
        <v>537</v>
      </c>
      <c r="D662" s="67">
        <v>1</v>
      </c>
      <c r="E662" s="67" t="s">
        <v>221</v>
      </c>
      <c r="F662" s="68" t="s">
        <v>219</v>
      </c>
      <c r="G662" s="22">
        <f>SUMIF(Update!$F662:$F662,"=done",Update!$D662:$D662)</f>
        <v>1</v>
      </c>
      <c r="H662" s="23">
        <f>SUMIF(Update!$F662:$F662,"=pending",Update!$D662:$D662)</f>
        <v>0</v>
      </c>
      <c r="I662" s="66">
        <v>39881</v>
      </c>
      <c r="J662" s="38" t="s">
        <v>225</v>
      </c>
      <c r="K662" s="38"/>
      <c r="L662" s="38"/>
    </row>
    <row r="663" spans="1:12" ht="75">
      <c r="A663" s="57">
        <v>642</v>
      </c>
      <c r="B663" s="27" t="s">
        <v>228</v>
      </c>
      <c r="C663" s="65" t="s">
        <v>538</v>
      </c>
      <c r="D663" s="67">
        <v>1</v>
      </c>
      <c r="E663" s="67" t="s">
        <v>221</v>
      </c>
      <c r="F663" s="68" t="s">
        <v>219</v>
      </c>
      <c r="G663" s="22">
        <f>SUMIF(Update!$F663:$F663,"=done",Update!$D663:$D663)</f>
        <v>1</v>
      </c>
      <c r="H663" s="23">
        <f>SUMIF(Update!$F663:$F663,"=pending",Update!$D663:$D663)</f>
        <v>0</v>
      </c>
      <c r="I663" s="66">
        <v>39881</v>
      </c>
      <c r="J663" s="38" t="s">
        <v>225</v>
      </c>
      <c r="K663" s="38"/>
      <c r="L663" s="38"/>
    </row>
    <row r="664" spans="1:12" ht="75">
      <c r="A664" s="57">
        <v>643</v>
      </c>
      <c r="B664" s="27" t="s">
        <v>228</v>
      </c>
      <c r="C664" s="65" t="s">
        <v>539</v>
      </c>
      <c r="D664" s="67">
        <v>1</v>
      </c>
      <c r="E664" s="67" t="s">
        <v>221</v>
      </c>
      <c r="F664" s="68" t="s">
        <v>219</v>
      </c>
      <c r="G664" s="22">
        <f>SUMIF(Update!$F664:$F664,"=done",Update!$D664:$D664)</f>
        <v>1</v>
      </c>
      <c r="H664" s="23">
        <f>SUMIF(Update!$F664:$F664,"=pending",Update!$D664:$D664)</f>
        <v>0</v>
      </c>
      <c r="I664" s="66">
        <v>39881</v>
      </c>
      <c r="J664" s="38" t="s">
        <v>225</v>
      </c>
      <c r="K664" s="38"/>
      <c r="L664" s="38"/>
    </row>
    <row r="665" spans="1:12" ht="60">
      <c r="A665" s="57">
        <v>644</v>
      </c>
      <c r="B665" s="27" t="s">
        <v>228</v>
      </c>
      <c r="C665" s="65" t="s">
        <v>540</v>
      </c>
      <c r="D665" s="67">
        <v>1</v>
      </c>
      <c r="E665" s="67" t="s">
        <v>221</v>
      </c>
      <c r="F665" s="68" t="s">
        <v>219</v>
      </c>
      <c r="G665" s="22">
        <f>SUMIF(Update!$F665:$F665,"=done",Update!$D665:$D665)</f>
        <v>1</v>
      </c>
      <c r="H665" s="23">
        <f>SUMIF(Update!$F665:$F665,"=pending",Update!$D665:$D665)</f>
        <v>0</v>
      </c>
      <c r="I665" s="66">
        <v>39881</v>
      </c>
      <c r="J665" s="38" t="s">
        <v>225</v>
      </c>
      <c r="K665" s="38"/>
      <c r="L665" s="38"/>
    </row>
    <row r="666" spans="1:12" ht="60">
      <c r="A666" s="57">
        <v>645</v>
      </c>
      <c r="B666" s="27" t="s">
        <v>228</v>
      </c>
      <c r="C666" s="65" t="s">
        <v>541</v>
      </c>
      <c r="D666" s="67">
        <v>1</v>
      </c>
      <c r="E666" s="67" t="s">
        <v>221</v>
      </c>
      <c r="F666" s="68" t="s">
        <v>219</v>
      </c>
      <c r="G666" s="22">
        <f>SUMIF(Update!$F666:$F666,"=done",Update!$D666:$D666)</f>
        <v>1</v>
      </c>
      <c r="H666" s="23">
        <f>SUMIF(Update!$F666:$F666,"=pending",Update!$D666:$D666)</f>
        <v>0</v>
      </c>
      <c r="I666" s="66">
        <v>39881</v>
      </c>
      <c r="J666" s="38" t="s">
        <v>225</v>
      </c>
      <c r="K666" s="38"/>
      <c r="L666" s="38"/>
    </row>
    <row r="667" spans="1:12" ht="45">
      <c r="A667" s="57">
        <v>646</v>
      </c>
      <c r="B667" s="27" t="s">
        <v>228</v>
      </c>
      <c r="C667" s="65" t="s">
        <v>542</v>
      </c>
      <c r="D667" s="67">
        <v>1</v>
      </c>
      <c r="E667" s="67" t="s">
        <v>221</v>
      </c>
      <c r="F667" s="68" t="s">
        <v>219</v>
      </c>
      <c r="G667" s="22">
        <f>SUMIF(Update!$F667:$F667,"=done",Update!$D667:$D667)</f>
        <v>1</v>
      </c>
      <c r="H667" s="23">
        <f>SUMIF(Update!$F667:$F667,"=pending",Update!$D667:$D667)</f>
        <v>0</v>
      </c>
      <c r="I667" s="66">
        <v>39881</v>
      </c>
      <c r="J667" s="38" t="s">
        <v>225</v>
      </c>
      <c r="K667" s="38"/>
      <c r="L667" s="38"/>
    </row>
    <row r="668" spans="1:12" ht="60">
      <c r="A668" s="57">
        <v>647</v>
      </c>
      <c r="B668" s="27" t="s">
        <v>228</v>
      </c>
      <c r="C668" s="65" t="s">
        <v>543</v>
      </c>
      <c r="D668" s="67">
        <v>1</v>
      </c>
      <c r="E668" s="67" t="s">
        <v>221</v>
      </c>
      <c r="F668" s="68" t="s">
        <v>219</v>
      </c>
      <c r="G668" s="22">
        <f>SUMIF(Update!$F668:$F668,"=done",Update!$D668:$D668)</f>
        <v>1</v>
      </c>
      <c r="H668" s="23">
        <f>SUMIF(Update!$F668:$F668,"=pending",Update!$D668:$D668)</f>
        <v>0</v>
      </c>
      <c r="I668" s="66">
        <v>39881</v>
      </c>
      <c r="J668" s="38" t="s">
        <v>225</v>
      </c>
      <c r="K668" s="38"/>
      <c r="L668" s="38"/>
    </row>
    <row r="669" spans="1:12" ht="45">
      <c r="A669" s="57">
        <v>648</v>
      </c>
      <c r="B669" s="27" t="s">
        <v>228</v>
      </c>
      <c r="C669" s="65" t="s">
        <v>544</v>
      </c>
      <c r="D669" s="67">
        <v>1</v>
      </c>
      <c r="E669" s="67" t="s">
        <v>221</v>
      </c>
      <c r="F669" s="68" t="s">
        <v>219</v>
      </c>
      <c r="G669" s="22">
        <f>SUMIF(Update!$F669:$F669,"=done",Update!$D669:$D669)</f>
        <v>1</v>
      </c>
      <c r="H669" s="23">
        <f>SUMIF(Update!$F669:$F669,"=pending",Update!$D669:$D669)</f>
        <v>0</v>
      </c>
      <c r="I669" s="66">
        <v>39881</v>
      </c>
      <c r="J669" s="38" t="s">
        <v>225</v>
      </c>
      <c r="K669" s="38"/>
      <c r="L669" s="38"/>
    </row>
    <row r="670" spans="1:12" ht="60">
      <c r="A670" s="57">
        <v>649</v>
      </c>
      <c r="B670" s="27" t="s">
        <v>228</v>
      </c>
      <c r="C670" s="65" t="s">
        <v>545</v>
      </c>
      <c r="D670" s="67">
        <v>1</v>
      </c>
      <c r="E670" s="67" t="s">
        <v>221</v>
      </c>
      <c r="F670" s="68" t="s">
        <v>219</v>
      </c>
      <c r="G670" s="22">
        <f>SUMIF(Update!$F670:$F670,"=done",Update!$D670:$D670)</f>
        <v>1</v>
      </c>
      <c r="H670" s="23">
        <f>SUMIF(Update!$F670:$F670,"=pending",Update!$D670:$D670)</f>
        <v>0</v>
      </c>
      <c r="I670" s="66">
        <v>39881</v>
      </c>
      <c r="J670" s="38" t="s">
        <v>225</v>
      </c>
      <c r="K670" s="38"/>
      <c r="L670" s="38"/>
    </row>
    <row r="671" spans="1:12" ht="45">
      <c r="A671" s="57">
        <v>650</v>
      </c>
      <c r="B671" s="27" t="s">
        <v>228</v>
      </c>
      <c r="C671" s="65" t="s">
        <v>546</v>
      </c>
      <c r="D671" s="67">
        <v>1</v>
      </c>
      <c r="E671" s="67" t="s">
        <v>221</v>
      </c>
      <c r="F671" s="68" t="s">
        <v>219</v>
      </c>
      <c r="G671" s="22">
        <f>SUMIF(Update!$F671:$F671,"=done",Update!$D671:$D671)</f>
        <v>1</v>
      </c>
      <c r="H671" s="23">
        <f>SUMIF(Update!$F671:$F671,"=pending",Update!$D671:$D671)</f>
        <v>0</v>
      </c>
      <c r="I671" s="66">
        <v>39881</v>
      </c>
      <c r="J671" s="38" t="s">
        <v>225</v>
      </c>
      <c r="K671" s="38"/>
      <c r="L671" s="38"/>
    </row>
    <row r="672" spans="1:12" ht="75">
      <c r="A672" s="57">
        <v>651</v>
      </c>
      <c r="B672" s="27" t="s">
        <v>228</v>
      </c>
      <c r="C672" s="65" t="s">
        <v>547</v>
      </c>
      <c r="D672" s="67">
        <v>1</v>
      </c>
      <c r="E672" s="67" t="s">
        <v>221</v>
      </c>
      <c r="F672" s="68" t="s">
        <v>219</v>
      </c>
      <c r="G672" s="22">
        <f>SUMIF(Update!$F672:$F672,"=done",Update!$D672:$D672)</f>
        <v>1</v>
      </c>
      <c r="H672" s="23">
        <f>SUMIF(Update!$F672:$F672,"=pending",Update!$D672:$D672)</f>
        <v>0</v>
      </c>
      <c r="I672" s="66">
        <v>39881</v>
      </c>
      <c r="J672" s="38" t="s">
        <v>225</v>
      </c>
      <c r="K672" s="38"/>
      <c r="L672" s="38"/>
    </row>
    <row r="673" spans="1:12" ht="60">
      <c r="A673" s="57">
        <v>652</v>
      </c>
      <c r="B673" s="27" t="s">
        <v>228</v>
      </c>
      <c r="C673" s="65" t="s">
        <v>548</v>
      </c>
      <c r="D673" s="67">
        <v>1</v>
      </c>
      <c r="E673" s="67" t="s">
        <v>221</v>
      </c>
      <c r="F673" s="68" t="s">
        <v>219</v>
      </c>
      <c r="G673" s="22">
        <f>SUMIF(Update!$F673:$F673,"=done",Update!$D673:$D673)</f>
        <v>1</v>
      </c>
      <c r="H673" s="23">
        <f>SUMIF(Update!$F673:$F673,"=pending",Update!$D673:$D673)</f>
        <v>0</v>
      </c>
      <c r="I673" s="66">
        <v>39881</v>
      </c>
      <c r="J673" s="38" t="s">
        <v>225</v>
      </c>
      <c r="K673" s="38"/>
      <c r="L673" s="38"/>
    </row>
    <row r="674" spans="1:12" ht="45">
      <c r="A674" s="57">
        <v>653</v>
      </c>
      <c r="B674" s="27" t="s">
        <v>228</v>
      </c>
      <c r="C674" s="65" t="s">
        <v>549</v>
      </c>
      <c r="D674" s="67">
        <v>1</v>
      </c>
      <c r="E674" s="67" t="s">
        <v>221</v>
      </c>
      <c r="F674" s="68" t="s">
        <v>219</v>
      </c>
      <c r="G674" s="22">
        <f>SUMIF(Update!$F674:$F674,"=done",Update!$D674:$D674)</f>
        <v>1</v>
      </c>
      <c r="H674" s="23">
        <f>SUMIF(Update!$F674:$F674,"=pending",Update!$D674:$D674)</f>
        <v>0</v>
      </c>
      <c r="I674" s="66">
        <v>39881</v>
      </c>
      <c r="J674" s="38" t="s">
        <v>225</v>
      </c>
      <c r="K674" s="38"/>
      <c r="L674" s="38"/>
    </row>
    <row r="675" spans="1:12" ht="45">
      <c r="A675" s="57">
        <v>654</v>
      </c>
      <c r="B675" s="27" t="s">
        <v>228</v>
      </c>
      <c r="C675" s="65" t="s">
        <v>550</v>
      </c>
      <c r="D675" s="67">
        <v>1</v>
      </c>
      <c r="E675" s="67" t="s">
        <v>221</v>
      </c>
      <c r="F675" s="68" t="s">
        <v>219</v>
      </c>
      <c r="G675" s="22">
        <f>SUMIF(Update!$F675:$F675,"=done",Update!$D675:$D675)</f>
        <v>1</v>
      </c>
      <c r="H675" s="23">
        <f>SUMIF(Update!$F675:$F675,"=pending",Update!$D675:$D675)</f>
        <v>0</v>
      </c>
      <c r="I675" s="66">
        <v>39881</v>
      </c>
      <c r="J675" s="38" t="s">
        <v>225</v>
      </c>
      <c r="K675" s="38"/>
      <c r="L675" s="38"/>
    </row>
    <row r="676" spans="1:12" ht="120">
      <c r="A676" s="57">
        <v>655</v>
      </c>
      <c r="B676" s="27" t="s">
        <v>228</v>
      </c>
      <c r="C676" s="65" t="s">
        <v>551</v>
      </c>
      <c r="D676" s="67">
        <v>1</v>
      </c>
      <c r="E676" s="67" t="s">
        <v>221</v>
      </c>
      <c r="F676" s="68" t="s">
        <v>219</v>
      </c>
      <c r="G676" s="22">
        <f>SUMIF(Update!$F676:$F676,"=done",Update!$D676:$D676)</f>
        <v>1</v>
      </c>
      <c r="H676" s="23">
        <f>SUMIF(Update!$F676:$F676,"=pending",Update!$D676:$D676)</f>
        <v>0</v>
      </c>
      <c r="I676" s="66">
        <v>39335</v>
      </c>
      <c r="J676" s="38" t="s">
        <v>225</v>
      </c>
      <c r="K676" s="38"/>
      <c r="L676" s="38"/>
    </row>
    <row r="677" spans="1:12" ht="135">
      <c r="A677" s="57">
        <v>656</v>
      </c>
      <c r="B677" s="27" t="s">
        <v>228</v>
      </c>
      <c r="C677" s="65" t="s">
        <v>552</v>
      </c>
      <c r="D677" s="67">
        <v>1</v>
      </c>
      <c r="E677" s="67" t="s">
        <v>221</v>
      </c>
      <c r="F677" s="68" t="s">
        <v>219</v>
      </c>
      <c r="G677" s="22">
        <f>SUMIF(Update!$F677:$F677,"=done",Update!$D677:$D677)</f>
        <v>1</v>
      </c>
      <c r="H677" s="23">
        <f>SUMIF(Update!$F677:$F677,"=pending",Update!$D677:$D677)</f>
        <v>0</v>
      </c>
      <c r="I677" s="66">
        <v>38614</v>
      </c>
      <c r="J677" s="38" t="s">
        <v>225</v>
      </c>
      <c r="K677" s="38"/>
      <c r="L677" s="38"/>
    </row>
    <row r="678" spans="1:12" ht="135">
      <c r="A678" s="57">
        <v>657</v>
      </c>
      <c r="B678" s="27" t="s">
        <v>228</v>
      </c>
      <c r="C678" s="65" t="s">
        <v>957</v>
      </c>
      <c r="D678" s="67">
        <v>1</v>
      </c>
      <c r="E678" s="67" t="s">
        <v>221</v>
      </c>
      <c r="F678" s="68" t="s">
        <v>219</v>
      </c>
      <c r="G678" s="22">
        <f>SUMIF(Update!$F678:$F678,"=done",Update!$D678:$D678)</f>
        <v>1</v>
      </c>
      <c r="H678" s="23">
        <f>SUMIF(Update!$F678:$F678,"=pending",Update!$D678:$D678)</f>
        <v>0</v>
      </c>
      <c r="I678" s="66">
        <v>39108</v>
      </c>
      <c r="J678" s="38" t="s">
        <v>225</v>
      </c>
      <c r="K678" s="38"/>
      <c r="L678" s="38"/>
    </row>
    <row r="679" spans="1:12" ht="105">
      <c r="A679" s="57">
        <v>658</v>
      </c>
      <c r="B679" s="27" t="s">
        <v>228</v>
      </c>
      <c r="C679" s="65" t="s">
        <v>958</v>
      </c>
      <c r="D679" s="67">
        <v>1</v>
      </c>
      <c r="E679" s="67" t="s">
        <v>221</v>
      </c>
      <c r="F679" s="68" t="s">
        <v>219</v>
      </c>
      <c r="G679" s="22">
        <f>SUMIF(Update!$F679:$F679,"=done",Update!$D679:$D679)</f>
        <v>1</v>
      </c>
      <c r="H679" s="23">
        <f>SUMIF(Update!$F679:$F679,"=pending",Update!$D679:$D679)</f>
        <v>0</v>
      </c>
      <c r="I679" s="66">
        <v>38131</v>
      </c>
      <c r="J679" s="38" t="s">
        <v>225</v>
      </c>
      <c r="K679" s="38"/>
      <c r="L679" s="38"/>
    </row>
    <row r="680" spans="1:12" ht="105">
      <c r="A680" s="57">
        <v>659</v>
      </c>
      <c r="B680" s="27" t="s">
        <v>228</v>
      </c>
      <c r="C680" s="65" t="s">
        <v>959</v>
      </c>
      <c r="D680" s="67">
        <v>1</v>
      </c>
      <c r="E680" s="67" t="s">
        <v>221</v>
      </c>
      <c r="F680" s="68" t="s">
        <v>219</v>
      </c>
      <c r="G680" s="22">
        <f>SUMIF(Update!$F680:$F680,"=done",Update!$D680:$D680)</f>
        <v>1</v>
      </c>
      <c r="H680" s="23">
        <f>SUMIF(Update!$F680:$F680,"=pending",Update!$D680:$D680)</f>
        <v>0</v>
      </c>
      <c r="I680" s="66">
        <v>38915</v>
      </c>
      <c r="J680" s="38" t="s">
        <v>225</v>
      </c>
      <c r="K680" s="38"/>
      <c r="L680" s="38"/>
    </row>
    <row r="681" spans="1:12" ht="120">
      <c r="A681" s="57">
        <v>660</v>
      </c>
      <c r="B681" s="27" t="s">
        <v>228</v>
      </c>
      <c r="C681" s="65" t="s">
        <v>960</v>
      </c>
      <c r="D681" s="67">
        <v>1</v>
      </c>
      <c r="E681" s="67" t="s">
        <v>221</v>
      </c>
      <c r="F681" s="68" t="s">
        <v>219</v>
      </c>
      <c r="G681" s="22">
        <f>SUMIF(Update!$F681:$F681,"=done",Update!$D681:$D681)</f>
        <v>1</v>
      </c>
      <c r="H681" s="23">
        <f>SUMIF(Update!$F681:$F681,"=pending",Update!$D681:$D681)</f>
        <v>0</v>
      </c>
      <c r="I681" s="66">
        <v>38771</v>
      </c>
      <c r="J681" s="38" t="s">
        <v>225</v>
      </c>
      <c r="K681" s="38"/>
      <c r="L681" s="38"/>
    </row>
    <row r="682" spans="1:12" ht="135">
      <c r="A682" s="57">
        <v>661</v>
      </c>
      <c r="B682" s="27" t="s">
        <v>228</v>
      </c>
      <c r="C682" s="65" t="s">
        <v>961</v>
      </c>
      <c r="D682" s="67">
        <v>1</v>
      </c>
      <c r="E682" s="67" t="s">
        <v>221</v>
      </c>
      <c r="F682" s="68" t="s">
        <v>219</v>
      </c>
      <c r="G682" s="22">
        <f>SUMIF(Update!$F682:$F682,"=done",Update!$D682:$D682)</f>
        <v>1</v>
      </c>
      <c r="H682" s="23">
        <f>SUMIF(Update!$F682:$F682,"=pending",Update!$D682:$D682)</f>
        <v>0</v>
      </c>
      <c r="I682" s="66">
        <v>38810</v>
      </c>
      <c r="J682" s="38" t="s">
        <v>225</v>
      </c>
      <c r="K682" s="38"/>
      <c r="L682" s="38"/>
    </row>
    <row r="683" spans="1:12" ht="120">
      <c r="A683" s="57">
        <v>662</v>
      </c>
      <c r="B683" s="27" t="s">
        <v>228</v>
      </c>
      <c r="C683" s="65" t="s">
        <v>962</v>
      </c>
      <c r="D683" s="67">
        <v>1</v>
      </c>
      <c r="E683" s="67" t="s">
        <v>221</v>
      </c>
      <c r="F683" s="68" t="s">
        <v>219</v>
      </c>
      <c r="G683" s="22">
        <f>SUMIF(Update!$F683:$F683,"=done",Update!$D683:$D683)</f>
        <v>1</v>
      </c>
      <c r="H683" s="23">
        <f>SUMIF(Update!$F683:$F683,"=pending",Update!$D683:$D683)</f>
        <v>0</v>
      </c>
      <c r="I683" s="66">
        <v>38958</v>
      </c>
      <c r="J683" s="38" t="s">
        <v>225</v>
      </c>
      <c r="K683" s="38"/>
      <c r="L683" s="38"/>
    </row>
    <row r="684" spans="1:12" ht="135">
      <c r="A684" s="57">
        <v>663</v>
      </c>
      <c r="B684" s="27" t="s">
        <v>228</v>
      </c>
      <c r="C684" s="65" t="s">
        <v>963</v>
      </c>
      <c r="D684" s="67">
        <v>1</v>
      </c>
      <c r="E684" s="67" t="s">
        <v>222</v>
      </c>
      <c r="F684" s="68" t="s">
        <v>219</v>
      </c>
      <c r="G684" s="22">
        <f>SUMIF(Update!$F684:$F684,"=done",Update!$D684:$D684)</f>
        <v>1</v>
      </c>
      <c r="H684" s="23">
        <f>SUMIF(Update!$F684:$F684,"=pending",Update!$D684:$D684)</f>
        <v>0</v>
      </c>
      <c r="I684" s="66">
        <v>39626</v>
      </c>
      <c r="J684" s="38" t="s">
        <v>225</v>
      </c>
      <c r="K684" s="38"/>
      <c r="L684" s="38"/>
    </row>
    <row r="685" spans="1:12" ht="135">
      <c r="A685" s="57">
        <v>664</v>
      </c>
      <c r="B685" s="27" t="s">
        <v>228</v>
      </c>
      <c r="C685" s="65" t="s">
        <v>964</v>
      </c>
      <c r="D685" s="67">
        <v>1</v>
      </c>
      <c r="E685" s="67" t="s">
        <v>221</v>
      </c>
      <c r="F685" s="68" t="s">
        <v>219</v>
      </c>
      <c r="G685" s="22">
        <f>SUMIF(Update!$F685:$F685,"=done",Update!$D685:$D685)</f>
        <v>1</v>
      </c>
      <c r="H685" s="23">
        <f>SUMIF(Update!$F685:$F685,"=pending",Update!$D685:$D685)</f>
        <v>0</v>
      </c>
      <c r="I685" s="66">
        <v>39168</v>
      </c>
      <c r="J685" s="38" t="s">
        <v>225</v>
      </c>
      <c r="K685" s="38"/>
      <c r="L685" s="38"/>
    </row>
    <row r="686" spans="1:12" ht="135">
      <c r="A686" s="57">
        <v>665</v>
      </c>
      <c r="B686" s="27" t="s">
        <v>228</v>
      </c>
      <c r="C686" s="65" t="s">
        <v>965</v>
      </c>
      <c r="D686" s="67">
        <v>1</v>
      </c>
      <c r="E686" s="67" t="s">
        <v>221</v>
      </c>
      <c r="F686" s="68" t="s">
        <v>219</v>
      </c>
      <c r="G686" s="22">
        <f>SUMIF(Update!$F686:$F686,"=done",Update!$D686:$D686)</f>
        <v>1</v>
      </c>
      <c r="H686" s="23">
        <f>SUMIF(Update!$F686:$F686,"=pending",Update!$D686:$D686)</f>
        <v>0</v>
      </c>
      <c r="I686" s="66">
        <v>39587</v>
      </c>
      <c r="J686" s="38" t="s">
        <v>225</v>
      </c>
      <c r="K686" s="38"/>
      <c r="L686" s="38"/>
    </row>
    <row r="687" spans="1:12" ht="180">
      <c r="A687" s="57">
        <v>666</v>
      </c>
      <c r="B687" s="27" t="s">
        <v>228</v>
      </c>
      <c r="C687" s="65" t="s">
        <v>966</v>
      </c>
      <c r="D687" s="67">
        <v>1</v>
      </c>
      <c r="E687" s="67" t="s">
        <v>221</v>
      </c>
      <c r="F687" s="68" t="s">
        <v>219</v>
      </c>
      <c r="G687" s="22">
        <f>SUMIF(Update!$F687:$F687,"=done",Update!$D687:$D687)</f>
        <v>1</v>
      </c>
      <c r="H687" s="23">
        <f>SUMIF(Update!$F687:$F687,"=pending",Update!$D687:$D687)</f>
        <v>0</v>
      </c>
      <c r="I687" s="66">
        <v>39202</v>
      </c>
      <c r="J687" s="38" t="s">
        <v>225</v>
      </c>
      <c r="K687" s="38"/>
      <c r="L687" s="38"/>
    </row>
    <row r="688" spans="1:12" ht="135">
      <c r="A688" s="57">
        <v>667</v>
      </c>
      <c r="B688" s="27" t="s">
        <v>228</v>
      </c>
      <c r="C688" s="65" t="s">
        <v>967</v>
      </c>
      <c r="D688" s="67">
        <v>1</v>
      </c>
      <c r="E688" s="67" t="s">
        <v>221</v>
      </c>
      <c r="F688" s="68" t="s">
        <v>219</v>
      </c>
      <c r="G688" s="22">
        <f>SUMIF(Update!$F688:$F688,"=done",Update!$D688:$D688)</f>
        <v>1</v>
      </c>
      <c r="H688" s="23">
        <f>SUMIF(Update!$F688:$F688,"=pending",Update!$D688:$D688)</f>
        <v>0</v>
      </c>
      <c r="I688" s="66">
        <v>39797</v>
      </c>
      <c r="J688" s="38" t="s">
        <v>225</v>
      </c>
      <c r="K688" s="38"/>
      <c r="L688" s="38"/>
    </row>
    <row r="689" spans="1:12" ht="120">
      <c r="A689" s="57">
        <v>668</v>
      </c>
      <c r="B689" s="27" t="s">
        <v>228</v>
      </c>
      <c r="C689" s="65" t="s">
        <v>968</v>
      </c>
      <c r="D689" s="67">
        <v>1</v>
      </c>
      <c r="E689" s="67" t="s">
        <v>221</v>
      </c>
      <c r="F689" s="68" t="s">
        <v>219</v>
      </c>
      <c r="G689" s="22">
        <f>SUMIF(Update!$F689:$F689,"=done",Update!$D689:$D689)</f>
        <v>1</v>
      </c>
      <c r="H689" s="23">
        <f>SUMIF(Update!$F689:$F689,"=pending",Update!$D689:$D689)</f>
        <v>0</v>
      </c>
      <c r="I689" s="66">
        <v>39825</v>
      </c>
      <c r="J689" s="38" t="s">
        <v>225</v>
      </c>
      <c r="K689" s="38"/>
      <c r="L689" s="38"/>
    </row>
    <row r="690" spans="1:12" ht="105">
      <c r="A690" s="57">
        <v>669</v>
      </c>
      <c r="B690" s="27" t="s">
        <v>228</v>
      </c>
      <c r="C690" s="65" t="s">
        <v>969</v>
      </c>
      <c r="D690" s="67">
        <v>1</v>
      </c>
      <c r="E690" s="67" t="s">
        <v>221</v>
      </c>
      <c r="F690" s="68" t="s">
        <v>219</v>
      </c>
      <c r="G690" s="22">
        <f>SUMIF(Update!$F690:$F690,"=done",Update!$D690:$D690)</f>
        <v>1</v>
      </c>
      <c r="H690" s="23">
        <f>SUMIF(Update!$F690:$F690,"=pending",Update!$D690:$D690)</f>
        <v>0</v>
      </c>
      <c r="I690" s="66">
        <v>39819</v>
      </c>
      <c r="J690" s="38" t="s">
        <v>225</v>
      </c>
      <c r="K690" s="38"/>
      <c r="L690" s="38"/>
    </row>
    <row r="691" spans="1:12" ht="120">
      <c r="A691" s="57">
        <v>670</v>
      </c>
      <c r="B691" s="27" t="s">
        <v>228</v>
      </c>
      <c r="C691" s="65" t="s">
        <v>970</v>
      </c>
      <c r="D691" s="67">
        <v>1</v>
      </c>
      <c r="E691" s="67" t="s">
        <v>221</v>
      </c>
      <c r="F691" s="68" t="s">
        <v>219</v>
      </c>
      <c r="G691" s="22">
        <f>SUMIF(Update!$F691:$F691,"=done",Update!$D691:$D691)</f>
        <v>1</v>
      </c>
      <c r="H691" s="23">
        <f>SUMIF(Update!$F691:$F691,"=pending",Update!$D691:$D691)</f>
        <v>0</v>
      </c>
      <c r="I691" s="66">
        <v>36257</v>
      </c>
      <c r="J691" s="38" t="s">
        <v>225</v>
      </c>
      <c r="K691" s="38"/>
      <c r="L691" s="38"/>
    </row>
    <row r="692" spans="1:12" ht="135">
      <c r="A692" s="57">
        <v>671</v>
      </c>
      <c r="B692" s="27" t="s">
        <v>228</v>
      </c>
      <c r="C692" s="65" t="s">
        <v>971</v>
      </c>
      <c r="D692" s="67">
        <v>1</v>
      </c>
      <c r="E692" s="67" t="s">
        <v>221</v>
      </c>
      <c r="F692" s="68" t="s">
        <v>219</v>
      </c>
      <c r="G692" s="22">
        <f>SUMIF(Update!$F692:$F692,"=done",Update!$D692:$D692)</f>
        <v>1</v>
      </c>
      <c r="H692" s="23">
        <f>SUMIF(Update!$F692:$F692,"=pending",Update!$D692:$D692)</f>
        <v>0</v>
      </c>
      <c r="I692" s="66">
        <v>38593</v>
      </c>
      <c r="J692" s="38" t="s">
        <v>225</v>
      </c>
      <c r="K692" s="38"/>
      <c r="L692" s="38"/>
    </row>
    <row r="693" spans="1:12" ht="120">
      <c r="A693" s="57">
        <v>672</v>
      </c>
      <c r="B693" s="27" t="s">
        <v>228</v>
      </c>
      <c r="C693" s="65" t="s">
        <v>972</v>
      </c>
      <c r="D693" s="67">
        <v>1</v>
      </c>
      <c r="E693" s="67" t="s">
        <v>221</v>
      </c>
      <c r="F693" s="68" t="s">
        <v>219</v>
      </c>
      <c r="G693" s="22">
        <f>SUMIF(Update!$F693:$F693,"=done",Update!$D693:$D693)</f>
        <v>1</v>
      </c>
      <c r="H693" s="23">
        <f>SUMIF(Update!$F693:$F693,"=pending",Update!$D693:$D693)</f>
        <v>0</v>
      </c>
      <c r="I693" s="66">
        <v>39625</v>
      </c>
      <c r="J693" s="38" t="s">
        <v>225</v>
      </c>
      <c r="K693" s="38"/>
      <c r="L693" s="38"/>
    </row>
    <row r="694" spans="1:12" ht="135">
      <c r="A694" s="57">
        <v>673</v>
      </c>
      <c r="B694" s="27" t="s">
        <v>228</v>
      </c>
      <c r="C694" s="65" t="s">
        <v>973</v>
      </c>
      <c r="D694" s="67">
        <v>1</v>
      </c>
      <c r="E694" s="67" t="s">
        <v>221</v>
      </c>
      <c r="F694" s="68" t="s">
        <v>219</v>
      </c>
      <c r="G694" s="22">
        <f>SUMIF(Update!$F694:$F694,"=done",Update!$D694:$D694)</f>
        <v>1</v>
      </c>
      <c r="H694" s="23">
        <f>SUMIF(Update!$F694:$F694,"=pending",Update!$D694:$D694)</f>
        <v>0</v>
      </c>
      <c r="I694" s="66">
        <v>38894</v>
      </c>
      <c r="J694" s="38" t="s">
        <v>225</v>
      </c>
      <c r="K694" s="38"/>
      <c r="L694" s="38"/>
    </row>
    <row r="695" spans="1:12" ht="105">
      <c r="A695" s="57">
        <v>674</v>
      </c>
      <c r="B695" s="27" t="s">
        <v>228</v>
      </c>
      <c r="C695" s="65" t="s">
        <v>974</v>
      </c>
      <c r="D695" s="67">
        <v>1</v>
      </c>
      <c r="E695" s="67" t="s">
        <v>221</v>
      </c>
      <c r="F695" s="68" t="s">
        <v>219</v>
      </c>
      <c r="G695" s="22">
        <f>SUMIF(Update!$F695:$F695,"=done",Update!$D695:$D695)</f>
        <v>1</v>
      </c>
      <c r="H695" s="23">
        <f>SUMIF(Update!$F695:$F695,"=pending",Update!$D695:$D695)</f>
        <v>0</v>
      </c>
      <c r="I695" s="66">
        <v>39848</v>
      </c>
      <c r="J695" s="38" t="s">
        <v>225</v>
      </c>
      <c r="K695" s="38"/>
      <c r="L695" s="38"/>
    </row>
    <row r="696" spans="1:12" ht="105">
      <c r="A696" s="57">
        <v>675</v>
      </c>
      <c r="B696" s="27" t="s">
        <v>228</v>
      </c>
      <c r="C696" s="65" t="s">
        <v>975</v>
      </c>
      <c r="D696" s="67">
        <v>1</v>
      </c>
      <c r="E696" s="67" t="s">
        <v>221</v>
      </c>
      <c r="F696" s="68" t="s">
        <v>219</v>
      </c>
      <c r="G696" s="22">
        <f>SUMIF(Update!$F696:$F696,"=done",Update!$D696:$D696)</f>
        <v>1</v>
      </c>
      <c r="H696" s="23">
        <f>SUMIF(Update!$F696:$F696,"=pending",Update!$D696:$D696)</f>
        <v>0</v>
      </c>
      <c r="I696" s="66">
        <v>39828</v>
      </c>
      <c r="J696" s="38" t="s">
        <v>225</v>
      </c>
      <c r="K696" s="38"/>
      <c r="L696" s="38"/>
    </row>
    <row r="697" spans="1:12" ht="105">
      <c r="A697" s="57">
        <v>676</v>
      </c>
      <c r="B697" s="27" t="s">
        <v>228</v>
      </c>
      <c r="C697" s="65" t="s">
        <v>976</v>
      </c>
      <c r="D697" s="67">
        <v>1</v>
      </c>
      <c r="E697" s="67" t="s">
        <v>221</v>
      </c>
      <c r="F697" s="68" t="s">
        <v>219</v>
      </c>
      <c r="G697" s="22">
        <f>SUMIF(Update!$F697:$F697,"=done",Update!$D697:$D697)</f>
        <v>1</v>
      </c>
      <c r="H697" s="23">
        <f>SUMIF(Update!$F697:$F697,"=pending",Update!$D697:$D697)</f>
        <v>0</v>
      </c>
      <c r="I697" s="66">
        <v>39800</v>
      </c>
      <c r="J697" s="38" t="s">
        <v>225</v>
      </c>
      <c r="K697" s="38"/>
      <c r="L697" s="38"/>
    </row>
    <row r="698" spans="1:12" ht="90">
      <c r="A698" s="57">
        <v>677</v>
      </c>
      <c r="B698" s="27" t="s">
        <v>228</v>
      </c>
      <c r="C698" s="65" t="s">
        <v>615</v>
      </c>
      <c r="D698" s="67">
        <v>1</v>
      </c>
      <c r="E698" s="67" t="s">
        <v>221</v>
      </c>
      <c r="F698" s="68" t="s">
        <v>219</v>
      </c>
      <c r="G698" s="22">
        <f>SUMIF(Update!$F698:$F698,"=done",Update!$D698:$D698)</f>
        <v>1</v>
      </c>
      <c r="H698" s="23">
        <f>SUMIF(Update!$F698:$F698,"=pending",Update!$D698:$D698)</f>
        <v>0</v>
      </c>
      <c r="I698" s="66">
        <v>39794</v>
      </c>
      <c r="J698" s="38" t="s">
        <v>225</v>
      </c>
      <c r="K698" s="38"/>
      <c r="L698" s="38"/>
    </row>
    <row r="699" spans="1:12" ht="105">
      <c r="A699" s="57">
        <v>678</v>
      </c>
      <c r="B699" s="27" t="s">
        <v>228</v>
      </c>
      <c r="C699" s="65" t="s">
        <v>616</v>
      </c>
      <c r="D699" s="67">
        <v>1</v>
      </c>
      <c r="E699" s="67" t="s">
        <v>221</v>
      </c>
      <c r="F699" s="68" t="s">
        <v>219</v>
      </c>
      <c r="G699" s="22">
        <f>SUMIF(Update!$F699:$F699,"=done",Update!$D699:$D699)</f>
        <v>1</v>
      </c>
      <c r="H699" s="23">
        <f>SUMIF(Update!$F699:$F699,"=pending",Update!$D699:$D699)</f>
        <v>0</v>
      </c>
      <c r="I699" s="66">
        <v>39869</v>
      </c>
      <c r="J699" s="38" t="s">
        <v>225</v>
      </c>
      <c r="K699" s="38"/>
      <c r="L699" s="38"/>
    </row>
    <row r="700" spans="1:12" ht="105">
      <c r="A700" s="57">
        <v>679</v>
      </c>
      <c r="B700" s="27" t="s">
        <v>228</v>
      </c>
      <c r="C700" s="65" t="s">
        <v>617</v>
      </c>
      <c r="D700" s="67">
        <v>1</v>
      </c>
      <c r="E700" s="67" t="s">
        <v>221</v>
      </c>
      <c r="F700" s="68" t="s">
        <v>219</v>
      </c>
      <c r="G700" s="22">
        <f>SUMIF(Update!$F700:$F700,"=done",Update!$D700:$D700)</f>
        <v>1</v>
      </c>
      <c r="H700" s="23">
        <f>SUMIF(Update!$F700:$F700,"=pending",Update!$D700:$D700)</f>
        <v>0</v>
      </c>
      <c r="I700" s="66">
        <v>39877</v>
      </c>
      <c r="J700" s="38" t="s">
        <v>225</v>
      </c>
      <c r="K700" s="38"/>
      <c r="L700" s="38"/>
    </row>
    <row r="701" spans="1:12" ht="105">
      <c r="A701" s="57">
        <v>680</v>
      </c>
      <c r="B701" s="27" t="s">
        <v>228</v>
      </c>
      <c r="C701" s="65" t="s">
        <v>618</v>
      </c>
      <c r="D701" s="67">
        <v>1</v>
      </c>
      <c r="E701" s="67" t="s">
        <v>221</v>
      </c>
      <c r="F701" s="68" t="s">
        <v>219</v>
      </c>
      <c r="G701" s="22">
        <f>SUMIF(Update!$F701:$F701,"=done",Update!$D701:$D701)</f>
        <v>1</v>
      </c>
      <c r="H701" s="23">
        <f>SUMIF(Update!$F701:$F701,"=pending",Update!$D701:$D701)</f>
        <v>0</v>
      </c>
      <c r="I701" s="66">
        <v>39875</v>
      </c>
      <c r="J701" s="38" t="s">
        <v>225</v>
      </c>
      <c r="K701" s="38"/>
      <c r="L701" s="38"/>
    </row>
    <row r="702" spans="1:12" ht="90">
      <c r="A702" s="57">
        <v>681</v>
      </c>
      <c r="B702" s="27" t="s">
        <v>228</v>
      </c>
      <c r="C702" s="65" t="s">
        <v>619</v>
      </c>
      <c r="D702" s="67">
        <v>1</v>
      </c>
      <c r="E702" s="67" t="s">
        <v>221</v>
      </c>
      <c r="F702" s="68" t="s">
        <v>219</v>
      </c>
      <c r="G702" s="22">
        <f>SUMIF(Update!$F702:$F702,"=done",Update!$D702:$D702)</f>
        <v>1</v>
      </c>
      <c r="H702" s="23">
        <f>SUMIF(Update!$F702:$F702,"=pending",Update!$D702:$D702)</f>
        <v>0</v>
      </c>
      <c r="I702" s="66">
        <v>39804</v>
      </c>
      <c r="J702" s="38" t="s">
        <v>225</v>
      </c>
      <c r="K702" s="38"/>
      <c r="L702" s="38"/>
    </row>
    <row r="703" spans="1:12" ht="105">
      <c r="A703" s="57">
        <v>682</v>
      </c>
      <c r="B703" s="27" t="s">
        <v>228</v>
      </c>
      <c r="C703" s="65" t="s">
        <v>620</v>
      </c>
      <c r="D703" s="67">
        <v>1</v>
      </c>
      <c r="E703" s="67" t="s">
        <v>221</v>
      </c>
      <c r="F703" s="68" t="s">
        <v>219</v>
      </c>
      <c r="G703" s="22">
        <f>SUMIF(Update!$F703:$F703,"=done",Update!$D703:$D703)</f>
        <v>1</v>
      </c>
      <c r="H703" s="23">
        <f>SUMIF(Update!$F703:$F703,"=pending",Update!$D703:$D703)</f>
        <v>0</v>
      </c>
      <c r="I703" s="66">
        <v>39793.999988425923</v>
      </c>
      <c r="J703" s="38" t="s">
        <v>225</v>
      </c>
      <c r="K703" s="38"/>
      <c r="L703" s="38"/>
    </row>
    <row r="704" spans="1:12" ht="90">
      <c r="A704" s="57">
        <v>683</v>
      </c>
      <c r="B704" s="27" t="s">
        <v>228</v>
      </c>
      <c r="C704" s="65" t="s">
        <v>621</v>
      </c>
      <c r="D704" s="67">
        <v>1</v>
      </c>
      <c r="E704" s="67" t="s">
        <v>221</v>
      </c>
      <c r="F704" s="68" t="s">
        <v>219</v>
      </c>
      <c r="G704" s="22">
        <f>SUMIF(Update!$F704:$F704,"=done",Update!$D704:$D704)</f>
        <v>1</v>
      </c>
      <c r="H704" s="23">
        <f>SUMIF(Update!$F704:$F704,"=pending",Update!$D704:$D704)</f>
        <v>0</v>
      </c>
      <c r="I704" s="66">
        <v>39897.999988425923</v>
      </c>
      <c r="J704" s="38" t="s">
        <v>225</v>
      </c>
      <c r="K704" s="38"/>
      <c r="L704" s="38"/>
    </row>
    <row r="705" spans="1:12" ht="105">
      <c r="A705" s="57">
        <v>684</v>
      </c>
      <c r="B705" s="27" t="s">
        <v>228</v>
      </c>
      <c r="C705" s="65" t="s">
        <v>622</v>
      </c>
      <c r="D705" s="67">
        <v>1</v>
      </c>
      <c r="E705" s="67" t="s">
        <v>221</v>
      </c>
      <c r="F705" s="68" t="s">
        <v>219</v>
      </c>
      <c r="G705" s="22">
        <f>SUMIF(Update!$F705:$F705,"=done",Update!$D705:$D705)</f>
        <v>1</v>
      </c>
      <c r="H705" s="23">
        <f>SUMIF(Update!$F705:$F705,"=pending",Update!$D705:$D705)</f>
        <v>0</v>
      </c>
      <c r="I705" s="66">
        <v>39804.999988425923</v>
      </c>
      <c r="J705" s="38" t="s">
        <v>225</v>
      </c>
      <c r="K705" s="38"/>
      <c r="L705" s="38"/>
    </row>
    <row r="706" spans="1:12" ht="105">
      <c r="A706" s="57">
        <v>685</v>
      </c>
      <c r="B706" s="27" t="s">
        <v>228</v>
      </c>
      <c r="C706" s="65" t="s">
        <v>623</v>
      </c>
      <c r="D706" s="67">
        <v>1</v>
      </c>
      <c r="E706" s="67" t="s">
        <v>221</v>
      </c>
      <c r="F706" s="68" t="s">
        <v>219</v>
      </c>
      <c r="G706" s="22">
        <f>SUMIF(Update!$F706:$F706,"=done",Update!$D706:$D706)</f>
        <v>1</v>
      </c>
      <c r="H706" s="23">
        <f>SUMIF(Update!$F706:$F706,"=pending",Update!$D706:$D706)</f>
        <v>0</v>
      </c>
      <c r="I706" s="66">
        <v>39855.999988425923</v>
      </c>
      <c r="J706" s="38" t="s">
        <v>225</v>
      </c>
      <c r="K706" s="38"/>
      <c r="L706" s="38"/>
    </row>
    <row r="707" spans="1:12" ht="105">
      <c r="A707" s="57">
        <v>686</v>
      </c>
      <c r="B707" s="27" t="s">
        <v>228</v>
      </c>
      <c r="C707" s="65" t="s">
        <v>624</v>
      </c>
      <c r="D707" s="67">
        <v>1</v>
      </c>
      <c r="E707" s="67" t="s">
        <v>221</v>
      </c>
      <c r="F707" s="68" t="s">
        <v>219</v>
      </c>
      <c r="G707" s="22">
        <f>SUMIF(Update!$F707:$F707,"=done",Update!$D707:$D707)</f>
        <v>1</v>
      </c>
      <c r="H707" s="23">
        <f>SUMIF(Update!$F707:$F707,"=pending",Update!$D707:$D707)</f>
        <v>0</v>
      </c>
      <c r="I707" s="66">
        <v>39846.999988425923</v>
      </c>
      <c r="J707" s="38" t="s">
        <v>225</v>
      </c>
      <c r="K707" s="38"/>
      <c r="L707" s="38"/>
    </row>
    <row r="708" spans="1:12" ht="120">
      <c r="A708" s="57">
        <v>687</v>
      </c>
      <c r="B708" s="27" t="s">
        <v>228</v>
      </c>
      <c r="C708" s="65" t="s">
        <v>625</v>
      </c>
      <c r="D708" s="67">
        <v>1</v>
      </c>
      <c r="E708" s="67" t="s">
        <v>221</v>
      </c>
      <c r="F708" s="68" t="s">
        <v>219</v>
      </c>
      <c r="G708" s="22">
        <f>SUMIF(Update!$F708:$F708,"=done",Update!$D708:$D708)</f>
        <v>1</v>
      </c>
      <c r="H708" s="23">
        <f>SUMIF(Update!$F708:$F708,"=pending",Update!$D708:$D708)</f>
        <v>0</v>
      </c>
      <c r="I708" s="66">
        <v>39846.999988425923</v>
      </c>
      <c r="J708" s="38" t="s">
        <v>225</v>
      </c>
      <c r="K708" s="38"/>
      <c r="L708" s="38"/>
    </row>
    <row r="709" spans="1:12" ht="105">
      <c r="A709" s="57">
        <v>688</v>
      </c>
      <c r="B709" s="27" t="s">
        <v>228</v>
      </c>
      <c r="C709" s="65" t="s">
        <v>626</v>
      </c>
      <c r="D709" s="67">
        <v>1</v>
      </c>
      <c r="E709" s="67" t="s">
        <v>221</v>
      </c>
      <c r="F709" s="68" t="s">
        <v>219</v>
      </c>
      <c r="G709" s="22">
        <f>SUMIF(Update!$F709:$F709,"=done",Update!$D709:$D709)</f>
        <v>1</v>
      </c>
      <c r="H709" s="23">
        <f>SUMIF(Update!$F709:$F709,"=pending",Update!$D709:$D709)</f>
        <v>0</v>
      </c>
      <c r="I709" s="66">
        <v>39793.999988425923</v>
      </c>
      <c r="J709" s="38" t="s">
        <v>225</v>
      </c>
      <c r="K709" s="38"/>
      <c r="L709" s="38"/>
    </row>
    <row r="710" spans="1:12" ht="105">
      <c r="A710" s="57">
        <v>689</v>
      </c>
      <c r="B710" s="27" t="s">
        <v>228</v>
      </c>
      <c r="C710" s="65" t="s">
        <v>627</v>
      </c>
      <c r="D710" s="67">
        <v>1</v>
      </c>
      <c r="E710" s="67" t="s">
        <v>221</v>
      </c>
      <c r="F710" s="68" t="s">
        <v>219</v>
      </c>
      <c r="G710" s="22">
        <f>SUMIF(Update!$F710:$F710,"=done",Update!$D710:$D710)</f>
        <v>1</v>
      </c>
      <c r="H710" s="23">
        <f>SUMIF(Update!$F710:$F710,"=pending",Update!$D710:$D710)</f>
        <v>0</v>
      </c>
      <c r="I710" s="66">
        <v>39793.999988425923</v>
      </c>
      <c r="J710" s="38" t="s">
        <v>225</v>
      </c>
      <c r="K710" s="38"/>
      <c r="L710" s="38"/>
    </row>
    <row r="711" spans="1:12" ht="105">
      <c r="A711" s="57">
        <v>690</v>
      </c>
      <c r="B711" s="27" t="s">
        <v>228</v>
      </c>
      <c r="C711" s="65" t="s">
        <v>628</v>
      </c>
      <c r="D711" s="67">
        <v>1</v>
      </c>
      <c r="E711" s="67" t="s">
        <v>221</v>
      </c>
      <c r="F711" s="68" t="s">
        <v>219</v>
      </c>
      <c r="G711" s="22">
        <f>SUMIF(Update!$F711:$F711,"=done",Update!$D711:$D711)</f>
        <v>1</v>
      </c>
      <c r="H711" s="23">
        <f>SUMIF(Update!$F711:$F711,"=pending",Update!$D711:$D711)</f>
        <v>0</v>
      </c>
      <c r="I711" s="66">
        <v>39799.999988425923</v>
      </c>
      <c r="J711" s="38" t="s">
        <v>225</v>
      </c>
      <c r="K711" s="38"/>
      <c r="L711" s="38"/>
    </row>
    <row r="712" spans="1:12" ht="105">
      <c r="A712" s="57">
        <v>691</v>
      </c>
      <c r="B712" s="27" t="s">
        <v>228</v>
      </c>
      <c r="C712" s="65" t="s">
        <v>629</v>
      </c>
      <c r="D712" s="67">
        <v>1</v>
      </c>
      <c r="E712" s="67" t="s">
        <v>221</v>
      </c>
      <c r="F712" s="68" t="s">
        <v>219</v>
      </c>
      <c r="G712" s="22">
        <f>SUMIF(Update!$F712:$F712,"=done",Update!$D712:$D712)</f>
        <v>1</v>
      </c>
      <c r="H712" s="23">
        <f>SUMIF(Update!$F712:$F712,"=pending",Update!$D712:$D712)</f>
        <v>0</v>
      </c>
      <c r="I712" s="66">
        <v>39841</v>
      </c>
      <c r="J712" s="38" t="s">
        <v>225</v>
      </c>
      <c r="K712" s="38"/>
      <c r="L712" s="38"/>
    </row>
    <row r="713" spans="1:12" ht="105">
      <c r="A713" s="57">
        <v>692</v>
      </c>
      <c r="B713" s="27" t="s">
        <v>228</v>
      </c>
      <c r="C713" s="65" t="s">
        <v>630</v>
      </c>
      <c r="D713" s="67">
        <v>1</v>
      </c>
      <c r="E713" s="67" t="s">
        <v>221</v>
      </c>
      <c r="F713" s="68" t="s">
        <v>219</v>
      </c>
      <c r="G713" s="22">
        <f>SUMIF(Update!$F713:$F713,"=done",Update!$D713:$D713)</f>
        <v>1</v>
      </c>
      <c r="H713" s="23">
        <f>SUMIF(Update!$F713:$F713,"=pending",Update!$D713:$D713)</f>
        <v>0</v>
      </c>
      <c r="I713" s="66">
        <v>39822.999988425923</v>
      </c>
      <c r="J713" s="38" t="s">
        <v>225</v>
      </c>
      <c r="K713" s="38"/>
      <c r="L713" s="38"/>
    </row>
    <row r="714" spans="1:12" ht="105">
      <c r="A714" s="57">
        <v>693</v>
      </c>
      <c r="B714" s="27" t="s">
        <v>228</v>
      </c>
      <c r="C714" s="65" t="s">
        <v>631</v>
      </c>
      <c r="D714" s="67">
        <v>1</v>
      </c>
      <c r="E714" s="67" t="s">
        <v>221</v>
      </c>
      <c r="F714" s="68" t="s">
        <v>219</v>
      </c>
      <c r="G714" s="22">
        <f>SUMIF(Update!$F714:$F714,"=done",Update!$D714:$D714)</f>
        <v>1</v>
      </c>
      <c r="H714" s="23">
        <f>SUMIF(Update!$F714:$F714,"=pending",Update!$D714:$D714)</f>
        <v>0</v>
      </c>
      <c r="I714" s="66">
        <v>39842.999988425923</v>
      </c>
      <c r="J714" s="38" t="s">
        <v>225</v>
      </c>
      <c r="K714" s="38"/>
      <c r="L714" s="38"/>
    </row>
    <row r="715" spans="1:12" ht="105">
      <c r="A715" s="57">
        <v>694</v>
      </c>
      <c r="B715" s="27" t="s">
        <v>228</v>
      </c>
      <c r="C715" s="65" t="s">
        <v>632</v>
      </c>
      <c r="D715" s="67">
        <v>1</v>
      </c>
      <c r="E715" s="67" t="s">
        <v>221</v>
      </c>
      <c r="F715" s="68" t="s">
        <v>219</v>
      </c>
      <c r="G715" s="22">
        <f>SUMIF(Update!$F715:$F715,"=done",Update!$D715:$D715)</f>
        <v>1</v>
      </c>
      <c r="H715" s="23">
        <f>SUMIF(Update!$F715:$F715,"=pending",Update!$D715:$D715)</f>
        <v>0</v>
      </c>
      <c r="I715" s="66">
        <v>39842.999988425923</v>
      </c>
      <c r="J715" s="38" t="s">
        <v>225</v>
      </c>
      <c r="K715" s="38"/>
      <c r="L715" s="38"/>
    </row>
    <row r="716" spans="1:12" ht="105">
      <c r="A716" s="57">
        <v>695</v>
      </c>
      <c r="B716" s="27" t="s">
        <v>228</v>
      </c>
      <c r="C716" s="65" t="s">
        <v>633</v>
      </c>
      <c r="D716" s="67">
        <v>1</v>
      </c>
      <c r="E716" s="67" t="s">
        <v>221</v>
      </c>
      <c r="F716" s="68" t="s">
        <v>219</v>
      </c>
      <c r="G716" s="22">
        <f>SUMIF(Update!$F716:$F716,"=done",Update!$D716:$D716)</f>
        <v>1</v>
      </c>
      <c r="H716" s="23">
        <f>SUMIF(Update!$F716:$F716,"=pending",Update!$D716:$D716)</f>
        <v>0</v>
      </c>
      <c r="I716" s="66">
        <v>39842.999988425923</v>
      </c>
      <c r="J716" s="38" t="s">
        <v>225</v>
      </c>
      <c r="K716" s="38"/>
      <c r="L716" s="38"/>
    </row>
    <row r="717" spans="1:12" ht="105">
      <c r="A717" s="57">
        <v>696</v>
      </c>
      <c r="B717" s="27" t="s">
        <v>228</v>
      </c>
      <c r="C717" s="65" t="s">
        <v>634</v>
      </c>
      <c r="D717" s="67">
        <v>1</v>
      </c>
      <c r="E717" s="67" t="s">
        <v>221</v>
      </c>
      <c r="F717" s="68" t="s">
        <v>219</v>
      </c>
      <c r="G717" s="22">
        <f>SUMIF(Update!$F717:$F717,"=done",Update!$D717:$D717)</f>
        <v>1</v>
      </c>
      <c r="H717" s="23">
        <f>SUMIF(Update!$F717:$F717,"=pending",Update!$D717:$D717)</f>
        <v>0</v>
      </c>
      <c r="I717" s="66">
        <v>39842.999988425923</v>
      </c>
      <c r="J717" s="38" t="s">
        <v>225</v>
      </c>
      <c r="K717" s="38"/>
      <c r="L717" s="38"/>
    </row>
    <row r="718" spans="1:12" ht="105">
      <c r="A718" s="57">
        <v>697</v>
      </c>
      <c r="B718" s="27" t="s">
        <v>228</v>
      </c>
      <c r="C718" s="65" t="s">
        <v>635</v>
      </c>
      <c r="D718" s="67">
        <v>1</v>
      </c>
      <c r="E718" s="67" t="s">
        <v>221</v>
      </c>
      <c r="F718" s="68" t="s">
        <v>219</v>
      </c>
      <c r="G718" s="22">
        <f>SUMIF(Update!$F718:$F718,"=done",Update!$D718:$D718)</f>
        <v>1</v>
      </c>
      <c r="H718" s="23">
        <f>SUMIF(Update!$F718:$F718,"=pending",Update!$D718:$D718)</f>
        <v>0</v>
      </c>
      <c r="I718" s="66">
        <v>39842.999988425923</v>
      </c>
      <c r="J718" s="38" t="s">
        <v>225</v>
      </c>
      <c r="K718" s="38"/>
      <c r="L718" s="38"/>
    </row>
    <row r="719" spans="1:12" ht="90">
      <c r="A719" s="57">
        <v>698</v>
      </c>
      <c r="B719" s="27" t="s">
        <v>228</v>
      </c>
      <c r="C719" s="65" t="s">
        <v>636</v>
      </c>
      <c r="D719" s="67">
        <v>1</v>
      </c>
      <c r="E719" s="67" t="s">
        <v>221</v>
      </c>
      <c r="F719" s="68" t="s">
        <v>219</v>
      </c>
      <c r="G719" s="22">
        <f>SUMIF(Update!$F719:$F719,"=done",Update!$D719:$D719)</f>
        <v>1</v>
      </c>
      <c r="H719" s="23">
        <f>SUMIF(Update!$F719:$F719,"=pending",Update!$D719:$D719)</f>
        <v>0</v>
      </c>
      <c r="I719" s="66">
        <v>39869.999988425923</v>
      </c>
      <c r="J719" s="38" t="s">
        <v>225</v>
      </c>
      <c r="K719" s="38"/>
      <c r="L719" s="38"/>
    </row>
    <row r="720" spans="1:12" ht="90">
      <c r="A720" s="57">
        <v>699</v>
      </c>
      <c r="B720" s="27" t="s">
        <v>228</v>
      </c>
      <c r="C720" s="65" t="s">
        <v>637</v>
      </c>
      <c r="D720" s="67">
        <v>1</v>
      </c>
      <c r="E720" s="67" t="s">
        <v>221</v>
      </c>
      <c r="F720" s="68" t="s">
        <v>219</v>
      </c>
      <c r="G720" s="22">
        <f>SUMIF(Update!$F720:$F720,"=done",Update!$D720:$D720)</f>
        <v>1</v>
      </c>
      <c r="H720" s="23">
        <f>SUMIF(Update!$F720:$F720,"=pending",Update!$D720:$D720)</f>
        <v>0</v>
      </c>
      <c r="I720" s="66">
        <v>39890.999988425923</v>
      </c>
      <c r="J720" s="38" t="s">
        <v>225</v>
      </c>
      <c r="K720" s="38"/>
      <c r="L720" s="38"/>
    </row>
    <row r="721" spans="1:12" ht="105">
      <c r="A721" s="57">
        <v>700</v>
      </c>
      <c r="B721" s="27" t="s">
        <v>228</v>
      </c>
      <c r="C721" s="65" t="s">
        <v>638</v>
      </c>
      <c r="D721" s="67">
        <v>1</v>
      </c>
      <c r="E721" s="67" t="s">
        <v>221</v>
      </c>
      <c r="F721" s="68" t="s">
        <v>219</v>
      </c>
      <c r="G721" s="22">
        <f>SUMIF(Update!$F721:$F721,"=done",Update!$D721:$D721)</f>
        <v>1</v>
      </c>
      <c r="H721" s="23">
        <f>SUMIF(Update!$F721:$F721,"=pending",Update!$D721:$D721)</f>
        <v>0</v>
      </c>
      <c r="I721" s="66">
        <v>39869.999988425923</v>
      </c>
      <c r="J721" s="38" t="s">
        <v>225</v>
      </c>
      <c r="K721" s="38"/>
      <c r="L721" s="38"/>
    </row>
    <row r="722" spans="1:12" ht="90">
      <c r="A722" s="57">
        <v>701</v>
      </c>
      <c r="B722" s="27" t="s">
        <v>228</v>
      </c>
      <c r="C722" s="65" t="s">
        <v>639</v>
      </c>
      <c r="D722" s="67">
        <v>1</v>
      </c>
      <c r="E722" s="67" t="s">
        <v>221</v>
      </c>
      <c r="F722" s="68" t="s">
        <v>219</v>
      </c>
      <c r="G722" s="22">
        <f>SUMIF(Update!$F722:$F722,"=done",Update!$D722:$D722)</f>
        <v>1</v>
      </c>
      <c r="H722" s="23">
        <f>SUMIF(Update!$F722:$F722,"=pending",Update!$D722:$D722)</f>
        <v>0</v>
      </c>
      <c r="I722" s="66">
        <v>39883.999988425923</v>
      </c>
      <c r="J722" s="38" t="s">
        <v>225</v>
      </c>
      <c r="K722" s="38"/>
      <c r="L722" s="38"/>
    </row>
    <row r="723" spans="1:12" ht="105">
      <c r="A723" s="57">
        <v>702</v>
      </c>
      <c r="B723" s="27" t="s">
        <v>228</v>
      </c>
      <c r="C723" s="65" t="s">
        <v>640</v>
      </c>
      <c r="D723" s="67">
        <v>1</v>
      </c>
      <c r="E723" s="67" t="s">
        <v>221</v>
      </c>
      <c r="F723" s="68" t="s">
        <v>219</v>
      </c>
      <c r="G723" s="22">
        <f>SUMIF(Update!$F723:$F723,"=done",Update!$D723:$D723)</f>
        <v>1</v>
      </c>
      <c r="H723" s="23">
        <f>SUMIF(Update!$F723:$F723,"=pending",Update!$D723:$D723)</f>
        <v>0</v>
      </c>
      <c r="I723" s="66">
        <v>39883.999988425923</v>
      </c>
      <c r="J723" s="38" t="s">
        <v>225</v>
      </c>
      <c r="K723" s="38"/>
      <c r="L723" s="38"/>
    </row>
    <row r="724" spans="1:12" ht="105">
      <c r="A724" s="57">
        <v>703</v>
      </c>
      <c r="B724" s="27" t="s">
        <v>228</v>
      </c>
      <c r="C724" s="65" t="s">
        <v>641</v>
      </c>
      <c r="D724" s="67">
        <v>1</v>
      </c>
      <c r="E724" s="67" t="s">
        <v>221</v>
      </c>
      <c r="F724" s="68" t="s">
        <v>219</v>
      </c>
      <c r="G724" s="22">
        <f>SUMIF(Update!$F724:$F724,"=done",Update!$D724:$D724)</f>
        <v>1</v>
      </c>
      <c r="H724" s="23">
        <f>SUMIF(Update!$F724:$F724,"=pending",Update!$D724:$D724)</f>
        <v>0</v>
      </c>
      <c r="I724" s="66">
        <v>39890.999988425923</v>
      </c>
      <c r="J724" s="38" t="s">
        <v>225</v>
      </c>
      <c r="K724" s="38"/>
      <c r="L724" s="38"/>
    </row>
    <row r="725" spans="1:12" ht="105">
      <c r="A725" s="57">
        <v>704</v>
      </c>
      <c r="B725" s="27" t="s">
        <v>228</v>
      </c>
      <c r="C725" s="65" t="s">
        <v>642</v>
      </c>
      <c r="D725" s="67">
        <v>1</v>
      </c>
      <c r="E725" s="67" t="s">
        <v>221</v>
      </c>
      <c r="F725" s="68" t="s">
        <v>219</v>
      </c>
      <c r="G725" s="22">
        <f>SUMIF(Update!$F725:$F725,"=done",Update!$D725:$D725)</f>
        <v>1</v>
      </c>
      <c r="H725" s="23">
        <f>SUMIF(Update!$F725:$F725,"=pending",Update!$D725:$D725)</f>
        <v>0</v>
      </c>
      <c r="I725" s="66">
        <v>39897</v>
      </c>
      <c r="J725" s="38" t="s">
        <v>225</v>
      </c>
      <c r="K725" s="38"/>
      <c r="L725" s="38"/>
    </row>
    <row r="726" spans="1:12" ht="105">
      <c r="A726" s="57">
        <v>705</v>
      </c>
      <c r="B726" s="27" t="s">
        <v>228</v>
      </c>
      <c r="C726" s="65" t="s">
        <v>643</v>
      </c>
      <c r="D726" s="67">
        <v>1</v>
      </c>
      <c r="E726" s="67" t="s">
        <v>221</v>
      </c>
      <c r="F726" s="68" t="s">
        <v>219</v>
      </c>
      <c r="G726" s="22">
        <f>SUMIF(Update!$F726:$F726,"=done",Update!$D726:$D726)</f>
        <v>1</v>
      </c>
      <c r="H726" s="23">
        <f>SUMIF(Update!$F726:$F726,"=pending",Update!$D726:$D726)</f>
        <v>0</v>
      </c>
      <c r="I726" s="66">
        <v>39895</v>
      </c>
      <c r="J726" s="38" t="s">
        <v>225</v>
      </c>
      <c r="K726" s="38"/>
      <c r="L726" s="38"/>
    </row>
    <row r="727" spans="1:12" ht="105">
      <c r="A727" s="57">
        <v>706</v>
      </c>
      <c r="B727" s="27" t="s">
        <v>228</v>
      </c>
      <c r="C727" s="65" t="s">
        <v>644</v>
      </c>
      <c r="D727" s="67">
        <v>1</v>
      </c>
      <c r="E727" s="67" t="s">
        <v>221</v>
      </c>
      <c r="F727" s="68" t="s">
        <v>219</v>
      </c>
      <c r="G727" s="22">
        <f>SUMIF(Update!$F727:$F727,"=done",Update!$D727:$D727)</f>
        <v>1</v>
      </c>
      <c r="H727" s="23">
        <f>SUMIF(Update!$F727:$F727,"=pending",Update!$D727:$D727)</f>
        <v>0</v>
      </c>
      <c r="I727" s="66">
        <v>39892</v>
      </c>
      <c r="J727" s="38" t="s">
        <v>225</v>
      </c>
      <c r="K727" s="38"/>
      <c r="L727" s="38"/>
    </row>
    <row r="728" spans="1:12" ht="105">
      <c r="A728" s="57">
        <v>707</v>
      </c>
      <c r="B728" s="27" t="s">
        <v>228</v>
      </c>
      <c r="C728" s="65" t="s">
        <v>645</v>
      </c>
      <c r="D728" s="67">
        <v>1</v>
      </c>
      <c r="E728" s="67" t="s">
        <v>221</v>
      </c>
      <c r="F728" s="68" t="s">
        <v>219</v>
      </c>
      <c r="G728" s="22">
        <f>SUMIF(Update!$F728:$F728,"=done",Update!$D728:$D728)</f>
        <v>1</v>
      </c>
      <c r="H728" s="23">
        <f>SUMIF(Update!$F728:$F728,"=pending",Update!$D728:$D728)</f>
        <v>0</v>
      </c>
      <c r="I728" s="66">
        <v>39892</v>
      </c>
      <c r="J728" s="38" t="s">
        <v>225</v>
      </c>
      <c r="K728" s="38"/>
      <c r="L728" s="38"/>
    </row>
    <row r="729" spans="1:12" ht="105">
      <c r="A729" s="57">
        <v>708</v>
      </c>
      <c r="B729" s="27" t="s">
        <v>228</v>
      </c>
      <c r="C729" s="65" t="s">
        <v>646</v>
      </c>
      <c r="D729" s="67">
        <v>1</v>
      </c>
      <c r="E729" s="67" t="s">
        <v>221</v>
      </c>
      <c r="F729" s="68" t="s">
        <v>219</v>
      </c>
      <c r="G729" s="22">
        <f>SUMIF(Update!$F729:$F729,"=done",Update!$D729:$D729)</f>
        <v>1</v>
      </c>
      <c r="H729" s="23">
        <f>SUMIF(Update!$F729:$F729,"=pending",Update!$D729:$D729)</f>
        <v>0</v>
      </c>
      <c r="I729" s="66">
        <v>39892</v>
      </c>
      <c r="J729" s="38" t="s">
        <v>225</v>
      </c>
      <c r="K729" s="38"/>
      <c r="L729" s="38"/>
    </row>
    <row r="730" spans="1:12" ht="105">
      <c r="A730" s="57">
        <v>709</v>
      </c>
      <c r="B730" s="27" t="s">
        <v>228</v>
      </c>
      <c r="C730" s="65" t="s">
        <v>647</v>
      </c>
      <c r="D730" s="67">
        <v>1</v>
      </c>
      <c r="E730" s="67" t="s">
        <v>221</v>
      </c>
      <c r="F730" s="68" t="s">
        <v>219</v>
      </c>
      <c r="G730" s="22">
        <f>SUMIF(Update!$F730:$F730,"=done",Update!$D730:$D730)</f>
        <v>1</v>
      </c>
      <c r="H730" s="23">
        <f>SUMIF(Update!$F730:$F730,"=pending",Update!$D730:$D730)</f>
        <v>0</v>
      </c>
      <c r="I730" s="66">
        <v>39890</v>
      </c>
      <c r="J730" s="38" t="s">
        <v>225</v>
      </c>
      <c r="K730" s="38"/>
      <c r="L730" s="38"/>
    </row>
    <row r="731" spans="1:12" ht="105">
      <c r="A731" s="57">
        <v>710</v>
      </c>
      <c r="B731" s="27" t="s">
        <v>228</v>
      </c>
      <c r="C731" s="65" t="s">
        <v>648</v>
      </c>
      <c r="D731" s="67">
        <v>1</v>
      </c>
      <c r="E731" s="67" t="s">
        <v>221</v>
      </c>
      <c r="F731" s="68" t="s">
        <v>219</v>
      </c>
      <c r="G731" s="22">
        <f>SUMIF(Update!$F731:$F731,"=done",Update!$D731:$D731)</f>
        <v>1</v>
      </c>
      <c r="H731" s="23">
        <f>SUMIF(Update!$F731:$F731,"=pending",Update!$D731:$D731)</f>
        <v>0</v>
      </c>
      <c r="I731" s="66">
        <v>39883</v>
      </c>
      <c r="J731" s="38" t="s">
        <v>225</v>
      </c>
      <c r="K731" s="38"/>
      <c r="L731" s="38"/>
    </row>
    <row r="732" spans="1:12" ht="90">
      <c r="A732" s="57">
        <v>711</v>
      </c>
      <c r="B732" s="27" t="s">
        <v>228</v>
      </c>
      <c r="C732" s="65" t="s">
        <v>649</v>
      </c>
      <c r="D732" s="67">
        <v>1</v>
      </c>
      <c r="E732" s="67" t="s">
        <v>221</v>
      </c>
      <c r="F732" s="68" t="s">
        <v>219</v>
      </c>
      <c r="G732" s="22">
        <f>SUMIF(Update!$F732:$F732,"=done",Update!$D732:$D732)</f>
        <v>1</v>
      </c>
      <c r="H732" s="23">
        <f>SUMIF(Update!$F732:$F732,"=pending",Update!$D732:$D732)</f>
        <v>0</v>
      </c>
      <c r="I732" s="66">
        <v>39890</v>
      </c>
      <c r="J732" s="38" t="s">
        <v>225</v>
      </c>
      <c r="K732" s="38"/>
      <c r="L732" s="38"/>
    </row>
    <row r="733" spans="1:12" ht="105">
      <c r="A733" s="57">
        <v>712</v>
      </c>
      <c r="B733" s="27" t="s">
        <v>228</v>
      </c>
      <c r="C733" s="65" t="s">
        <v>650</v>
      </c>
      <c r="D733" s="67">
        <v>1</v>
      </c>
      <c r="E733" s="67" t="s">
        <v>221</v>
      </c>
      <c r="F733" s="68" t="s">
        <v>219</v>
      </c>
      <c r="G733" s="22">
        <f>SUMIF(Update!$F733:$F733,"=done",Update!$D733:$D733)</f>
        <v>1</v>
      </c>
      <c r="H733" s="23">
        <f>SUMIF(Update!$F733:$F733,"=pending",Update!$D733:$D733)</f>
        <v>0</v>
      </c>
      <c r="I733" s="66">
        <v>39890</v>
      </c>
      <c r="J733" s="38" t="s">
        <v>225</v>
      </c>
      <c r="K733" s="38"/>
      <c r="L733" s="38"/>
    </row>
    <row r="734" spans="1:12" ht="120">
      <c r="A734" s="57">
        <v>713</v>
      </c>
      <c r="B734" s="27" t="s">
        <v>228</v>
      </c>
      <c r="C734" s="65" t="s">
        <v>651</v>
      </c>
      <c r="D734" s="67">
        <v>1</v>
      </c>
      <c r="E734" s="67" t="s">
        <v>221</v>
      </c>
      <c r="F734" s="68" t="s">
        <v>219</v>
      </c>
      <c r="G734" s="22">
        <f>SUMIF(Update!$F734:$F734,"=done",Update!$D734:$D734)</f>
        <v>1</v>
      </c>
      <c r="H734" s="23">
        <f>SUMIF(Update!$F734:$F734,"=pending",Update!$D734:$D734)</f>
        <v>0</v>
      </c>
      <c r="I734" s="66">
        <v>39891</v>
      </c>
      <c r="J734" s="38" t="s">
        <v>225</v>
      </c>
      <c r="K734" s="38"/>
      <c r="L734" s="38"/>
    </row>
    <row r="735" spans="1:12" ht="105">
      <c r="A735" s="57">
        <v>714</v>
      </c>
      <c r="B735" s="27" t="s">
        <v>228</v>
      </c>
      <c r="C735" s="65" t="s">
        <v>652</v>
      </c>
      <c r="D735" s="67">
        <v>1</v>
      </c>
      <c r="E735" s="67" t="s">
        <v>221</v>
      </c>
      <c r="F735" s="68" t="s">
        <v>219</v>
      </c>
      <c r="G735" s="22">
        <f>SUMIF(Update!$F735:$F735,"=done",Update!$D735:$D735)</f>
        <v>1</v>
      </c>
      <c r="H735" s="23">
        <f>SUMIF(Update!$F735:$F735,"=pending",Update!$D735:$D735)</f>
        <v>0</v>
      </c>
      <c r="I735" s="66">
        <v>39897</v>
      </c>
      <c r="J735" s="38" t="s">
        <v>225</v>
      </c>
      <c r="K735" s="38"/>
      <c r="L735" s="38"/>
    </row>
    <row r="736" spans="1:12" ht="105">
      <c r="A736" s="57">
        <v>715</v>
      </c>
      <c r="B736" s="27" t="s">
        <v>228</v>
      </c>
      <c r="C736" s="65" t="s">
        <v>653</v>
      </c>
      <c r="D736" s="67">
        <v>1</v>
      </c>
      <c r="E736" s="67" t="s">
        <v>221</v>
      </c>
      <c r="F736" s="68" t="s">
        <v>219</v>
      </c>
      <c r="G736" s="22">
        <f>SUMIF(Update!$F736:$F736,"=done",Update!$D736:$D736)</f>
        <v>1</v>
      </c>
      <c r="H736" s="23">
        <f>SUMIF(Update!$F736:$F736,"=pending",Update!$D736:$D736)</f>
        <v>0</v>
      </c>
      <c r="I736" s="66">
        <v>39890</v>
      </c>
      <c r="J736" s="38" t="s">
        <v>225</v>
      </c>
      <c r="K736" s="38"/>
      <c r="L736" s="38"/>
    </row>
    <row r="737" spans="1:12" ht="90">
      <c r="A737" s="57">
        <v>716</v>
      </c>
      <c r="B737" s="27" t="s">
        <v>228</v>
      </c>
      <c r="C737" s="65" t="s">
        <v>654</v>
      </c>
      <c r="D737" s="67">
        <v>1</v>
      </c>
      <c r="E737" s="67" t="s">
        <v>221</v>
      </c>
      <c r="F737" s="68" t="s">
        <v>219</v>
      </c>
      <c r="G737" s="22">
        <f>SUMIF(Update!$F737:$F737,"=done",Update!$D737:$D737)</f>
        <v>1</v>
      </c>
      <c r="H737" s="23">
        <f>SUMIF(Update!$F737:$F737,"=pending",Update!$D737:$D737)</f>
        <v>0</v>
      </c>
      <c r="I737" s="66">
        <v>39877</v>
      </c>
      <c r="J737" s="38" t="s">
        <v>225</v>
      </c>
      <c r="K737" s="38"/>
      <c r="L737" s="38"/>
    </row>
    <row r="738" spans="1:12" ht="105">
      <c r="A738" s="57">
        <v>717</v>
      </c>
      <c r="B738" s="27" t="s">
        <v>228</v>
      </c>
      <c r="C738" s="65" t="s">
        <v>655</v>
      </c>
      <c r="D738" s="67">
        <v>1</v>
      </c>
      <c r="E738" s="67" t="s">
        <v>221</v>
      </c>
      <c r="F738" s="68" t="s">
        <v>219</v>
      </c>
      <c r="G738" s="22">
        <f>SUMIF(Update!$F738:$F738,"=done",Update!$D738:$D738)</f>
        <v>1</v>
      </c>
      <c r="H738" s="23">
        <f>SUMIF(Update!$F738:$F738,"=pending",Update!$D738:$D738)</f>
        <v>0</v>
      </c>
      <c r="I738" s="66">
        <v>39881</v>
      </c>
      <c r="J738" s="38" t="s">
        <v>225</v>
      </c>
      <c r="K738" s="38"/>
      <c r="L738" s="38"/>
    </row>
    <row r="739" spans="1:12" ht="90">
      <c r="A739" s="57">
        <v>718</v>
      </c>
      <c r="B739" s="27" t="s">
        <v>228</v>
      </c>
      <c r="C739" s="65" t="s">
        <v>656</v>
      </c>
      <c r="D739" s="67">
        <v>1</v>
      </c>
      <c r="E739" s="67" t="s">
        <v>221</v>
      </c>
      <c r="F739" s="68" t="s">
        <v>219</v>
      </c>
      <c r="G739" s="22">
        <f>SUMIF(Update!$F739:$F739,"=done",Update!$D739:$D739)</f>
        <v>1</v>
      </c>
      <c r="H739" s="23">
        <f>SUMIF(Update!$F739:$F739,"=pending",Update!$D739:$D739)</f>
        <v>0</v>
      </c>
      <c r="I739" s="66">
        <v>39890</v>
      </c>
      <c r="J739" s="38" t="s">
        <v>225</v>
      </c>
      <c r="K739" s="38"/>
      <c r="L739" s="38"/>
    </row>
    <row r="740" spans="1:12" ht="90">
      <c r="A740" s="57">
        <v>719</v>
      </c>
      <c r="B740" s="27" t="s">
        <v>228</v>
      </c>
      <c r="C740" s="65" t="s">
        <v>657</v>
      </c>
      <c r="D740" s="67">
        <v>1</v>
      </c>
      <c r="E740" s="67" t="s">
        <v>221</v>
      </c>
      <c r="F740" s="68" t="s">
        <v>219</v>
      </c>
      <c r="G740" s="22">
        <f>SUMIF(Update!$F740:$F740,"=done",Update!$D740:$D740)</f>
        <v>1</v>
      </c>
      <c r="H740" s="23">
        <f>SUMIF(Update!$F740:$F740,"=pending",Update!$D740:$D740)</f>
        <v>0</v>
      </c>
      <c r="I740" s="66">
        <v>39888</v>
      </c>
      <c r="J740" s="38" t="s">
        <v>225</v>
      </c>
      <c r="K740" s="38"/>
      <c r="L740" s="38"/>
    </row>
    <row r="741" spans="1:12" ht="105">
      <c r="A741" s="57">
        <v>720</v>
      </c>
      <c r="B741" s="27" t="s">
        <v>228</v>
      </c>
      <c r="C741" s="65" t="s">
        <v>658</v>
      </c>
      <c r="D741" s="67">
        <v>1</v>
      </c>
      <c r="E741" s="67" t="s">
        <v>221</v>
      </c>
      <c r="F741" s="68" t="s">
        <v>219</v>
      </c>
      <c r="G741" s="22">
        <f>SUMIF(Update!$F741:$F741,"=done",Update!$D741:$D741)</f>
        <v>1</v>
      </c>
      <c r="H741" s="23">
        <f>SUMIF(Update!$F741:$F741,"=pending",Update!$D741:$D741)</f>
        <v>0</v>
      </c>
      <c r="I741" s="66">
        <v>39903</v>
      </c>
      <c r="J741" s="38" t="s">
        <v>225</v>
      </c>
      <c r="K741" s="38"/>
      <c r="L741" s="38"/>
    </row>
    <row r="742" spans="1:12" ht="105">
      <c r="A742" s="57">
        <v>721</v>
      </c>
      <c r="B742" s="27" t="s">
        <v>228</v>
      </c>
      <c r="C742" s="65" t="s">
        <v>659</v>
      </c>
      <c r="D742" s="67">
        <v>1</v>
      </c>
      <c r="E742" s="67" t="s">
        <v>221</v>
      </c>
      <c r="F742" s="68" t="s">
        <v>219</v>
      </c>
      <c r="G742" s="22">
        <f>SUMIF(Update!$F742:$F742,"=done",Update!$D742:$D742)</f>
        <v>1</v>
      </c>
      <c r="H742" s="23">
        <f>SUMIF(Update!$F742:$F742,"=pending",Update!$D742:$D742)</f>
        <v>0</v>
      </c>
      <c r="I742" s="66">
        <v>39896</v>
      </c>
      <c r="J742" s="38" t="s">
        <v>225</v>
      </c>
      <c r="K742" s="38"/>
      <c r="L742" s="38"/>
    </row>
    <row r="743" spans="1:12" ht="120">
      <c r="A743" s="57">
        <v>722</v>
      </c>
      <c r="B743" s="27" t="s">
        <v>228</v>
      </c>
      <c r="C743" s="65" t="s">
        <v>660</v>
      </c>
      <c r="D743" s="67">
        <v>1</v>
      </c>
      <c r="E743" s="67" t="s">
        <v>221</v>
      </c>
      <c r="F743" s="68" t="s">
        <v>219</v>
      </c>
      <c r="G743" s="22">
        <f>SUMIF(Update!$F743:$F743,"=done",Update!$D743:$D743)</f>
        <v>1</v>
      </c>
      <c r="H743" s="23">
        <f>SUMIF(Update!$F743:$F743,"=pending",Update!$D743:$D743)</f>
        <v>0</v>
      </c>
      <c r="I743" s="66">
        <v>39743</v>
      </c>
      <c r="J743" s="38" t="s">
        <v>225</v>
      </c>
      <c r="K743" s="38"/>
      <c r="L743" s="38"/>
    </row>
    <row r="744" spans="1:12" ht="75">
      <c r="A744" s="57">
        <v>723</v>
      </c>
      <c r="B744" s="27" t="s">
        <v>228</v>
      </c>
      <c r="C744" s="65" t="s">
        <v>661</v>
      </c>
      <c r="D744" s="67">
        <v>1</v>
      </c>
      <c r="E744" s="67" t="s">
        <v>221</v>
      </c>
      <c r="F744" s="68" t="s">
        <v>220</v>
      </c>
      <c r="G744" s="22">
        <f>SUMIF(Update!$F744:$F744,"=done",Update!$D744:$D744)</f>
        <v>0</v>
      </c>
      <c r="H744" s="23">
        <f>SUMIF(Update!$F744:$F744,"=pending",Update!$D744:$D744)</f>
        <v>1</v>
      </c>
      <c r="I744" s="66" t="s">
        <v>220</v>
      </c>
      <c r="J744" s="38" t="s">
        <v>226</v>
      </c>
      <c r="K744" s="38"/>
      <c r="L744" s="38"/>
    </row>
    <row r="745" spans="1:12" ht="105">
      <c r="A745" s="57">
        <v>724</v>
      </c>
      <c r="B745" s="27" t="s">
        <v>228</v>
      </c>
      <c r="C745" s="65" t="s">
        <v>662</v>
      </c>
      <c r="D745" s="67">
        <v>1</v>
      </c>
      <c r="E745" s="67" t="s">
        <v>221</v>
      </c>
      <c r="F745" s="68" t="s">
        <v>219</v>
      </c>
      <c r="G745" s="22">
        <f>SUMIF(Update!$F745:$F745,"=done",Update!$D745:$D745)</f>
        <v>1</v>
      </c>
      <c r="H745" s="23">
        <f>SUMIF(Update!$F745:$F745,"=pending",Update!$D745:$D745)</f>
        <v>0</v>
      </c>
      <c r="I745" s="66">
        <v>39640</v>
      </c>
      <c r="J745" s="38" t="s">
        <v>225</v>
      </c>
      <c r="K745" s="38"/>
      <c r="L745" s="38"/>
    </row>
    <row r="746" spans="1:12" ht="150">
      <c r="A746" s="57">
        <v>725</v>
      </c>
      <c r="B746" s="27" t="s">
        <v>228</v>
      </c>
      <c r="C746" s="65" t="s">
        <v>663</v>
      </c>
      <c r="D746" s="67">
        <v>1</v>
      </c>
      <c r="E746" s="67" t="s">
        <v>221</v>
      </c>
      <c r="F746" s="68" t="s">
        <v>219</v>
      </c>
      <c r="G746" s="22">
        <f>SUMIF(Update!$F746:$F746,"=done",Update!$D746:$D746)</f>
        <v>1</v>
      </c>
      <c r="H746" s="23">
        <f>SUMIF(Update!$F746:$F746,"=pending",Update!$D746:$D746)</f>
        <v>0</v>
      </c>
      <c r="I746" s="66">
        <v>39706</v>
      </c>
      <c r="J746" s="38" t="s">
        <v>225</v>
      </c>
      <c r="K746" s="38"/>
      <c r="L746" s="38"/>
    </row>
    <row r="747" spans="1:12" ht="105">
      <c r="A747" s="57">
        <v>726</v>
      </c>
      <c r="B747" s="27" t="s">
        <v>228</v>
      </c>
      <c r="C747" s="65" t="s">
        <v>664</v>
      </c>
      <c r="D747" s="67">
        <v>1</v>
      </c>
      <c r="E747" s="67" t="s">
        <v>221</v>
      </c>
      <c r="F747" s="68" t="s">
        <v>220</v>
      </c>
      <c r="G747" s="22">
        <f>SUMIF(Update!$F747:$F747,"=done",Update!$D747:$D747)</f>
        <v>0</v>
      </c>
      <c r="H747" s="23">
        <f>SUMIF(Update!$F747:$F747,"=pending",Update!$D747:$D747)</f>
        <v>1</v>
      </c>
      <c r="I747" s="66" t="s">
        <v>220</v>
      </c>
      <c r="J747" s="38" t="s">
        <v>226</v>
      </c>
      <c r="K747" s="38"/>
      <c r="L747" s="38"/>
    </row>
    <row r="748" spans="1:12" ht="120">
      <c r="A748" s="57">
        <v>727</v>
      </c>
      <c r="B748" s="27" t="s">
        <v>228</v>
      </c>
      <c r="C748" s="65" t="s">
        <v>665</v>
      </c>
      <c r="D748" s="67">
        <v>1</v>
      </c>
      <c r="E748" s="67" t="s">
        <v>221</v>
      </c>
      <c r="F748" s="68" t="s">
        <v>220</v>
      </c>
      <c r="G748" s="22">
        <f>SUMIF(Update!$F748:$F748,"=done",Update!$D748:$D748)</f>
        <v>0</v>
      </c>
      <c r="H748" s="23">
        <f>SUMIF(Update!$F748:$F748,"=pending",Update!$D748:$D748)</f>
        <v>1</v>
      </c>
      <c r="I748" s="66" t="s">
        <v>220</v>
      </c>
      <c r="J748" s="38" t="s">
        <v>226</v>
      </c>
      <c r="K748" s="38"/>
      <c r="L748" s="38"/>
    </row>
    <row r="749" spans="1:12" ht="120">
      <c r="A749" s="57">
        <v>728</v>
      </c>
      <c r="B749" s="27" t="s">
        <v>228</v>
      </c>
      <c r="C749" s="65" t="s">
        <v>666</v>
      </c>
      <c r="D749" s="67">
        <v>1</v>
      </c>
      <c r="E749" s="67" t="s">
        <v>221</v>
      </c>
      <c r="F749" s="68" t="s">
        <v>219</v>
      </c>
      <c r="G749" s="22">
        <f>SUMIF(Update!$F749:$F749,"=done",Update!$D749:$D749)</f>
        <v>1</v>
      </c>
      <c r="H749" s="23">
        <f>SUMIF(Update!$F749:$F749,"=pending",Update!$D749:$D749)</f>
        <v>0</v>
      </c>
      <c r="I749" s="66">
        <v>39930</v>
      </c>
      <c r="J749" s="38" t="s">
        <v>225</v>
      </c>
      <c r="K749" s="38"/>
      <c r="L749" s="38"/>
    </row>
    <row r="750" spans="1:12" ht="105">
      <c r="A750" s="57">
        <v>729</v>
      </c>
      <c r="B750" s="27" t="s">
        <v>228</v>
      </c>
      <c r="C750" s="65" t="s">
        <v>667</v>
      </c>
      <c r="D750" s="67">
        <v>1</v>
      </c>
      <c r="E750" s="67" t="s">
        <v>221</v>
      </c>
      <c r="F750" s="68" t="s">
        <v>219</v>
      </c>
      <c r="G750" s="22">
        <f>SUMIF(Update!$F750:$F750,"=done",Update!$D750:$D750)</f>
        <v>1</v>
      </c>
      <c r="H750" s="23">
        <f>SUMIF(Update!$F750:$F750,"=pending",Update!$D750:$D750)</f>
        <v>0</v>
      </c>
      <c r="I750" s="66">
        <v>39930</v>
      </c>
      <c r="J750" s="38" t="s">
        <v>225</v>
      </c>
      <c r="K750" s="38"/>
      <c r="L750" s="38"/>
    </row>
    <row r="751" spans="1:12" ht="135">
      <c r="A751" s="57">
        <v>730</v>
      </c>
      <c r="B751" s="27" t="s">
        <v>228</v>
      </c>
      <c r="C751" s="65" t="s">
        <v>668</v>
      </c>
      <c r="D751" s="67">
        <v>1</v>
      </c>
      <c r="E751" s="67" t="s">
        <v>221</v>
      </c>
      <c r="F751" s="68" t="s">
        <v>219</v>
      </c>
      <c r="G751" s="22">
        <f>SUMIF(Update!$F751:$F751,"=done",Update!$D751:$D751)</f>
        <v>1</v>
      </c>
      <c r="H751" s="23">
        <f>SUMIF(Update!$F751:$F751,"=pending",Update!$D751:$D751)</f>
        <v>0</v>
      </c>
      <c r="I751" s="66">
        <v>39930</v>
      </c>
      <c r="J751" s="38" t="s">
        <v>225</v>
      </c>
      <c r="K751" s="38"/>
      <c r="L751" s="38"/>
    </row>
    <row r="752" spans="1:12" ht="135">
      <c r="A752" s="57">
        <v>731</v>
      </c>
      <c r="B752" s="27" t="s">
        <v>228</v>
      </c>
      <c r="C752" s="65" t="s">
        <v>669</v>
      </c>
      <c r="D752" s="67">
        <v>1</v>
      </c>
      <c r="E752" s="67" t="s">
        <v>222</v>
      </c>
      <c r="F752" s="68" t="s">
        <v>220</v>
      </c>
      <c r="G752" s="22">
        <f>SUMIF(Update!$F752:$F752,"=done",Update!$D752:$D752)</f>
        <v>0</v>
      </c>
      <c r="H752" s="23">
        <f>SUMIF(Update!$F752:$F752,"=pending",Update!$D752:$D752)</f>
        <v>1</v>
      </c>
      <c r="I752" s="66" t="s">
        <v>220</v>
      </c>
      <c r="J752" s="38" t="s">
        <v>226</v>
      </c>
      <c r="K752" s="38"/>
      <c r="L752" s="38"/>
    </row>
    <row r="753" spans="1:12" ht="105">
      <c r="A753" s="57">
        <v>732</v>
      </c>
      <c r="B753" s="27" t="s">
        <v>228</v>
      </c>
      <c r="C753" s="65" t="s">
        <v>670</v>
      </c>
      <c r="D753" s="67">
        <v>1</v>
      </c>
      <c r="E753" s="67" t="s">
        <v>221</v>
      </c>
      <c r="F753" s="68" t="s">
        <v>219</v>
      </c>
      <c r="G753" s="22">
        <f>SUMIF(Update!$F753:$F753,"=done",Update!$D753:$D753)</f>
        <v>1</v>
      </c>
      <c r="H753" s="23">
        <f>SUMIF(Update!$F753:$F753,"=pending",Update!$D753:$D753)</f>
        <v>0</v>
      </c>
      <c r="I753" s="66">
        <v>39911</v>
      </c>
      <c r="J753" s="38" t="s">
        <v>225</v>
      </c>
      <c r="K753" s="38"/>
      <c r="L753" s="38"/>
    </row>
    <row r="754" spans="1:12" ht="90">
      <c r="A754" s="57">
        <v>733</v>
      </c>
      <c r="B754" s="27" t="s">
        <v>228</v>
      </c>
      <c r="C754" s="65" t="s">
        <v>671</v>
      </c>
      <c r="D754" s="67">
        <v>1</v>
      </c>
      <c r="E754" s="67" t="s">
        <v>221</v>
      </c>
      <c r="F754" s="68" t="s">
        <v>219</v>
      </c>
      <c r="G754" s="22">
        <f>SUMIF(Update!$F754:$F754,"=done",Update!$D754:$D754)</f>
        <v>1</v>
      </c>
      <c r="H754" s="23">
        <f>SUMIF(Update!$F754:$F754,"=pending",Update!$D754:$D754)</f>
        <v>0</v>
      </c>
      <c r="I754" s="66">
        <v>39911</v>
      </c>
      <c r="J754" s="38" t="s">
        <v>225</v>
      </c>
      <c r="K754" s="38"/>
      <c r="L754" s="38"/>
    </row>
    <row r="755" spans="1:12" ht="135">
      <c r="A755" s="57">
        <v>734</v>
      </c>
      <c r="B755" s="27" t="s">
        <v>228</v>
      </c>
      <c r="C755" s="65" t="s">
        <v>672</v>
      </c>
      <c r="D755" s="67">
        <v>1</v>
      </c>
      <c r="E755" s="67" t="s">
        <v>222</v>
      </c>
      <c r="F755" s="68" t="s">
        <v>219</v>
      </c>
      <c r="G755" s="22">
        <f>SUMIF(Update!$F755:$F755,"=done",Update!$D755:$D755)</f>
        <v>1</v>
      </c>
      <c r="H755" s="23">
        <f>SUMIF(Update!$F755:$F755,"=pending",Update!$D755:$D755)</f>
        <v>0</v>
      </c>
      <c r="I755" s="66">
        <v>39182</v>
      </c>
      <c r="J755" s="38" t="s">
        <v>225</v>
      </c>
      <c r="K755" s="38"/>
      <c r="L755" s="38"/>
    </row>
    <row r="756" spans="1:12" ht="75">
      <c r="A756" s="57">
        <v>735</v>
      </c>
      <c r="B756" s="27" t="s">
        <v>228</v>
      </c>
      <c r="C756" s="65" t="s">
        <v>673</v>
      </c>
      <c r="D756" s="67">
        <v>1</v>
      </c>
      <c r="E756" s="67" t="s">
        <v>221</v>
      </c>
      <c r="F756" s="68" t="s">
        <v>219</v>
      </c>
      <c r="G756" s="22">
        <f>SUMIF(Update!$F756:$F756,"=done",Update!$D756:$D756)</f>
        <v>1</v>
      </c>
      <c r="H756" s="23">
        <f>SUMIF(Update!$F756:$F756,"=pending",Update!$D756:$D756)</f>
        <v>0</v>
      </c>
      <c r="I756" s="66">
        <v>38826</v>
      </c>
      <c r="J756" s="38" t="s">
        <v>225</v>
      </c>
      <c r="K756" s="38"/>
      <c r="L756" s="38"/>
    </row>
    <row r="757" spans="1:12" ht="105">
      <c r="A757" s="57">
        <v>736</v>
      </c>
      <c r="B757" s="27" t="s">
        <v>228</v>
      </c>
      <c r="C757" s="65" t="s">
        <v>674</v>
      </c>
      <c r="D757" s="67">
        <v>1</v>
      </c>
      <c r="E757" s="67" t="s">
        <v>221</v>
      </c>
      <c r="F757" s="68" t="s">
        <v>220</v>
      </c>
      <c r="G757" s="22">
        <f>SUMIF(Update!$F757:$F757,"=done",Update!$D757:$D757)</f>
        <v>0</v>
      </c>
      <c r="H757" s="23">
        <f>SUMIF(Update!$F757:$F757,"=pending",Update!$D757:$D757)</f>
        <v>1</v>
      </c>
      <c r="I757" s="66" t="s">
        <v>220</v>
      </c>
      <c r="J757" s="38" t="s">
        <v>226</v>
      </c>
      <c r="K757" s="38"/>
      <c r="L757" s="38"/>
    </row>
    <row r="758" spans="1:12" ht="90">
      <c r="A758" s="57">
        <v>737</v>
      </c>
      <c r="B758" s="27" t="s">
        <v>228</v>
      </c>
      <c r="C758" s="65" t="s">
        <v>675</v>
      </c>
      <c r="D758" s="67">
        <v>1</v>
      </c>
      <c r="E758" s="67" t="s">
        <v>221</v>
      </c>
      <c r="F758" s="68" t="s">
        <v>220</v>
      </c>
      <c r="G758" s="22">
        <f>SUMIF(Update!$F758:$F758,"=done",Update!$D758:$D758)</f>
        <v>0</v>
      </c>
      <c r="H758" s="23">
        <f>SUMIF(Update!$F758:$F758,"=pending",Update!$D758:$D758)</f>
        <v>1</v>
      </c>
      <c r="I758" s="66" t="s">
        <v>220</v>
      </c>
      <c r="J758" s="38" t="s">
        <v>226</v>
      </c>
      <c r="K758" s="38"/>
      <c r="L758" s="38"/>
    </row>
    <row r="759" spans="1:12" ht="75">
      <c r="A759" s="57">
        <v>738</v>
      </c>
      <c r="B759" s="27" t="s">
        <v>228</v>
      </c>
      <c r="C759" s="65" t="s">
        <v>676</v>
      </c>
      <c r="D759" s="67">
        <v>1</v>
      </c>
      <c r="E759" s="67" t="s">
        <v>222</v>
      </c>
      <c r="F759" s="68" t="s">
        <v>220</v>
      </c>
      <c r="G759" s="22">
        <f>SUMIF(Update!$F759:$F759,"=done",Update!$D759:$D759)</f>
        <v>0</v>
      </c>
      <c r="H759" s="23">
        <f>SUMIF(Update!$F759:$F759,"=pending",Update!$D759:$D759)</f>
        <v>1</v>
      </c>
      <c r="I759" s="66" t="s">
        <v>220</v>
      </c>
      <c r="J759" s="38" t="s">
        <v>226</v>
      </c>
      <c r="K759" s="38"/>
      <c r="L759" s="38"/>
    </row>
    <row r="760" spans="1:12" ht="45">
      <c r="A760" s="57">
        <v>739</v>
      </c>
      <c r="B760" s="27" t="s">
        <v>228</v>
      </c>
      <c r="C760" s="65" t="s">
        <v>677</v>
      </c>
      <c r="D760" s="67">
        <v>1</v>
      </c>
      <c r="E760" s="67" t="s">
        <v>221</v>
      </c>
      <c r="F760" s="68" t="s">
        <v>219</v>
      </c>
      <c r="G760" s="22">
        <f>SUMIF(Update!$F760:$F760,"=done",Update!$D760:$D760)</f>
        <v>1</v>
      </c>
      <c r="H760" s="23">
        <f>SUMIF(Update!$F760:$F760,"=pending",Update!$D760:$D760)</f>
        <v>0</v>
      </c>
      <c r="I760" s="66">
        <v>39849</v>
      </c>
      <c r="J760" s="38" t="s">
        <v>225</v>
      </c>
      <c r="K760" s="38"/>
      <c r="L760" s="38"/>
    </row>
    <row r="761" spans="1:12" ht="45">
      <c r="A761" s="57">
        <v>740</v>
      </c>
      <c r="B761" s="27" t="s">
        <v>228</v>
      </c>
      <c r="C761" s="65" t="s">
        <v>678</v>
      </c>
      <c r="D761" s="67">
        <v>1</v>
      </c>
      <c r="E761" s="67" t="s">
        <v>221</v>
      </c>
      <c r="F761" s="68" t="s">
        <v>219</v>
      </c>
      <c r="G761" s="22">
        <f>SUMIF(Update!$F761:$F761,"=done",Update!$D761:$D761)</f>
        <v>1</v>
      </c>
      <c r="H761" s="23">
        <f>SUMIF(Update!$F761:$F761,"=pending",Update!$D761:$D761)</f>
        <v>0</v>
      </c>
      <c r="I761" s="66">
        <v>39850</v>
      </c>
      <c r="J761" s="38" t="s">
        <v>225</v>
      </c>
      <c r="K761" s="38"/>
      <c r="L761" s="38"/>
    </row>
    <row r="762" spans="1:12" ht="45">
      <c r="A762" s="57">
        <v>741</v>
      </c>
      <c r="B762" s="27" t="s">
        <v>228</v>
      </c>
      <c r="C762" s="65" t="s">
        <v>679</v>
      </c>
      <c r="D762" s="67">
        <v>1</v>
      </c>
      <c r="E762" s="67" t="s">
        <v>221</v>
      </c>
      <c r="F762" s="68" t="s">
        <v>219</v>
      </c>
      <c r="G762" s="22">
        <f>SUMIF(Update!$F762:$F762,"=done",Update!$D762:$D762)</f>
        <v>1</v>
      </c>
      <c r="H762" s="23">
        <f>SUMIF(Update!$F762:$F762,"=pending",Update!$D762:$D762)</f>
        <v>0</v>
      </c>
      <c r="I762" s="66">
        <v>39847</v>
      </c>
      <c r="J762" s="38" t="s">
        <v>225</v>
      </c>
      <c r="K762" s="38"/>
      <c r="L762" s="38"/>
    </row>
    <row r="763" spans="1:12" ht="60">
      <c r="A763" s="57">
        <v>742</v>
      </c>
      <c r="B763" s="27" t="s">
        <v>228</v>
      </c>
      <c r="C763" s="65" t="s">
        <v>680</v>
      </c>
      <c r="D763" s="67">
        <v>1</v>
      </c>
      <c r="E763" s="67" t="s">
        <v>221</v>
      </c>
      <c r="F763" s="68" t="s">
        <v>219</v>
      </c>
      <c r="G763" s="22">
        <f>SUMIF(Update!$F763:$F763,"=done",Update!$D763:$D763)</f>
        <v>1</v>
      </c>
      <c r="H763" s="23">
        <f>SUMIF(Update!$F763:$F763,"=pending",Update!$D763:$D763)</f>
        <v>0</v>
      </c>
      <c r="I763" s="66">
        <v>39850</v>
      </c>
      <c r="J763" s="38" t="s">
        <v>225</v>
      </c>
      <c r="K763" s="38"/>
      <c r="L763" s="38"/>
    </row>
    <row r="764" spans="1:12" ht="45">
      <c r="A764" s="57">
        <v>743</v>
      </c>
      <c r="B764" s="27" t="s">
        <v>228</v>
      </c>
      <c r="C764" s="65" t="s">
        <v>681</v>
      </c>
      <c r="D764" s="67">
        <v>1</v>
      </c>
      <c r="E764" s="67" t="s">
        <v>221</v>
      </c>
      <c r="F764" s="68" t="s">
        <v>219</v>
      </c>
      <c r="G764" s="22">
        <f>SUMIF(Update!$F764:$F764,"=done",Update!$D764:$D764)</f>
        <v>1</v>
      </c>
      <c r="H764" s="23">
        <f>SUMIF(Update!$F764:$F764,"=pending",Update!$D764:$D764)</f>
        <v>0</v>
      </c>
      <c r="I764" s="66">
        <v>39847</v>
      </c>
      <c r="J764" s="38" t="s">
        <v>225</v>
      </c>
      <c r="K764" s="38"/>
      <c r="L764" s="38"/>
    </row>
    <row r="765" spans="1:12" ht="45">
      <c r="A765" s="57">
        <v>744</v>
      </c>
      <c r="B765" s="27" t="s">
        <v>228</v>
      </c>
      <c r="C765" s="65" t="s">
        <v>682</v>
      </c>
      <c r="D765" s="67">
        <v>1</v>
      </c>
      <c r="E765" s="67" t="s">
        <v>221</v>
      </c>
      <c r="F765" s="68" t="s">
        <v>219</v>
      </c>
      <c r="G765" s="22">
        <f>SUMIF(Update!$F765:$F765,"=done",Update!$D765:$D765)</f>
        <v>1</v>
      </c>
      <c r="H765" s="23">
        <f>SUMIF(Update!$F765:$F765,"=pending",Update!$D765:$D765)</f>
        <v>0</v>
      </c>
      <c r="I765" s="66">
        <v>39850</v>
      </c>
      <c r="J765" s="38" t="s">
        <v>225</v>
      </c>
      <c r="K765" s="38"/>
      <c r="L765" s="38"/>
    </row>
    <row r="766" spans="1:12" ht="45">
      <c r="A766" s="57">
        <v>745</v>
      </c>
      <c r="B766" s="27" t="s">
        <v>228</v>
      </c>
      <c r="C766" s="65" t="s">
        <v>683</v>
      </c>
      <c r="D766" s="67">
        <v>1</v>
      </c>
      <c r="E766" s="67" t="s">
        <v>221</v>
      </c>
      <c r="F766" s="68" t="s">
        <v>219</v>
      </c>
      <c r="G766" s="22">
        <f>SUMIF(Update!$F766:$F766,"=done",Update!$D766:$D766)</f>
        <v>1</v>
      </c>
      <c r="H766" s="23">
        <f>SUMIF(Update!$F766:$F766,"=pending",Update!$D766:$D766)</f>
        <v>0</v>
      </c>
      <c r="I766" s="66">
        <v>39854</v>
      </c>
      <c r="J766" s="38" t="s">
        <v>225</v>
      </c>
      <c r="K766" s="38"/>
      <c r="L766" s="38"/>
    </row>
    <row r="767" spans="1:12" ht="30">
      <c r="A767" s="57">
        <v>746</v>
      </c>
      <c r="B767" s="27" t="s">
        <v>228</v>
      </c>
      <c r="C767" s="65" t="s">
        <v>684</v>
      </c>
      <c r="D767" s="67">
        <v>1</v>
      </c>
      <c r="E767" s="67" t="s">
        <v>221</v>
      </c>
      <c r="F767" s="68" t="s">
        <v>219</v>
      </c>
      <c r="G767" s="22">
        <f>SUMIF(Update!$F767:$F767,"=done",Update!$D767:$D767)</f>
        <v>1</v>
      </c>
      <c r="H767" s="23">
        <f>SUMIF(Update!$F767:$F767,"=pending",Update!$D767:$D767)</f>
        <v>0</v>
      </c>
      <c r="I767" s="66">
        <v>39854</v>
      </c>
      <c r="J767" s="38" t="s">
        <v>225</v>
      </c>
      <c r="K767" s="38"/>
      <c r="L767" s="38"/>
    </row>
    <row r="768" spans="1:12" ht="30">
      <c r="A768" s="57">
        <v>747</v>
      </c>
      <c r="B768" s="27" t="s">
        <v>228</v>
      </c>
      <c r="C768" s="65" t="s">
        <v>685</v>
      </c>
      <c r="D768" s="67">
        <v>1</v>
      </c>
      <c r="E768" s="67" t="s">
        <v>221</v>
      </c>
      <c r="F768" s="68" t="s">
        <v>219</v>
      </c>
      <c r="G768" s="22">
        <f>SUMIF(Update!$F768:$F768,"=done",Update!$D768:$D768)</f>
        <v>1</v>
      </c>
      <c r="H768" s="23">
        <f>SUMIF(Update!$F768:$F768,"=pending",Update!$D768:$D768)</f>
        <v>0</v>
      </c>
      <c r="I768" s="66">
        <v>39854</v>
      </c>
      <c r="J768" s="38" t="s">
        <v>225</v>
      </c>
      <c r="K768" s="38"/>
      <c r="L768" s="38"/>
    </row>
    <row r="769" spans="1:12" ht="30">
      <c r="A769" s="57">
        <v>748</v>
      </c>
      <c r="B769" s="27" t="s">
        <v>228</v>
      </c>
      <c r="C769" s="65" t="s">
        <v>686</v>
      </c>
      <c r="D769" s="67">
        <v>1</v>
      </c>
      <c r="E769" s="67" t="s">
        <v>221</v>
      </c>
      <c r="F769" s="68" t="s">
        <v>219</v>
      </c>
      <c r="G769" s="22">
        <f>SUMIF(Update!$F769:$F769,"=done",Update!$D769:$D769)</f>
        <v>1</v>
      </c>
      <c r="H769" s="23">
        <f>SUMIF(Update!$F769:$F769,"=pending",Update!$D769:$D769)</f>
        <v>0</v>
      </c>
      <c r="I769" s="66">
        <v>39854</v>
      </c>
      <c r="J769" s="38" t="s">
        <v>225</v>
      </c>
      <c r="K769" s="38"/>
      <c r="L769" s="38"/>
    </row>
    <row r="770" spans="1:12" ht="30">
      <c r="A770" s="57">
        <v>749</v>
      </c>
      <c r="B770" s="27" t="s">
        <v>228</v>
      </c>
      <c r="C770" s="65" t="s">
        <v>687</v>
      </c>
      <c r="D770" s="67">
        <v>1</v>
      </c>
      <c r="E770" s="67" t="s">
        <v>221</v>
      </c>
      <c r="F770" s="68" t="s">
        <v>219</v>
      </c>
      <c r="G770" s="22">
        <f>SUMIF(Update!$F770:$F770,"=done",Update!$D770:$D770)</f>
        <v>1</v>
      </c>
      <c r="H770" s="23">
        <f>SUMIF(Update!$F770:$F770,"=pending",Update!$D770:$D770)</f>
        <v>0</v>
      </c>
      <c r="I770" s="66">
        <v>39854</v>
      </c>
      <c r="J770" s="38" t="s">
        <v>225</v>
      </c>
      <c r="K770" s="38"/>
      <c r="L770" s="38"/>
    </row>
    <row r="771" spans="1:12" ht="45">
      <c r="A771" s="57">
        <v>750</v>
      </c>
      <c r="B771" s="27" t="s">
        <v>228</v>
      </c>
      <c r="C771" s="65" t="s">
        <v>688</v>
      </c>
      <c r="D771" s="67">
        <v>1</v>
      </c>
      <c r="E771" s="67" t="s">
        <v>221</v>
      </c>
      <c r="F771" s="68" t="s">
        <v>219</v>
      </c>
      <c r="G771" s="22">
        <f>SUMIF(Update!$F771:$F771,"=done",Update!$D771:$D771)</f>
        <v>1</v>
      </c>
      <c r="H771" s="23">
        <f>SUMIF(Update!$F771:$F771,"=pending",Update!$D771:$D771)</f>
        <v>0</v>
      </c>
      <c r="I771" s="66">
        <v>39854</v>
      </c>
      <c r="J771" s="38" t="s">
        <v>225</v>
      </c>
      <c r="K771" s="38"/>
      <c r="L771" s="38"/>
    </row>
    <row r="772" spans="1:12" ht="45">
      <c r="A772" s="57">
        <v>751</v>
      </c>
      <c r="B772" s="27" t="s">
        <v>228</v>
      </c>
      <c r="C772" s="65" t="s">
        <v>689</v>
      </c>
      <c r="D772" s="67">
        <v>1</v>
      </c>
      <c r="E772" s="67" t="s">
        <v>221</v>
      </c>
      <c r="F772" s="68" t="s">
        <v>219</v>
      </c>
      <c r="G772" s="22">
        <f>SUMIF(Update!$F772:$F772,"=done",Update!$D772:$D772)</f>
        <v>1</v>
      </c>
      <c r="H772" s="23">
        <f>SUMIF(Update!$F772:$F772,"=pending",Update!$D772:$D772)</f>
        <v>0</v>
      </c>
      <c r="I772" s="66">
        <v>39857</v>
      </c>
      <c r="J772" s="38" t="s">
        <v>225</v>
      </c>
      <c r="K772" s="38"/>
      <c r="L772" s="38"/>
    </row>
    <row r="773" spans="1:12" ht="45">
      <c r="A773" s="57">
        <v>752</v>
      </c>
      <c r="B773" s="27" t="s">
        <v>228</v>
      </c>
      <c r="C773" s="65" t="s">
        <v>690</v>
      </c>
      <c r="D773" s="67">
        <v>1</v>
      </c>
      <c r="E773" s="67" t="s">
        <v>221</v>
      </c>
      <c r="F773" s="68" t="s">
        <v>219</v>
      </c>
      <c r="G773" s="22">
        <f>SUMIF(Update!$F773:$F773,"=done",Update!$D773:$D773)</f>
        <v>1</v>
      </c>
      <c r="H773" s="23">
        <f>SUMIF(Update!$F773:$F773,"=pending",Update!$D773:$D773)</f>
        <v>0</v>
      </c>
      <c r="I773" s="66">
        <v>39855</v>
      </c>
      <c r="J773" s="38" t="s">
        <v>225</v>
      </c>
      <c r="K773" s="38"/>
      <c r="L773" s="38"/>
    </row>
    <row r="774" spans="1:12" ht="60">
      <c r="A774" s="57">
        <v>753</v>
      </c>
      <c r="B774" s="27" t="s">
        <v>228</v>
      </c>
      <c r="C774" s="65" t="s">
        <v>691</v>
      </c>
      <c r="D774" s="67">
        <v>1</v>
      </c>
      <c r="E774" s="67" t="s">
        <v>221</v>
      </c>
      <c r="F774" s="68" t="s">
        <v>219</v>
      </c>
      <c r="G774" s="22">
        <f>SUMIF(Update!$F774:$F774,"=done",Update!$D774:$D774)</f>
        <v>1</v>
      </c>
      <c r="H774" s="23">
        <f>SUMIF(Update!$F774:$F774,"=pending",Update!$D774:$D774)</f>
        <v>0</v>
      </c>
      <c r="I774" s="66">
        <v>39836</v>
      </c>
      <c r="J774" s="38" t="s">
        <v>225</v>
      </c>
      <c r="K774" s="38"/>
      <c r="L774" s="38"/>
    </row>
    <row r="775" spans="1:12" ht="30">
      <c r="A775" s="57">
        <v>754</v>
      </c>
      <c r="B775" s="27" t="s">
        <v>228</v>
      </c>
      <c r="C775" s="65" t="s">
        <v>692</v>
      </c>
      <c r="D775" s="67">
        <v>1</v>
      </c>
      <c r="E775" s="67" t="s">
        <v>221</v>
      </c>
      <c r="F775" s="68" t="s">
        <v>219</v>
      </c>
      <c r="G775" s="22">
        <f>SUMIF(Update!$F775:$F775,"=done",Update!$D775:$D775)</f>
        <v>1</v>
      </c>
      <c r="H775" s="23">
        <f>SUMIF(Update!$F775:$F775,"=pending",Update!$D775:$D775)</f>
        <v>0</v>
      </c>
      <c r="I775" s="66">
        <v>39827</v>
      </c>
      <c r="J775" s="38" t="s">
        <v>225</v>
      </c>
      <c r="K775" s="38"/>
      <c r="L775" s="38"/>
    </row>
    <row r="776" spans="1:12" ht="30">
      <c r="A776" s="57">
        <v>755</v>
      </c>
      <c r="B776" s="27" t="s">
        <v>228</v>
      </c>
      <c r="C776" s="65" t="s">
        <v>693</v>
      </c>
      <c r="D776" s="67">
        <v>1</v>
      </c>
      <c r="E776" s="67" t="s">
        <v>221</v>
      </c>
      <c r="F776" s="68" t="s">
        <v>219</v>
      </c>
      <c r="G776" s="22">
        <f>SUMIF(Update!$F776:$F776,"=done",Update!$D776:$D776)</f>
        <v>1</v>
      </c>
      <c r="H776" s="23">
        <f>SUMIF(Update!$F776:$F776,"=pending",Update!$D776:$D776)</f>
        <v>0</v>
      </c>
      <c r="I776" s="66">
        <v>39863</v>
      </c>
      <c r="J776" s="38" t="s">
        <v>225</v>
      </c>
      <c r="K776" s="38"/>
      <c r="L776" s="38"/>
    </row>
    <row r="777" spans="1:12" ht="45">
      <c r="A777" s="57">
        <v>756</v>
      </c>
      <c r="B777" s="27" t="s">
        <v>228</v>
      </c>
      <c r="C777" s="65" t="s">
        <v>694</v>
      </c>
      <c r="D777" s="67">
        <v>1</v>
      </c>
      <c r="E777" s="67" t="s">
        <v>221</v>
      </c>
      <c r="F777" s="68" t="s">
        <v>219</v>
      </c>
      <c r="G777" s="22">
        <f>SUMIF(Update!$F777:$F777,"=done",Update!$D777:$D777)</f>
        <v>1</v>
      </c>
      <c r="H777" s="23">
        <f>SUMIF(Update!$F777:$F777,"=pending",Update!$D777:$D777)</f>
        <v>0</v>
      </c>
      <c r="I777" s="66">
        <v>39849</v>
      </c>
      <c r="J777" s="38" t="s">
        <v>225</v>
      </c>
      <c r="K777" s="38"/>
      <c r="L777" s="38"/>
    </row>
    <row r="778" spans="1:12" ht="45">
      <c r="A778" s="57">
        <v>757</v>
      </c>
      <c r="B778" s="27" t="s">
        <v>228</v>
      </c>
      <c r="C778" s="65" t="s">
        <v>695</v>
      </c>
      <c r="D778" s="67">
        <v>1</v>
      </c>
      <c r="E778" s="67" t="s">
        <v>221</v>
      </c>
      <c r="F778" s="68" t="s">
        <v>219</v>
      </c>
      <c r="G778" s="22">
        <f>SUMIF(Update!$F778:$F778,"=done",Update!$D778:$D778)</f>
        <v>1</v>
      </c>
      <c r="H778" s="23">
        <f>SUMIF(Update!$F778:$F778,"=pending",Update!$D778:$D778)</f>
        <v>0</v>
      </c>
      <c r="I778" s="66">
        <v>39849</v>
      </c>
      <c r="J778" s="38" t="s">
        <v>225</v>
      </c>
      <c r="K778" s="38"/>
      <c r="L778" s="38"/>
    </row>
    <row r="779" spans="1:12" ht="45">
      <c r="A779" s="57">
        <v>758</v>
      </c>
      <c r="B779" s="27" t="s">
        <v>228</v>
      </c>
      <c r="C779" s="65" t="s">
        <v>696</v>
      </c>
      <c r="D779" s="67">
        <v>1</v>
      </c>
      <c r="E779" s="67" t="s">
        <v>221</v>
      </c>
      <c r="F779" s="68" t="s">
        <v>219</v>
      </c>
      <c r="G779" s="22">
        <f>SUMIF(Update!$F779:$F779,"=done",Update!$D779:$D779)</f>
        <v>1</v>
      </c>
      <c r="H779" s="23">
        <f>SUMIF(Update!$F779:$F779,"=pending",Update!$D779:$D779)</f>
        <v>0</v>
      </c>
      <c r="I779" s="66">
        <v>39849</v>
      </c>
      <c r="J779" s="38" t="s">
        <v>225</v>
      </c>
      <c r="K779" s="38"/>
      <c r="L779" s="38"/>
    </row>
    <row r="780" spans="1:12" ht="45">
      <c r="A780" s="57">
        <v>759</v>
      </c>
      <c r="B780" s="27" t="s">
        <v>228</v>
      </c>
      <c r="C780" s="65" t="s">
        <v>697</v>
      </c>
      <c r="D780" s="67">
        <v>1</v>
      </c>
      <c r="E780" s="67" t="s">
        <v>221</v>
      </c>
      <c r="F780" s="68" t="s">
        <v>219</v>
      </c>
      <c r="G780" s="22">
        <f>SUMIF(Update!$F780:$F780,"=done",Update!$D780:$D780)</f>
        <v>1</v>
      </c>
      <c r="H780" s="23">
        <f>SUMIF(Update!$F780:$F780,"=pending",Update!$D780:$D780)</f>
        <v>0</v>
      </c>
      <c r="I780" s="66">
        <v>39849</v>
      </c>
      <c r="J780" s="38" t="s">
        <v>225</v>
      </c>
      <c r="K780" s="38"/>
      <c r="L780" s="38"/>
    </row>
    <row r="781" spans="1:12" ht="45">
      <c r="A781" s="57">
        <v>760</v>
      </c>
      <c r="B781" s="27" t="s">
        <v>228</v>
      </c>
      <c r="C781" s="65" t="s">
        <v>698</v>
      </c>
      <c r="D781" s="67">
        <v>1</v>
      </c>
      <c r="E781" s="67" t="s">
        <v>221</v>
      </c>
      <c r="F781" s="68" t="s">
        <v>219</v>
      </c>
      <c r="G781" s="22">
        <f>SUMIF(Update!$F781:$F781,"=done",Update!$D781:$D781)</f>
        <v>1</v>
      </c>
      <c r="H781" s="23">
        <f>SUMIF(Update!$F781:$F781,"=pending",Update!$D781:$D781)</f>
        <v>0</v>
      </c>
      <c r="I781" s="66">
        <v>39849</v>
      </c>
      <c r="J781" s="38" t="s">
        <v>225</v>
      </c>
      <c r="K781" s="38"/>
      <c r="L781" s="38"/>
    </row>
    <row r="782" spans="1:12" ht="45">
      <c r="A782" s="57">
        <v>761</v>
      </c>
      <c r="B782" s="27" t="s">
        <v>228</v>
      </c>
      <c r="C782" s="65" t="s">
        <v>699</v>
      </c>
      <c r="D782" s="67">
        <v>1</v>
      </c>
      <c r="E782" s="67" t="s">
        <v>221</v>
      </c>
      <c r="F782" s="68" t="s">
        <v>219</v>
      </c>
      <c r="G782" s="22">
        <f>SUMIF(Update!$F782:$F782,"=done",Update!$D782:$D782)</f>
        <v>1</v>
      </c>
      <c r="H782" s="23">
        <f>SUMIF(Update!$F782:$F782,"=pending",Update!$D782:$D782)</f>
        <v>0</v>
      </c>
      <c r="I782" s="66">
        <v>39849</v>
      </c>
      <c r="J782" s="38" t="s">
        <v>225</v>
      </c>
      <c r="K782" s="38"/>
      <c r="L782" s="38"/>
    </row>
    <row r="783" spans="1:12" ht="45">
      <c r="A783" s="57">
        <v>762</v>
      </c>
      <c r="B783" s="27" t="s">
        <v>228</v>
      </c>
      <c r="C783" s="65" t="s">
        <v>700</v>
      </c>
      <c r="D783" s="67">
        <v>1</v>
      </c>
      <c r="E783" s="67" t="s">
        <v>221</v>
      </c>
      <c r="F783" s="68" t="s">
        <v>219</v>
      </c>
      <c r="G783" s="22">
        <f>SUMIF(Update!$F783:$F783,"=done",Update!$D783:$D783)</f>
        <v>1</v>
      </c>
      <c r="H783" s="23">
        <f>SUMIF(Update!$F783:$F783,"=pending",Update!$D783:$D783)</f>
        <v>0</v>
      </c>
      <c r="I783" s="66">
        <v>39849</v>
      </c>
      <c r="J783" s="38" t="s">
        <v>225</v>
      </c>
      <c r="K783" s="38"/>
      <c r="L783" s="38"/>
    </row>
    <row r="784" spans="1:12" ht="45">
      <c r="A784" s="57">
        <v>763</v>
      </c>
      <c r="B784" s="27" t="s">
        <v>228</v>
      </c>
      <c r="C784" s="65" t="s">
        <v>701</v>
      </c>
      <c r="D784" s="67">
        <v>1</v>
      </c>
      <c r="E784" s="67" t="s">
        <v>221</v>
      </c>
      <c r="F784" s="68" t="s">
        <v>219</v>
      </c>
      <c r="G784" s="22">
        <f>SUMIF(Update!$F784:$F784,"=done",Update!$D784:$D784)</f>
        <v>1</v>
      </c>
      <c r="H784" s="23">
        <f>SUMIF(Update!$F784:$F784,"=pending",Update!$D784:$D784)</f>
        <v>0</v>
      </c>
      <c r="I784" s="66">
        <v>39849</v>
      </c>
      <c r="J784" s="38" t="s">
        <v>225</v>
      </c>
      <c r="K784" s="38"/>
      <c r="L784" s="38"/>
    </row>
    <row r="785" spans="1:12" ht="45">
      <c r="A785" s="57">
        <v>764</v>
      </c>
      <c r="B785" s="27" t="s">
        <v>228</v>
      </c>
      <c r="C785" s="65" t="s">
        <v>702</v>
      </c>
      <c r="D785" s="67">
        <v>1</v>
      </c>
      <c r="E785" s="67" t="s">
        <v>221</v>
      </c>
      <c r="F785" s="68" t="s">
        <v>219</v>
      </c>
      <c r="G785" s="22">
        <f>SUMIF(Update!$F785:$F785,"=done",Update!$D785:$D785)</f>
        <v>1</v>
      </c>
      <c r="H785" s="23">
        <f>SUMIF(Update!$F785:$F785,"=pending",Update!$D785:$D785)</f>
        <v>0</v>
      </c>
      <c r="I785" s="66">
        <v>39849</v>
      </c>
      <c r="J785" s="38" t="s">
        <v>225</v>
      </c>
      <c r="K785" s="38"/>
      <c r="L785" s="38"/>
    </row>
    <row r="786" spans="1:12" ht="30">
      <c r="A786" s="57">
        <v>765</v>
      </c>
      <c r="B786" s="27" t="s">
        <v>228</v>
      </c>
      <c r="C786" s="65" t="s">
        <v>703</v>
      </c>
      <c r="D786" s="67">
        <v>1</v>
      </c>
      <c r="E786" s="67" t="s">
        <v>221</v>
      </c>
      <c r="F786" s="68" t="s">
        <v>219</v>
      </c>
      <c r="G786" s="22">
        <f>SUMIF(Update!$F786:$F786,"=done",Update!$D786:$D786)</f>
        <v>1</v>
      </c>
      <c r="H786" s="23">
        <f>SUMIF(Update!$F786:$F786,"=pending",Update!$D786:$D786)</f>
        <v>0</v>
      </c>
      <c r="I786" s="66">
        <v>39849</v>
      </c>
      <c r="J786" s="38" t="s">
        <v>225</v>
      </c>
      <c r="K786" s="38"/>
      <c r="L786" s="38"/>
    </row>
    <row r="787" spans="1:12" ht="45">
      <c r="A787" s="57">
        <v>766</v>
      </c>
      <c r="B787" s="27" t="s">
        <v>228</v>
      </c>
      <c r="C787" s="65" t="s">
        <v>704</v>
      </c>
      <c r="D787" s="67">
        <v>1</v>
      </c>
      <c r="E787" s="67" t="s">
        <v>221</v>
      </c>
      <c r="F787" s="68" t="s">
        <v>219</v>
      </c>
      <c r="G787" s="22">
        <f>SUMIF(Update!$F787:$F787,"=done",Update!$D787:$D787)</f>
        <v>1</v>
      </c>
      <c r="H787" s="23">
        <f>SUMIF(Update!$F787:$F787,"=pending",Update!$D787:$D787)</f>
        <v>0</v>
      </c>
      <c r="I787" s="66">
        <v>36567</v>
      </c>
      <c r="J787" s="38" t="s">
        <v>225</v>
      </c>
      <c r="K787" s="38"/>
      <c r="L787" s="38"/>
    </row>
    <row r="788" spans="1:12" ht="45">
      <c r="A788" s="57">
        <v>767</v>
      </c>
      <c r="B788" s="27" t="s">
        <v>228</v>
      </c>
      <c r="C788" s="65" t="s">
        <v>705</v>
      </c>
      <c r="D788" s="67">
        <v>1</v>
      </c>
      <c r="E788" s="67" t="s">
        <v>221</v>
      </c>
      <c r="F788" s="68" t="s">
        <v>219</v>
      </c>
      <c r="G788" s="22">
        <f>SUMIF(Update!$F788:$F788,"=done",Update!$D788:$D788)</f>
        <v>1</v>
      </c>
      <c r="H788" s="23">
        <f>SUMIF(Update!$F788:$F788,"=pending",Update!$D788:$D788)</f>
        <v>0</v>
      </c>
      <c r="I788" s="66">
        <v>39847</v>
      </c>
      <c r="J788" s="38" t="s">
        <v>225</v>
      </c>
      <c r="K788" s="38"/>
      <c r="L788" s="38"/>
    </row>
    <row r="789" spans="1:12" ht="30">
      <c r="A789" s="57">
        <v>768</v>
      </c>
      <c r="B789" s="27" t="s">
        <v>228</v>
      </c>
      <c r="C789" s="65" t="s">
        <v>706</v>
      </c>
      <c r="D789" s="67">
        <v>1</v>
      </c>
      <c r="E789" s="67" t="s">
        <v>221</v>
      </c>
      <c r="F789" s="68" t="s">
        <v>219</v>
      </c>
      <c r="G789" s="22">
        <f>SUMIF(Update!$F789:$F789,"=done",Update!$D789:$D789)</f>
        <v>1</v>
      </c>
      <c r="H789" s="23">
        <f>SUMIF(Update!$F789:$F789,"=pending",Update!$D789:$D789)</f>
        <v>0</v>
      </c>
      <c r="I789" s="66">
        <v>39850</v>
      </c>
      <c r="J789" s="38" t="s">
        <v>225</v>
      </c>
      <c r="K789" s="38"/>
      <c r="L789" s="38"/>
    </row>
    <row r="790" spans="1:12" ht="30">
      <c r="A790" s="57">
        <v>769</v>
      </c>
      <c r="B790" s="27" t="s">
        <v>228</v>
      </c>
      <c r="C790" s="65" t="s">
        <v>707</v>
      </c>
      <c r="D790" s="67">
        <v>1</v>
      </c>
      <c r="E790" s="67" t="s">
        <v>221</v>
      </c>
      <c r="F790" s="68" t="s">
        <v>219</v>
      </c>
      <c r="G790" s="22">
        <f>SUMIF(Update!$F790:$F790,"=done",Update!$D790:$D790)</f>
        <v>1</v>
      </c>
      <c r="H790" s="23">
        <f>SUMIF(Update!$F790:$F790,"=pending",Update!$D790:$D790)</f>
        <v>0</v>
      </c>
      <c r="I790" s="66">
        <v>39847</v>
      </c>
      <c r="J790" s="38" t="s">
        <v>225</v>
      </c>
      <c r="K790" s="38"/>
      <c r="L790" s="38"/>
    </row>
    <row r="791" spans="1:12" ht="30">
      <c r="A791" s="57">
        <v>770</v>
      </c>
      <c r="B791" s="27" t="s">
        <v>228</v>
      </c>
      <c r="C791" s="65" t="s">
        <v>708</v>
      </c>
      <c r="D791" s="67">
        <v>1</v>
      </c>
      <c r="E791" s="67" t="s">
        <v>221</v>
      </c>
      <c r="F791" s="68" t="s">
        <v>219</v>
      </c>
      <c r="G791" s="22">
        <f>SUMIF(Update!$F791:$F791,"=done",Update!$D791:$D791)</f>
        <v>1</v>
      </c>
      <c r="H791" s="23">
        <f>SUMIF(Update!$F791:$F791,"=pending",Update!$D791:$D791)</f>
        <v>0</v>
      </c>
      <c r="I791" s="66">
        <v>38141</v>
      </c>
      <c r="J791" s="38" t="s">
        <v>225</v>
      </c>
      <c r="K791" s="38"/>
      <c r="L791" s="38"/>
    </row>
    <row r="792" spans="1:12" ht="45">
      <c r="A792" s="57">
        <v>771</v>
      </c>
      <c r="B792" s="27" t="s">
        <v>228</v>
      </c>
      <c r="C792" s="65" t="s">
        <v>709</v>
      </c>
      <c r="D792" s="67">
        <v>1</v>
      </c>
      <c r="E792" s="67" t="s">
        <v>221</v>
      </c>
      <c r="F792" s="68" t="s">
        <v>219</v>
      </c>
      <c r="G792" s="22">
        <f>SUMIF(Update!$F792:$F792,"=done",Update!$D792:$D792)</f>
        <v>1</v>
      </c>
      <c r="H792" s="23">
        <f>SUMIF(Update!$F792:$F792,"=pending",Update!$D792:$D792)</f>
        <v>0</v>
      </c>
      <c r="I792" s="66">
        <v>38069</v>
      </c>
      <c r="J792" s="38" t="s">
        <v>225</v>
      </c>
      <c r="K792" s="38"/>
      <c r="L792" s="38"/>
    </row>
    <row r="793" spans="1:12" ht="30">
      <c r="A793" s="57">
        <v>772</v>
      </c>
      <c r="B793" s="27" t="s">
        <v>228</v>
      </c>
      <c r="C793" s="65" t="s">
        <v>710</v>
      </c>
      <c r="D793" s="67">
        <v>1</v>
      </c>
      <c r="E793" s="67" t="s">
        <v>221</v>
      </c>
      <c r="F793" s="68" t="s">
        <v>219</v>
      </c>
      <c r="G793" s="22">
        <f>SUMIF(Update!$F793:$F793,"=done",Update!$D793:$D793)</f>
        <v>1</v>
      </c>
      <c r="H793" s="23">
        <f>SUMIF(Update!$F793:$F793,"=pending",Update!$D793:$D793)</f>
        <v>0</v>
      </c>
      <c r="I793" s="66">
        <v>39836</v>
      </c>
      <c r="J793" s="38" t="s">
        <v>225</v>
      </c>
      <c r="K793" s="38"/>
      <c r="L793" s="38"/>
    </row>
    <row r="794" spans="1:12" ht="30">
      <c r="A794" s="57">
        <v>773</v>
      </c>
      <c r="B794" s="27" t="s">
        <v>228</v>
      </c>
      <c r="C794" s="65" t="s">
        <v>711</v>
      </c>
      <c r="D794" s="67">
        <v>1</v>
      </c>
      <c r="E794" s="67" t="s">
        <v>221</v>
      </c>
      <c r="F794" s="68" t="s">
        <v>219</v>
      </c>
      <c r="G794" s="22">
        <f>SUMIF(Update!$F794:$F794,"=done",Update!$D794:$D794)</f>
        <v>1</v>
      </c>
      <c r="H794" s="23">
        <f>SUMIF(Update!$F794:$F794,"=pending",Update!$D794:$D794)</f>
        <v>0</v>
      </c>
      <c r="I794" s="66">
        <v>39820</v>
      </c>
      <c r="J794" s="38" t="s">
        <v>225</v>
      </c>
      <c r="K794" s="38"/>
      <c r="L794" s="38"/>
    </row>
    <row r="795" spans="1:12" ht="60">
      <c r="A795" s="57">
        <v>774</v>
      </c>
      <c r="B795" s="27" t="s">
        <v>228</v>
      </c>
      <c r="C795" s="65" t="s">
        <v>712</v>
      </c>
      <c r="D795" s="67">
        <v>1</v>
      </c>
      <c r="E795" s="67" t="s">
        <v>221</v>
      </c>
      <c r="F795" s="68" t="s">
        <v>219</v>
      </c>
      <c r="G795" s="22">
        <f>SUMIF(Update!$F795:$F795,"=done",Update!$D795:$D795)</f>
        <v>1</v>
      </c>
      <c r="H795" s="23">
        <f>SUMIF(Update!$F795:$F795,"=pending",Update!$D795:$D795)</f>
        <v>0</v>
      </c>
      <c r="I795" s="66">
        <v>39853</v>
      </c>
      <c r="J795" s="38" t="s">
        <v>225</v>
      </c>
      <c r="K795" s="38"/>
      <c r="L795" s="38"/>
    </row>
    <row r="796" spans="1:12" ht="45">
      <c r="A796" s="57">
        <v>775</v>
      </c>
      <c r="B796" s="27" t="s">
        <v>228</v>
      </c>
      <c r="C796" s="65" t="s">
        <v>713</v>
      </c>
      <c r="D796" s="67">
        <v>1</v>
      </c>
      <c r="E796" s="67" t="s">
        <v>221</v>
      </c>
      <c r="F796" s="68" t="s">
        <v>219</v>
      </c>
      <c r="G796" s="22">
        <f>SUMIF(Update!$F796:$F796,"=done",Update!$D796:$D796)</f>
        <v>1</v>
      </c>
      <c r="H796" s="23">
        <f>SUMIF(Update!$F796:$F796,"=pending",Update!$D796:$D796)</f>
        <v>0</v>
      </c>
      <c r="I796" s="66">
        <v>39849</v>
      </c>
      <c r="J796" s="38" t="s">
        <v>225</v>
      </c>
      <c r="K796" s="38"/>
      <c r="L796" s="38"/>
    </row>
    <row r="797" spans="1:12" ht="45">
      <c r="A797" s="57">
        <v>776</v>
      </c>
      <c r="B797" s="27" t="s">
        <v>228</v>
      </c>
      <c r="C797" s="65" t="s">
        <v>714</v>
      </c>
      <c r="D797" s="67">
        <v>1</v>
      </c>
      <c r="E797" s="67" t="s">
        <v>221</v>
      </c>
      <c r="F797" s="68" t="s">
        <v>219</v>
      </c>
      <c r="G797" s="22">
        <f>SUMIF(Update!$F797:$F797,"=done",Update!$D797:$D797)</f>
        <v>1</v>
      </c>
      <c r="H797" s="23">
        <f>SUMIF(Update!$F797:$F797,"=pending",Update!$D797:$D797)</f>
        <v>0</v>
      </c>
      <c r="I797" s="66">
        <v>39828</v>
      </c>
      <c r="J797" s="38" t="s">
        <v>225</v>
      </c>
      <c r="K797" s="38"/>
      <c r="L797" s="38"/>
    </row>
    <row r="798" spans="1:12" ht="30">
      <c r="A798" s="57">
        <v>777</v>
      </c>
      <c r="B798" s="27" t="s">
        <v>228</v>
      </c>
      <c r="C798" s="65" t="s">
        <v>715</v>
      </c>
      <c r="D798" s="67">
        <v>1</v>
      </c>
      <c r="E798" s="67" t="s">
        <v>221</v>
      </c>
      <c r="F798" s="68" t="s">
        <v>219</v>
      </c>
      <c r="G798" s="22">
        <f>SUMIF(Update!$F798:$F798,"=done",Update!$D798:$D798)</f>
        <v>1</v>
      </c>
      <c r="H798" s="23">
        <f>SUMIF(Update!$F798:$F798,"=pending",Update!$D798:$D798)</f>
        <v>0</v>
      </c>
      <c r="I798" s="66">
        <v>39849</v>
      </c>
      <c r="J798" s="38" t="s">
        <v>225</v>
      </c>
      <c r="K798" s="38"/>
      <c r="L798" s="38"/>
    </row>
    <row r="799" spans="1:12" ht="30">
      <c r="A799" s="57">
        <v>778</v>
      </c>
      <c r="B799" s="27" t="s">
        <v>228</v>
      </c>
      <c r="C799" s="65" t="s">
        <v>716</v>
      </c>
      <c r="D799" s="67">
        <v>1</v>
      </c>
      <c r="E799" s="67" t="s">
        <v>221</v>
      </c>
      <c r="F799" s="68" t="s">
        <v>219</v>
      </c>
      <c r="G799" s="22">
        <f>SUMIF(Update!$F799:$F799,"=done",Update!$D799:$D799)</f>
        <v>1</v>
      </c>
      <c r="H799" s="23">
        <f>SUMIF(Update!$F799:$F799,"=pending",Update!$D799:$D799)</f>
        <v>0</v>
      </c>
      <c r="I799" s="66">
        <v>39828</v>
      </c>
      <c r="J799" s="38" t="s">
        <v>225</v>
      </c>
      <c r="K799" s="38"/>
      <c r="L799" s="38"/>
    </row>
    <row r="800" spans="1:12" ht="30">
      <c r="A800" s="57">
        <v>779</v>
      </c>
      <c r="B800" s="27" t="s">
        <v>228</v>
      </c>
      <c r="C800" s="65" t="s">
        <v>717</v>
      </c>
      <c r="D800" s="67">
        <v>1</v>
      </c>
      <c r="E800" s="67" t="s">
        <v>221</v>
      </c>
      <c r="F800" s="68" t="s">
        <v>219</v>
      </c>
      <c r="G800" s="22">
        <f>SUMIF(Update!$F800:$F800,"=done",Update!$D800:$D800)</f>
        <v>1</v>
      </c>
      <c r="H800" s="23">
        <f>SUMIF(Update!$F800:$F800,"=pending",Update!$D800:$D800)</f>
        <v>0</v>
      </c>
      <c r="I800" s="66">
        <v>39854</v>
      </c>
      <c r="J800" s="38" t="s">
        <v>225</v>
      </c>
      <c r="K800" s="38"/>
      <c r="L800" s="38"/>
    </row>
    <row r="801" spans="1:12" ht="30">
      <c r="A801" s="57">
        <v>780</v>
      </c>
      <c r="B801" s="27" t="s">
        <v>228</v>
      </c>
      <c r="C801" s="65" t="s">
        <v>718</v>
      </c>
      <c r="D801" s="67">
        <v>1</v>
      </c>
      <c r="E801" s="67" t="s">
        <v>221</v>
      </c>
      <c r="F801" s="68" t="s">
        <v>219</v>
      </c>
      <c r="G801" s="22">
        <f>SUMIF(Update!$F801:$F801,"=done",Update!$D801:$D801)</f>
        <v>1</v>
      </c>
      <c r="H801" s="23">
        <f>SUMIF(Update!$F801:$F801,"=pending",Update!$D801:$D801)</f>
        <v>0</v>
      </c>
      <c r="I801" s="66">
        <v>39853</v>
      </c>
      <c r="J801" s="38" t="s">
        <v>225</v>
      </c>
      <c r="K801" s="38"/>
      <c r="L801" s="38"/>
    </row>
    <row r="802" spans="1:12" ht="30">
      <c r="A802" s="57">
        <v>781</v>
      </c>
      <c r="B802" s="27" t="s">
        <v>228</v>
      </c>
      <c r="C802" s="65" t="s">
        <v>719</v>
      </c>
      <c r="D802" s="67">
        <v>1</v>
      </c>
      <c r="E802" s="67" t="s">
        <v>221</v>
      </c>
      <c r="F802" s="68" t="s">
        <v>219</v>
      </c>
      <c r="G802" s="22">
        <f>SUMIF(Update!$F802:$F802,"=done",Update!$D802:$D802)</f>
        <v>1</v>
      </c>
      <c r="H802" s="23">
        <f>SUMIF(Update!$F802:$F802,"=pending",Update!$D802:$D802)</f>
        <v>0</v>
      </c>
      <c r="I802" s="66">
        <v>39853</v>
      </c>
      <c r="J802" s="38" t="s">
        <v>225</v>
      </c>
      <c r="K802" s="38"/>
      <c r="L802" s="38"/>
    </row>
    <row r="803" spans="1:12" ht="30">
      <c r="A803" s="57">
        <v>782</v>
      </c>
      <c r="B803" s="27" t="s">
        <v>228</v>
      </c>
      <c r="C803" s="65" t="s">
        <v>720</v>
      </c>
      <c r="D803" s="67">
        <v>1</v>
      </c>
      <c r="E803" s="67" t="s">
        <v>221</v>
      </c>
      <c r="F803" s="68" t="s">
        <v>219</v>
      </c>
      <c r="G803" s="22">
        <f>SUMIF(Update!$F803:$F803,"=done",Update!$D803:$D803)</f>
        <v>1</v>
      </c>
      <c r="H803" s="23">
        <f>SUMIF(Update!$F803:$F803,"=pending",Update!$D803:$D803)</f>
        <v>0</v>
      </c>
      <c r="I803" s="66">
        <v>36581</v>
      </c>
      <c r="J803" s="38" t="s">
        <v>225</v>
      </c>
      <c r="K803" s="38"/>
      <c r="L803" s="38"/>
    </row>
    <row r="804" spans="1:12" ht="30">
      <c r="A804" s="57">
        <v>783</v>
      </c>
      <c r="B804" s="27" t="s">
        <v>228</v>
      </c>
      <c r="C804" s="65" t="s">
        <v>721</v>
      </c>
      <c r="D804" s="67">
        <v>1</v>
      </c>
      <c r="E804" s="67" t="s">
        <v>221</v>
      </c>
      <c r="F804" s="68" t="s">
        <v>219</v>
      </c>
      <c r="G804" s="22">
        <f>SUMIF(Update!$F804:$F804,"=done",Update!$D804:$D804)</f>
        <v>1</v>
      </c>
      <c r="H804" s="23">
        <f>SUMIF(Update!$F804:$F804,"=pending",Update!$D804:$D804)</f>
        <v>0</v>
      </c>
      <c r="I804" s="66">
        <v>39827</v>
      </c>
      <c r="J804" s="38" t="s">
        <v>225</v>
      </c>
      <c r="K804" s="38"/>
      <c r="L804" s="38"/>
    </row>
    <row r="805" spans="1:12" ht="30">
      <c r="A805" s="57">
        <v>784</v>
      </c>
      <c r="B805" s="27" t="s">
        <v>228</v>
      </c>
      <c r="C805" s="65" t="s">
        <v>722</v>
      </c>
      <c r="D805" s="67">
        <v>1</v>
      </c>
      <c r="E805" s="67" t="s">
        <v>221</v>
      </c>
      <c r="F805" s="68" t="s">
        <v>219</v>
      </c>
      <c r="G805" s="22">
        <f>SUMIF(Update!$F805:$F805,"=done",Update!$D805:$D805)</f>
        <v>1</v>
      </c>
      <c r="H805" s="23">
        <f>SUMIF(Update!$F805:$F805,"=pending",Update!$D805:$D805)</f>
        <v>0</v>
      </c>
      <c r="I805" s="66">
        <v>39857</v>
      </c>
      <c r="J805" s="38" t="s">
        <v>225</v>
      </c>
      <c r="K805" s="38"/>
      <c r="L805" s="38"/>
    </row>
    <row r="806" spans="1:12" ht="30">
      <c r="A806" s="57">
        <v>785</v>
      </c>
      <c r="B806" s="27" t="s">
        <v>228</v>
      </c>
      <c r="C806" s="65" t="s">
        <v>723</v>
      </c>
      <c r="D806" s="67">
        <v>1</v>
      </c>
      <c r="E806" s="67" t="s">
        <v>221</v>
      </c>
      <c r="F806" s="68" t="s">
        <v>219</v>
      </c>
      <c r="G806" s="22">
        <f>SUMIF(Update!$F806:$F806,"=done",Update!$D806:$D806)</f>
        <v>1</v>
      </c>
      <c r="H806" s="23">
        <f>SUMIF(Update!$F806:$F806,"=pending",Update!$D806:$D806)</f>
        <v>0</v>
      </c>
      <c r="I806" s="66">
        <v>39826</v>
      </c>
      <c r="J806" s="38" t="s">
        <v>225</v>
      </c>
      <c r="K806" s="38"/>
      <c r="L806" s="38"/>
    </row>
    <row r="807" spans="1:12" ht="45">
      <c r="A807" s="57">
        <v>786</v>
      </c>
      <c r="B807" s="27" t="s">
        <v>228</v>
      </c>
      <c r="C807" s="65" t="s">
        <v>1138</v>
      </c>
      <c r="D807" s="67">
        <v>1</v>
      </c>
      <c r="E807" s="67" t="s">
        <v>221</v>
      </c>
      <c r="F807" s="68" t="s">
        <v>219</v>
      </c>
      <c r="G807" s="22">
        <f>SUMIF(Update!$F807:$F807,"=done",Update!$D807:$D807)</f>
        <v>1</v>
      </c>
      <c r="H807" s="23">
        <f>SUMIF(Update!$F807:$F807,"=pending",Update!$D807:$D807)</f>
        <v>0</v>
      </c>
      <c r="I807" s="66">
        <v>39848</v>
      </c>
      <c r="J807" s="38" t="s">
        <v>225</v>
      </c>
      <c r="K807" s="38"/>
      <c r="L807" s="38"/>
    </row>
    <row r="808" spans="1:12" ht="60">
      <c r="A808" s="57">
        <v>787</v>
      </c>
      <c r="B808" s="27" t="s">
        <v>228</v>
      </c>
      <c r="C808" s="65" t="s">
        <v>1139</v>
      </c>
      <c r="D808" s="67">
        <v>1</v>
      </c>
      <c r="E808" s="67" t="s">
        <v>221</v>
      </c>
      <c r="F808" s="68" t="s">
        <v>219</v>
      </c>
      <c r="G808" s="22">
        <f>SUMIF(Update!$F808:$F808,"=done",Update!$D808:$D808)</f>
        <v>1</v>
      </c>
      <c r="H808" s="23">
        <f>SUMIF(Update!$F808:$F808,"=pending",Update!$D808:$D808)</f>
        <v>0</v>
      </c>
      <c r="I808" s="66">
        <v>39829</v>
      </c>
      <c r="J808" s="38" t="s">
        <v>225</v>
      </c>
      <c r="K808" s="38"/>
      <c r="L808" s="38"/>
    </row>
    <row r="809" spans="1:12" ht="30">
      <c r="A809" s="57">
        <v>788</v>
      </c>
      <c r="B809" s="27" t="s">
        <v>228</v>
      </c>
      <c r="C809" s="65" t="s">
        <v>1140</v>
      </c>
      <c r="D809" s="67">
        <v>1</v>
      </c>
      <c r="E809" s="67" t="s">
        <v>221</v>
      </c>
      <c r="F809" s="68" t="s">
        <v>219</v>
      </c>
      <c r="G809" s="22">
        <f>SUMIF(Update!$F809:$F809,"=done",Update!$D809:$D809)</f>
        <v>1</v>
      </c>
      <c r="H809" s="23">
        <f>SUMIF(Update!$F809:$F809,"=pending",Update!$D809:$D809)</f>
        <v>0</v>
      </c>
      <c r="I809" s="66">
        <v>39610</v>
      </c>
      <c r="J809" s="38" t="s">
        <v>225</v>
      </c>
      <c r="K809" s="38"/>
      <c r="L809" s="38"/>
    </row>
    <row r="810" spans="1:12" ht="30">
      <c r="A810" s="57">
        <v>789</v>
      </c>
      <c r="B810" s="27" t="s">
        <v>228</v>
      </c>
      <c r="C810" s="65" t="s">
        <v>1141</v>
      </c>
      <c r="D810" s="67">
        <v>1</v>
      </c>
      <c r="E810" s="67" t="s">
        <v>221</v>
      </c>
      <c r="F810" s="68" t="s">
        <v>219</v>
      </c>
      <c r="G810" s="22">
        <f>SUMIF(Update!$F810:$F810,"=done",Update!$D810:$D810)</f>
        <v>1</v>
      </c>
      <c r="H810" s="23">
        <f>SUMIF(Update!$F810:$F810,"=pending",Update!$D810:$D810)</f>
        <v>0</v>
      </c>
      <c r="I810" s="66">
        <v>39828</v>
      </c>
      <c r="J810" s="38" t="s">
        <v>225</v>
      </c>
      <c r="K810" s="38"/>
      <c r="L810" s="38"/>
    </row>
    <row r="811" spans="1:12" ht="30">
      <c r="A811" s="57">
        <v>790</v>
      </c>
      <c r="B811" s="27" t="s">
        <v>228</v>
      </c>
      <c r="C811" s="65" t="s">
        <v>1142</v>
      </c>
      <c r="D811" s="67">
        <v>1</v>
      </c>
      <c r="E811" s="67" t="s">
        <v>221</v>
      </c>
      <c r="F811" s="68" t="s">
        <v>219</v>
      </c>
      <c r="G811" s="22">
        <f>SUMIF(Update!$F811:$F811,"=done",Update!$D811:$D811)</f>
        <v>1</v>
      </c>
      <c r="H811" s="23">
        <f>SUMIF(Update!$F811:$F811,"=pending",Update!$D811:$D811)</f>
        <v>0</v>
      </c>
      <c r="I811" s="66">
        <v>39829</v>
      </c>
      <c r="J811" s="38" t="s">
        <v>225</v>
      </c>
      <c r="K811" s="38"/>
      <c r="L811" s="38"/>
    </row>
    <row r="812" spans="1:12" ht="30">
      <c r="A812" s="57">
        <v>791</v>
      </c>
      <c r="B812" s="27" t="s">
        <v>228</v>
      </c>
      <c r="C812" s="65" t="s">
        <v>1143</v>
      </c>
      <c r="D812" s="67">
        <v>1</v>
      </c>
      <c r="E812" s="67" t="s">
        <v>221</v>
      </c>
      <c r="F812" s="68" t="s">
        <v>219</v>
      </c>
      <c r="G812" s="22">
        <f>SUMIF(Update!$F812:$F812,"=done",Update!$D812:$D812)</f>
        <v>1</v>
      </c>
      <c r="H812" s="23">
        <f>SUMIF(Update!$F812:$F812,"=pending",Update!$D812:$D812)</f>
        <v>0</v>
      </c>
      <c r="I812" s="66">
        <v>39850</v>
      </c>
      <c r="J812" s="38" t="s">
        <v>225</v>
      </c>
      <c r="K812" s="38"/>
      <c r="L812" s="38"/>
    </row>
    <row r="813" spans="1:12" ht="30">
      <c r="A813" s="57">
        <v>792</v>
      </c>
      <c r="B813" s="27" t="s">
        <v>228</v>
      </c>
      <c r="C813" s="65" t="s">
        <v>1144</v>
      </c>
      <c r="D813" s="67">
        <v>1</v>
      </c>
      <c r="E813" s="67" t="s">
        <v>221</v>
      </c>
      <c r="F813" s="68" t="s">
        <v>219</v>
      </c>
      <c r="G813" s="22">
        <f>SUMIF(Update!$F813:$F813,"=done",Update!$D813:$D813)</f>
        <v>1</v>
      </c>
      <c r="H813" s="23">
        <f>SUMIF(Update!$F813:$F813,"=pending",Update!$D813:$D813)</f>
        <v>0</v>
      </c>
      <c r="I813" s="66">
        <v>39827</v>
      </c>
      <c r="J813" s="38" t="s">
        <v>225</v>
      </c>
      <c r="K813" s="38"/>
      <c r="L813" s="38"/>
    </row>
    <row r="814" spans="1:12" ht="30">
      <c r="A814" s="57">
        <v>793</v>
      </c>
      <c r="B814" s="27" t="s">
        <v>228</v>
      </c>
      <c r="C814" s="65" t="s">
        <v>1145</v>
      </c>
      <c r="D814" s="67">
        <v>1</v>
      </c>
      <c r="E814" s="67" t="s">
        <v>221</v>
      </c>
      <c r="F814" s="68" t="s">
        <v>219</v>
      </c>
      <c r="G814" s="22">
        <f>SUMIF(Update!$F814:$F814,"=done",Update!$D814:$D814)</f>
        <v>1</v>
      </c>
      <c r="H814" s="23">
        <f>SUMIF(Update!$F814:$F814,"=pending",Update!$D814:$D814)</f>
        <v>0</v>
      </c>
      <c r="I814" s="66">
        <v>39854</v>
      </c>
      <c r="J814" s="38" t="s">
        <v>225</v>
      </c>
      <c r="K814" s="38"/>
      <c r="L814" s="38"/>
    </row>
    <row r="815" spans="1:12" ht="30">
      <c r="A815" s="57">
        <v>794</v>
      </c>
      <c r="B815" s="27" t="s">
        <v>228</v>
      </c>
      <c r="C815" s="65" t="s">
        <v>1146</v>
      </c>
      <c r="D815" s="67">
        <v>1</v>
      </c>
      <c r="E815" s="67" t="s">
        <v>221</v>
      </c>
      <c r="F815" s="68" t="s">
        <v>219</v>
      </c>
      <c r="G815" s="22">
        <f>SUMIF(Update!$F815:$F815,"=done",Update!$D815:$D815)</f>
        <v>1</v>
      </c>
      <c r="H815" s="23">
        <f>SUMIF(Update!$F815:$F815,"=pending",Update!$D815:$D815)</f>
        <v>0</v>
      </c>
      <c r="I815" s="66">
        <v>39827</v>
      </c>
      <c r="J815" s="38" t="s">
        <v>225</v>
      </c>
      <c r="K815" s="38"/>
      <c r="L815" s="38"/>
    </row>
    <row r="816" spans="1:12" ht="45">
      <c r="A816" s="57">
        <v>795</v>
      </c>
      <c r="B816" s="27" t="s">
        <v>228</v>
      </c>
      <c r="C816" s="65" t="s">
        <v>1147</v>
      </c>
      <c r="D816" s="67">
        <v>1</v>
      </c>
      <c r="E816" s="67" t="s">
        <v>221</v>
      </c>
      <c r="F816" s="68" t="s">
        <v>219</v>
      </c>
      <c r="G816" s="22">
        <f>SUMIF(Update!$F816:$F816,"=done",Update!$D816:$D816)</f>
        <v>1</v>
      </c>
      <c r="H816" s="23">
        <f>SUMIF(Update!$F816:$F816,"=pending",Update!$D816:$D816)</f>
        <v>0</v>
      </c>
      <c r="I816" s="66">
        <v>39856</v>
      </c>
      <c r="J816" s="38" t="s">
        <v>225</v>
      </c>
      <c r="K816" s="38"/>
      <c r="L816" s="38"/>
    </row>
    <row r="817" spans="1:12" ht="30">
      <c r="A817" s="57">
        <v>796</v>
      </c>
      <c r="B817" s="27" t="s">
        <v>228</v>
      </c>
      <c r="C817" s="65" t="s">
        <v>1148</v>
      </c>
      <c r="D817" s="67">
        <v>1</v>
      </c>
      <c r="E817" s="67" t="s">
        <v>221</v>
      </c>
      <c r="F817" s="68" t="s">
        <v>219</v>
      </c>
      <c r="G817" s="22">
        <f>SUMIF(Update!$F817:$F817,"=done",Update!$D817:$D817)</f>
        <v>1</v>
      </c>
      <c r="H817" s="23">
        <f>SUMIF(Update!$F817:$F817,"=pending",Update!$D817:$D817)</f>
        <v>0</v>
      </c>
      <c r="I817" s="66">
        <v>39828</v>
      </c>
      <c r="J817" s="38" t="s">
        <v>225</v>
      </c>
      <c r="K817" s="38"/>
      <c r="L817" s="38"/>
    </row>
    <row r="818" spans="1:12" ht="30">
      <c r="A818" s="57">
        <v>797</v>
      </c>
      <c r="B818" s="27" t="s">
        <v>228</v>
      </c>
      <c r="C818" s="65" t="s">
        <v>1149</v>
      </c>
      <c r="D818" s="67">
        <v>1</v>
      </c>
      <c r="E818" s="67" t="s">
        <v>221</v>
      </c>
      <c r="F818" s="68" t="s">
        <v>219</v>
      </c>
      <c r="G818" s="22">
        <f>SUMIF(Update!$F818:$F818,"=done",Update!$D818:$D818)</f>
        <v>1</v>
      </c>
      <c r="H818" s="23">
        <f>SUMIF(Update!$F818:$F818,"=pending",Update!$D818:$D818)</f>
        <v>0</v>
      </c>
      <c r="I818" s="66">
        <v>39826</v>
      </c>
      <c r="J818" s="38" t="s">
        <v>225</v>
      </c>
      <c r="K818" s="38"/>
      <c r="L818" s="38"/>
    </row>
    <row r="819" spans="1:12" ht="30">
      <c r="A819" s="57">
        <v>798</v>
      </c>
      <c r="B819" s="27" t="s">
        <v>228</v>
      </c>
      <c r="C819" s="65" t="s">
        <v>1150</v>
      </c>
      <c r="D819" s="67">
        <v>1</v>
      </c>
      <c r="E819" s="67" t="s">
        <v>221</v>
      </c>
      <c r="F819" s="68" t="s">
        <v>219</v>
      </c>
      <c r="G819" s="22">
        <f>SUMIF(Update!$F819:$F819,"=done",Update!$D819:$D819)</f>
        <v>1</v>
      </c>
      <c r="H819" s="23">
        <f>SUMIF(Update!$F819:$F819,"=pending",Update!$D819:$D819)</f>
        <v>0</v>
      </c>
      <c r="I819" s="66">
        <v>39821</v>
      </c>
      <c r="J819" s="38" t="s">
        <v>225</v>
      </c>
      <c r="K819" s="38"/>
      <c r="L819" s="38"/>
    </row>
    <row r="820" spans="1:12" ht="45">
      <c r="A820" s="57">
        <v>799</v>
      </c>
      <c r="B820" s="27" t="s">
        <v>228</v>
      </c>
      <c r="C820" s="65" t="s">
        <v>1151</v>
      </c>
      <c r="D820" s="67">
        <v>1</v>
      </c>
      <c r="E820" s="67" t="s">
        <v>221</v>
      </c>
      <c r="F820" s="68" t="s">
        <v>219</v>
      </c>
      <c r="G820" s="22">
        <f>SUMIF(Update!$F820:$F820,"=done",Update!$D820:$D820)</f>
        <v>1</v>
      </c>
      <c r="H820" s="23">
        <f>SUMIF(Update!$F820:$F820,"=pending",Update!$D820:$D820)</f>
        <v>0</v>
      </c>
      <c r="I820" s="66">
        <v>39850</v>
      </c>
      <c r="J820" s="38" t="s">
        <v>225</v>
      </c>
      <c r="K820" s="38"/>
      <c r="L820" s="38"/>
    </row>
    <row r="821" spans="1:12" ht="45">
      <c r="A821" s="57">
        <v>800</v>
      </c>
      <c r="B821" s="27" t="s">
        <v>228</v>
      </c>
      <c r="C821" s="65" t="s">
        <v>1152</v>
      </c>
      <c r="D821" s="67">
        <v>1</v>
      </c>
      <c r="E821" s="67" t="s">
        <v>221</v>
      </c>
      <c r="F821" s="68" t="s">
        <v>219</v>
      </c>
      <c r="G821" s="22">
        <f>SUMIF(Update!$F821:$F821,"=done",Update!$D821:$D821)</f>
        <v>1</v>
      </c>
      <c r="H821" s="23">
        <f>SUMIF(Update!$F821:$F821,"=pending",Update!$D821:$D821)</f>
        <v>0</v>
      </c>
      <c r="I821" s="66">
        <v>36495</v>
      </c>
      <c r="J821" s="38" t="s">
        <v>225</v>
      </c>
      <c r="K821" s="38"/>
      <c r="L821" s="38"/>
    </row>
    <row r="822" spans="1:12" ht="45">
      <c r="A822" s="57">
        <v>801</v>
      </c>
      <c r="B822" s="27" t="s">
        <v>228</v>
      </c>
      <c r="C822" s="65" t="s">
        <v>1153</v>
      </c>
      <c r="D822" s="67">
        <v>1</v>
      </c>
      <c r="E822" s="67" t="s">
        <v>221</v>
      </c>
      <c r="F822" s="68" t="s">
        <v>219</v>
      </c>
      <c r="G822" s="22">
        <f>SUMIF(Update!$F822:$F822,"=done",Update!$D822:$D822)</f>
        <v>1</v>
      </c>
      <c r="H822" s="23">
        <f>SUMIF(Update!$F822:$F822,"=pending",Update!$D822:$D822)</f>
        <v>0</v>
      </c>
      <c r="I822" s="66">
        <v>39857</v>
      </c>
      <c r="J822" s="38" t="s">
        <v>225</v>
      </c>
      <c r="K822" s="38"/>
      <c r="L822" s="38"/>
    </row>
    <row r="823" spans="1:12" ht="30">
      <c r="A823" s="57">
        <v>802</v>
      </c>
      <c r="B823" s="27" t="s">
        <v>228</v>
      </c>
      <c r="C823" s="65" t="s">
        <v>1154</v>
      </c>
      <c r="D823" s="67">
        <v>1</v>
      </c>
      <c r="E823" s="67" t="s">
        <v>221</v>
      </c>
      <c r="F823" s="68" t="s">
        <v>219</v>
      </c>
      <c r="G823" s="22">
        <f>SUMIF(Update!$F823:$F823,"=done",Update!$D823:$D823)</f>
        <v>1</v>
      </c>
      <c r="H823" s="23">
        <f>SUMIF(Update!$F823:$F823,"=pending",Update!$D823:$D823)</f>
        <v>0</v>
      </c>
      <c r="I823" s="66">
        <v>39855</v>
      </c>
      <c r="J823" s="38" t="s">
        <v>225</v>
      </c>
      <c r="K823" s="38"/>
      <c r="L823" s="38"/>
    </row>
    <row r="824" spans="1:12" ht="30">
      <c r="A824" s="57">
        <v>803</v>
      </c>
      <c r="B824" s="27" t="s">
        <v>228</v>
      </c>
      <c r="C824" s="65" t="s">
        <v>1155</v>
      </c>
      <c r="D824" s="67">
        <v>1</v>
      </c>
      <c r="E824" s="67" t="s">
        <v>221</v>
      </c>
      <c r="F824" s="68" t="s">
        <v>219</v>
      </c>
      <c r="G824" s="22">
        <f>SUMIF(Update!$F824:$F824,"=done",Update!$D824:$D824)</f>
        <v>1</v>
      </c>
      <c r="H824" s="23">
        <f>SUMIF(Update!$F824:$F824,"=pending",Update!$D824:$D824)</f>
        <v>0</v>
      </c>
      <c r="I824" s="66">
        <v>39828</v>
      </c>
      <c r="J824" s="38" t="s">
        <v>225</v>
      </c>
      <c r="K824" s="38"/>
      <c r="L824" s="38"/>
    </row>
    <row r="825" spans="1:12" ht="45">
      <c r="A825" s="57">
        <v>804</v>
      </c>
      <c r="B825" s="27" t="s">
        <v>228</v>
      </c>
      <c r="C825" s="65" t="s">
        <v>1156</v>
      </c>
      <c r="D825" s="67">
        <v>1</v>
      </c>
      <c r="E825" s="67" t="s">
        <v>221</v>
      </c>
      <c r="F825" s="68" t="s">
        <v>219</v>
      </c>
      <c r="G825" s="22">
        <f>SUMIF(Update!$F825:$F825,"=done",Update!$D825:$D825)</f>
        <v>1</v>
      </c>
      <c r="H825" s="23">
        <f>SUMIF(Update!$F825:$F825,"=pending",Update!$D825:$D825)</f>
        <v>0</v>
      </c>
      <c r="I825" s="66">
        <v>39854</v>
      </c>
      <c r="J825" s="38" t="s">
        <v>225</v>
      </c>
      <c r="K825" s="38"/>
      <c r="L825" s="38"/>
    </row>
    <row r="826" spans="1:12" ht="45">
      <c r="A826" s="57">
        <v>805</v>
      </c>
      <c r="B826" s="27" t="s">
        <v>228</v>
      </c>
      <c r="C826" s="65" t="s">
        <v>1157</v>
      </c>
      <c r="D826" s="67">
        <v>1</v>
      </c>
      <c r="E826" s="67" t="s">
        <v>221</v>
      </c>
      <c r="F826" s="68" t="s">
        <v>219</v>
      </c>
      <c r="G826" s="22">
        <f>SUMIF(Update!$F826:$F826,"=done",Update!$D826:$D826)</f>
        <v>1</v>
      </c>
      <c r="H826" s="23">
        <f>SUMIF(Update!$F826:$F826,"=pending",Update!$D826:$D826)</f>
        <v>0</v>
      </c>
      <c r="I826" s="66">
        <v>39853</v>
      </c>
      <c r="J826" s="38" t="s">
        <v>225</v>
      </c>
      <c r="K826" s="38"/>
      <c r="L826" s="38"/>
    </row>
    <row r="827" spans="1:12" ht="30">
      <c r="A827" s="57">
        <v>806</v>
      </c>
      <c r="B827" s="27" t="s">
        <v>228</v>
      </c>
      <c r="C827" s="65" t="s">
        <v>1158</v>
      </c>
      <c r="D827" s="67">
        <v>1</v>
      </c>
      <c r="E827" s="67" t="s">
        <v>221</v>
      </c>
      <c r="F827" s="68" t="s">
        <v>219</v>
      </c>
      <c r="G827" s="22">
        <f>SUMIF(Update!$F827:$F827,"=done",Update!$D827:$D827)</f>
        <v>1</v>
      </c>
      <c r="H827" s="23">
        <f>SUMIF(Update!$F827:$F827,"=pending",Update!$D827:$D827)</f>
        <v>0</v>
      </c>
      <c r="I827" s="66">
        <v>39828</v>
      </c>
      <c r="J827" s="38" t="s">
        <v>225</v>
      </c>
      <c r="K827" s="38"/>
      <c r="L827" s="38"/>
    </row>
    <row r="828" spans="1:12" ht="30">
      <c r="A828" s="57">
        <v>807</v>
      </c>
      <c r="B828" s="27" t="s">
        <v>228</v>
      </c>
      <c r="C828" s="65" t="s">
        <v>1159</v>
      </c>
      <c r="D828" s="67">
        <v>1</v>
      </c>
      <c r="E828" s="67" t="s">
        <v>221</v>
      </c>
      <c r="F828" s="68" t="s">
        <v>219</v>
      </c>
      <c r="G828" s="22">
        <f>SUMIF(Update!$F828:$F828,"=done",Update!$D828:$D828)</f>
        <v>1</v>
      </c>
      <c r="H828" s="23">
        <f>SUMIF(Update!$F828:$F828,"=pending",Update!$D828:$D828)</f>
        <v>0</v>
      </c>
      <c r="I828" s="66">
        <v>39850</v>
      </c>
      <c r="J828" s="38" t="s">
        <v>225</v>
      </c>
      <c r="K828" s="38"/>
      <c r="L828" s="38"/>
    </row>
    <row r="829" spans="1:12" ht="30">
      <c r="A829" s="57">
        <v>808</v>
      </c>
      <c r="B829" s="27" t="s">
        <v>228</v>
      </c>
      <c r="C829" s="65" t="s">
        <v>1160</v>
      </c>
      <c r="D829" s="67">
        <v>1</v>
      </c>
      <c r="E829" s="67" t="s">
        <v>221</v>
      </c>
      <c r="F829" s="68" t="s">
        <v>219</v>
      </c>
      <c r="G829" s="22">
        <f>SUMIF(Update!$F829:$F829,"=done",Update!$D829:$D829)</f>
        <v>1</v>
      </c>
      <c r="H829" s="23">
        <f>SUMIF(Update!$F829:$F829,"=pending",Update!$D829:$D829)</f>
        <v>0</v>
      </c>
      <c r="I829" s="66">
        <v>39843</v>
      </c>
      <c r="J829" s="38" t="s">
        <v>225</v>
      </c>
      <c r="K829" s="38"/>
      <c r="L829" s="38"/>
    </row>
    <row r="830" spans="1:12" ht="45">
      <c r="A830" s="57">
        <v>809</v>
      </c>
      <c r="B830" s="27" t="s">
        <v>228</v>
      </c>
      <c r="C830" s="65" t="s">
        <v>1161</v>
      </c>
      <c r="D830" s="67">
        <v>1</v>
      </c>
      <c r="E830" s="67" t="s">
        <v>221</v>
      </c>
      <c r="F830" s="68" t="s">
        <v>219</v>
      </c>
      <c r="G830" s="22">
        <f>SUMIF(Update!$F830:$F830,"=done",Update!$D830:$D830)</f>
        <v>1</v>
      </c>
      <c r="H830" s="23">
        <f>SUMIF(Update!$F830:$F830,"=pending",Update!$D830:$D830)</f>
        <v>0</v>
      </c>
      <c r="I830" s="66">
        <v>35285</v>
      </c>
      <c r="J830" s="38" t="s">
        <v>225</v>
      </c>
      <c r="K830" s="38"/>
      <c r="L830" s="38"/>
    </row>
    <row r="831" spans="1:12" ht="45">
      <c r="A831" s="57">
        <v>810</v>
      </c>
      <c r="B831" s="27" t="s">
        <v>228</v>
      </c>
      <c r="C831" s="65" t="s">
        <v>1162</v>
      </c>
      <c r="D831" s="67">
        <v>1</v>
      </c>
      <c r="E831" s="67" t="s">
        <v>221</v>
      </c>
      <c r="F831" s="68" t="s">
        <v>219</v>
      </c>
      <c r="G831" s="22">
        <f>SUMIF(Update!$F831:$F831,"=done",Update!$D831:$D831)</f>
        <v>1</v>
      </c>
      <c r="H831" s="23">
        <f>SUMIF(Update!$F831:$F831,"=pending",Update!$D831:$D831)</f>
        <v>0</v>
      </c>
      <c r="I831" s="66">
        <v>35055</v>
      </c>
      <c r="J831" s="38" t="s">
        <v>225</v>
      </c>
      <c r="K831" s="38"/>
      <c r="L831" s="38"/>
    </row>
    <row r="832" spans="1:12" ht="30">
      <c r="A832" s="57">
        <v>811</v>
      </c>
      <c r="B832" s="27" t="s">
        <v>228</v>
      </c>
      <c r="C832" s="65" t="s">
        <v>1163</v>
      </c>
      <c r="D832" s="67">
        <v>1</v>
      </c>
      <c r="E832" s="67" t="s">
        <v>221</v>
      </c>
      <c r="F832" s="68" t="s">
        <v>219</v>
      </c>
      <c r="G832" s="22">
        <f>SUMIF(Update!$F832:$F832,"=done",Update!$D832:$D832)</f>
        <v>1</v>
      </c>
      <c r="H832" s="23">
        <f>SUMIF(Update!$F832:$F832,"=pending",Update!$D832:$D832)</f>
        <v>0</v>
      </c>
      <c r="I832" s="66">
        <v>39854</v>
      </c>
      <c r="J832" s="38" t="s">
        <v>225</v>
      </c>
      <c r="K832" s="38"/>
      <c r="L832" s="38"/>
    </row>
    <row r="833" spans="1:12" ht="30">
      <c r="A833" s="57">
        <v>812</v>
      </c>
      <c r="B833" s="27" t="s">
        <v>228</v>
      </c>
      <c r="C833" s="65" t="s">
        <v>1164</v>
      </c>
      <c r="D833" s="67">
        <v>1</v>
      </c>
      <c r="E833" s="67" t="s">
        <v>221</v>
      </c>
      <c r="F833" s="68" t="s">
        <v>219</v>
      </c>
      <c r="G833" s="22">
        <f>SUMIF(Update!$F833:$F833,"=done",Update!$D833:$D833)</f>
        <v>1</v>
      </c>
      <c r="H833" s="23">
        <f>SUMIF(Update!$F833:$F833,"=pending",Update!$D833:$D833)</f>
        <v>0</v>
      </c>
      <c r="I833" s="66">
        <v>39843</v>
      </c>
      <c r="J833" s="38" t="s">
        <v>225</v>
      </c>
      <c r="K833" s="38"/>
      <c r="L833" s="38"/>
    </row>
    <row r="834" spans="1:12" ht="45">
      <c r="A834" s="57">
        <v>813</v>
      </c>
      <c r="B834" s="27" t="s">
        <v>228</v>
      </c>
      <c r="C834" s="65" t="s">
        <v>1165</v>
      </c>
      <c r="D834" s="67">
        <v>1</v>
      </c>
      <c r="E834" s="67" t="s">
        <v>221</v>
      </c>
      <c r="F834" s="68" t="s">
        <v>219</v>
      </c>
      <c r="G834" s="22">
        <f>SUMIF(Update!$F834:$F834,"=done",Update!$D834:$D834)</f>
        <v>1</v>
      </c>
      <c r="H834" s="23">
        <f>SUMIF(Update!$F834:$F834,"=pending",Update!$D834:$D834)</f>
        <v>0</v>
      </c>
      <c r="I834" s="66">
        <v>39850</v>
      </c>
      <c r="J834" s="38" t="s">
        <v>225</v>
      </c>
      <c r="K834" s="38"/>
      <c r="L834" s="38"/>
    </row>
    <row r="835" spans="1:12" ht="30">
      <c r="A835" s="57">
        <v>814</v>
      </c>
      <c r="B835" s="27" t="s">
        <v>228</v>
      </c>
      <c r="C835" s="65" t="s">
        <v>1166</v>
      </c>
      <c r="D835" s="67">
        <v>1</v>
      </c>
      <c r="E835" s="67" t="s">
        <v>221</v>
      </c>
      <c r="F835" s="68" t="s">
        <v>219</v>
      </c>
      <c r="G835" s="22">
        <f>SUMIF(Update!$F835:$F835,"=done",Update!$D835:$D835)</f>
        <v>1</v>
      </c>
      <c r="H835" s="23">
        <f>SUMIF(Update!$F835:$F835,"=pending",Update!$D835:$D835)</f>
        <v>0</v>
      </c>
      <c r="I835" s="66">
        <v>39846</v>
      </c>
      <c r="J835" s="38" t="s">
        <v>225</v>
      </c>
      <c r="K835" s="38"/>
      <c r="L835" s="38"/>
    </row>
    <row r="836" spans="1:12" ht="30">
      <c r="A836" s="57">
        <v>815</v>
      </c>
      <c r="B836" s="27" t="s">
        <v>228</v>
      </c>
      <c r="C836" s="65" t="s">
        <v>1167</v>
      </c>
      <c r="D836" s="67">
        <v>1</v>
      </c>
      <c r="E836" s="67" t="s">
        <v>221</v>
      </c>
      <c r="F836" s="68" t="s">
        <v>219</v>
      </c>
      <c r="G836" s="22">
        <f>SUMIF(Update!$F836:$F836,"=done",Update!$D836:$D836)</f>
        <v>1</v>
      </c>
      <c r="H836" s="23">
        <f>SUMIF(Update!$F836:$F836,"=pending",Update!$D836:$D836)</f>
        <v>0</v>
      </c>
      <c r="I836" s="66">
        <v>38861</v>
      </c>
      <c r="J836" s="38" t="s">
        <v>225</v>
      </c>
      <c r="K836" s="38"/>
      <c r="L836" s="38"/>
    </row>
    <row r="837" spans="1:12" ht="30">
      <c r="A837" s="57">
        <v>816</v>
      </c>
      <c r="B837" s="27" t="s">
        <v>228</v>
      </c>
      <c r="C837" s="65" t="s">
        <v>1168</v>
      </c>
      <c r="D837" s="67">
        <v>1</v>
      </c>
      <c r="E837" s="67" t="s">
        <v>221</v>
      </c>
      <c r="F837" s="68" t="s">
        <v>219</v>
      </c>
      <c r="G837" s="22">
        <f>SUMIF(Update!$F837:$F837,"=done",Update!$D837:$D837)</f>
        <v>1</v>
      </c>
      <c r="H837" s="23">
        <f>SUMIF(Update!$F837:$F837,"=pending",Update!$D837:$D837)</f>
        <v>0</v>
      </c>
      <c r="I837" s="66">
        <v>38861</v>
      </c>
      <c r="J837" s="38" t="s">
        <v>225</v>
      </c>
      <c r="K837" s="38"/>
      <c r="L837" s="38"/>
    </row>
    <row r="838" spans="1:12" ht="30">
      <c r="A838" s="57">
        <v>817</v>
      </c>
      <c r="B838" s="27" t="s">
        <v>228</v>
      </c>
      <c r="C838" s="65" t="s">
        <v>1169</v>
      </c>
      <c r="D838" s="67">
        <v>1</v>
      </c>
      <c r="E838" s="67" t="s">
        <v>221</v>
      </c>
      <c r="F838" s="68" t="s">
        <v>219</v>
      </c>
      <c r="G838" s="22">
        <f>SUMIF(Update!$F838:$F838,"=done",Update!$D838:$D838)</f>
        <v>1</v>
      </c>
      <c r="H838" s="23">
        <f>SUMIF(Update!$F838:$F838,"=pending",Update!$D838:$D838)</f>
        <v>0</v>
      </c>
      <c r="I838" s="66">
        <v>39839</v>
      </c>
      <c r="J838" s="38" t="s">
        <v>225</v>
      </c>
      <c r="K838" s="38"/>
      <c r="L838" s="38"/>
    </row>
    <row r="839" spans="1:12" ht="45">
      <c r="A839" s="57">
        <v>818</v>
      </c>
      <c r="B839" s="27" t="s">
        <v>228</v>
      </c>
      <c r="C839" s="65" t="s">
        <v>1170</v>
      </c>
      <c r="D839" s="67">
        <v>1</v>
      </c>
      <c r="E839" s="67" t="s">
        <v>221</v>
      </c>
      <c r="F839" s="68" t="s">
        <v>219</v>
      </c>
      <c r="G839" s="22">
        <f>SUMIF(Update!$F839:$F839,"=done",Update!$D839:$D839)</f>
        <v>1</v>
      </c>
      <c r="H839" s="23">
        <f>SUMIF(Update!$F839:$F839,"=pending",Update!$D839:$D839)</f>
        <v>0</v>
      </c>
      <c r="I839" s="66">
        <v>39842</v>
      </c>
      <c r="J839" s="38" t="s">
        <v>225</v>
      </c>
      <c r="K839" s="38"/>
      <c r="L839" s="38"/>
    </row>
    <row r="840" spans="1:12" ht="30">
      <c r="A840" s="57">
        <v>819</v>
      </c>
      <c r="B840" s="27" t="s">
        <v>228</v>
      </c>
      <c r="C840" s="65" t="s">
        <v>1171</v>
      </c>
      <c r="D840" s="67">
        <v>1</v>
      </c>
      <c r="E840" s="67" t="s">
        <v>221</v>
      </c>
      <c r="F840" s="68" t="s">
        <v>219</v>
      </c>
      <c r="G840" s="22">
        <f>SUMIF(Update!$F840:$F840,"=done",Update!$D840:$D840)</f>
        <v>1</v>
      </c>
      <c r="H840" s="23">
        <f>SUMIF(Update!$F840:$F840,"=pending",Update!$D840:$D840)</f>
        <v>0</v>
      </c>
      <c r="I840" s="66">
        <v>38859</v>
      </c>
      <c r="J840" s="38" t="s">
        <v>225</v>
      </c>
      <c r="K840" s="38"/>
      <c r="L840" s="38"/>
    </row>
    <row r="841" spans="1:12" ht="30">
      <c r="A841" s="57">
        <v>820</v>
      </c>
      <c r="B841" s="27" t="s">
        <v>228</v>
      </c>
      <c r="C841" s="65" t="s">
        <v>1172</v>
      </c>
      <c r="D841" s="67">
        <v>1</v>
      </c>
      <c r="E841" s="67" t="s">
        <v>221</v>
      </c>
      <c r="F841" s="68" t="s">
        <v>219</v>
      </c>
      <c r="G841" s="22">
        <f>SUMIF(Update!$F841:$F841,"=done",Update!$D841:$D841)</f>
        <v>1</v>
      </c>
      <c r="H841" s="23">
        <f>SUMIF(Update!$F841:$F841,"=pending",Update!$D841:$D841)</f>
        <v>0</v>
      </c>
      <c r="I841" s="66">
        <v>36999</v>
      </c>
      <c r="J841" s="38" t="s">
        <v>225</v>
      </c>
      <c r="K841" s="38"/>
      <c r="L841" s="38"/>
    </row>
    <row r="842" spans="1:12" ht="30">
      <c r="A842" s="57">
        <v>821</v>
      </c>
      <c r="B842" s="27" t="s">
        <v>228</v>
      </c>
      <c r="C842" s="65" t="s">
        <v>1173</v>
      </c>
      <c r="D842" s="67">
        <v>1</v>
      </c>
      <c r="E842" s="67" t="s">
        <v>221</v>
      </c>
      <c r="F842" s="68" t="s">
        <v>219</v>
      </c>
      <c r="G842" s="22">
        <f>SUMIF(Update!$F842:$F842,"=done",Update!$D842:$D842)</f>
        <v>1</v>
      </c>
      <c r="H842" s="23">
        <f>SUMIF(Update!$F842:$F842,"=pending",Update!$D842:$D842)</f>
        <v>0</v>
      </c>
      <c r="I842" s="66">
        <v>36830</v>
      </c>
      <c r="J842" s="38" t="s">
        <v>225</v>
      </c>
      <c r="K842" s="38"/>
      <c r="L842" s="38"/>
    </row>
    <row r="843" spans="1:12" ht="30">
      <c r="A843" s="57">
        <v>822</v>
      </c>
      <c r="B843" s="27" t="s">
        <v>228</v>
      </c>
      <c r="C843" s="65" t="s">
        <v>1174</v>
      </c>
      <c r="D843" s="67">
        <v>1</v>
      </c>
      <c r="E843" s="67" t="s">
        <v>221</v>
      </c>
      <c r="F843" s="68" t="s">
        <v>219</v>
      </c>
      <c r="G843" s="22">
        <f>SUMIF(Update!$F843:$F843,"=done",Update!$D843:$D843)</f>
        <v>1</v>
      </c>
      <c r="H843" s="23">
        <f>SUMIF(Update!$F843:$F843,"=pending",Update!$D843:$D843)</f>
        <v>0</v>
      </c>
      <c r="I843" s="66">
        <v>33349</v>
      </c>
      <c r="J843" s="38" t="s">
        <v>225</v>
      </c>
      <c r="K843" s="38"/>
      <c r="L843" s="38"/>
    </row>
    <row r="844" spans="1:12" ht="30">
      <c r="A844" s="57">
        <v>823</v>
      </c>
      <c r="B844" s="27" t="s">
        <v>228</v>
      </c>
      <c r="C844" s="65" t="s">
        <v>1175</v>
      </c>
      <c r="D844" s="67">
        <v>1</v>
      </c>
      <c r="E844" s="67" t="s">
        <v>221</v>
      </c>
      <c r="F844" s="68" t="s">
        <v>219</v>
      </c>
      <c r="G844" s="22">
        <f>SUMIF(Update!$F844:$F844,"=done",Update!$D844:$D844)</f>
        <v>1</v>
      </c>
      <c r="H844" s="23">
        <f>SUMIF(Update!$F844:$F844,"=pending",Update!$D844:$D844)</f>
        <v>0</v>
      </c>
      <c r="I844" s="66">
        <v>36553</v>
      </c>
      <c r="J844" s="38" t="s">
        <v>225</v>
      </c>
      <c r="K844" s="38"/>
      <c r="L844" s="38"/>
    </row>
    <row r="845" spans="1:12" ht="30">
      <c r="A845" s="57">
        <v>824</v>
      </c>
      <c r="B845" s="27" t="s">
        <v>228</v>
      </c>
      <c r="C845" s="65" t="s">
        <v>1176</v>
      </c>
      <c r="D845" s="67">
        <v>1</v>
      </c>
      <c r="E845" s="67" t="s">
        <v>221</v>
      </c>
      <c r="F845" s="68" t="s">
        <v>219</v>
      </c>
      <c r="G845" s="22">
        <f>SUMIF(Update!$F845:$F845,"=done",Update!$D845:$D845)</f>
        <v>1</v>
      </c>
      <c r="H845" s="23">
        <f>SUMIF(Update!$F845:$F845,"=pending",Update!$D845:$D845)</f>
        <v>0</v>
      </c>
      <c r="I845" s="66">
        <v>36830</v>
      </c>
      <c r="J845" s="38" t="s">
        <v>225</v>
      </c>
      <c r="K845" s="38"/>
      <c r="L845" s="38"/>
    </row>
    <row r="846" spans="1:12" ht="30">
      <c r="A846" s="57">
        <v>825</v>
      </c>
      <c r="B846" s="27" t="s">
        <v>228</v>
      </c>
      <c r="C846" s="65" t="s">
        <v>1177</v>
      </c>
      <c r="D846" s="67">
        <v>1</v>
      </c>
      <c r="E846" s="67" t="s">
        <v>221</v>
      </c>
      <c r="F846" s="68" t="s">
        <v>219</v>
      </c>
      <c r="G846" s="22">
        <f>SUMIF(Update!$F846:$F846,"=done",Update!$D846:$D846)</f>
        <v>1</v>
      </c>
      <c r="H846" s="23">
        <f>SUMIF(Update!$F846:$F846,"=pending",Update!$D846:$D846)</f>
        <v>0</v>
      </c>
      <c r="I846" s="66">
        <v>36830</v>
      </c>
      <c r="J846" s="38" t="s">
        <v>225</v>
      </c>
      <c r="K846" s="38"/>
      <c r="L846" s="38"/>
    </row>
    <row r="847" spans="1:12" ht="30">
      <c r="A847" s="57">
        <v>826</v>
      </c>
      <c r="B847" s="27" t="s">
        <v>228</v>
      </c>
      <c r="C847" s="65" t="s">
        <v>1178</v>
      </c>
      <c r="D847" s="67">
        <v>1</v>
      </c>
      <c r="E847" s="67" t="s">
        <v>221</v>
      </c>
      <c r="F847" s="68" t="s">
        <v>219</v>
      </c>
      <c r="G847" s="22">
        <f>SUMIF(Update!$F847:$F847,"=done",Update!$D847:$D847)</f>
        <v>1</v>
      </c>
      <c r="H847" s="23">
        <f>SUMIF(Update!$F847:$F847,"=pending",Update!$D847:$D847)</f>
        <v>0</v>
      </c>
      <c r="I847" s="66">
        <v>39836</v>
      </c>
      <c r="J847" s="38" t="s">
        <v>225</v>
      </c>
      <c r="K847" s="38"/>
      <c r="L847" s="38"/>
    </row>
    <row r="848" spans="1:12" ht="45">
      <c r="A848" s="57">
        <v>827</v>
      </c>
      <c r="B848" s="27" t="s">
        <v>228</v>
      </c>
      <c r="C848" s="65" t="s">
        <v>1179</v>
      </c>
      <c r="D848" s="67">
        <v>1</v>
      </c>
      <c r="E848" s="67" t="s">
        <v>221</v>
      </c>
      <c r="F848" s="68" t="s">
        <v>219</v>
      </c>
      <c r="G848" s="22">
        <f>SUMIF(Update!$F848:$F848,"=done",Update!$D848:$D848)</f>
        <v>1</v>
      </c>
      <c r="H848" s="23">
        <f>SUMIF(Update!$F848:$F848,"=pending",Update!$D848:$D848)</f>
        <v>0</v>
      </c>
      <c r="I848" s="66">
        <v>39849</v>
      </c>
      <c r="J848" s="38" t="s">
        <v>225</v>
      </c>
      <c r="K848" s="38"/>
      <c r="L848" s="38"/>
    </row>
    <row r="849" spans="1:12" ht="30">
      <c r="A849" s="57">
        <v>828</v>
      </c>
      <c r="B849" s="27" t="s">
        <v>228</v>
      </c>
      <c r="C849" s="65" t="s">
        <v>1180</v>
      </c>
      <c r="D849" s="67">
        <v>1</v>
      </c>
      <c r="E849" s="67" t="s">
        <v>221</v>
      </c>
      <c r="F849" s="68" t="s">
        <v>219</v>
      </c>
      <c r="G849" s="22">
        <f>SUMIF(Update!$F849:$F849,"=done",Update!$D849:$D849)</f>
        <v>1</v>
      </c>
      <c r="H849" s="23">
        <f>SUMIF(Update!$F849:$F849,"=pending",Update!$D849:$D849)</f>
        <v>0</v>
      </c>
      <c r="I849" s="66">
        <v>39827</v>
      </c>
      <c r="J849" s="38" t="s">
        <v>225</v>
      </c>
      <c r="K849" s="38"/>
      <c r="L849" s="38"/>
    </row>
    <row r="850" spans="1:12" ht="30">
      <c r="A850" s="57">
        <v>829</v>
      </c>
      <c r="B850" s="27" t="s">
        <v>228</v>
      </c>
      <c r="C850" s="65" t="s">
        <v>1181</v>
      </c>
      <c r="D850" s="67">
        <v>1</v>
      </c>
      <c r="E850" s="67" t="s">
        <v>221</v>
      </c>
      <c r="F850" s="68" t="s">
        <v>219</v>
      </c>
      <c r="G850" s="22">
        <f>SUMIF(Update!$F850:$F850,"=done",Update!$D850:$D850)</f>
        <v>1</v>
      </c>
      <c r="H850" s="23">
        <f>SUMIF(Update!$F850:$F850,"=pending",Update!$D850:$D850)</f>
        <v>0</v>
      </c>
      <c r="I850" s="66">
        <v>39829</v>
      </c>
      <c r="J850" s="38" t="s">
        <v>225</v>
      </c>
      <c r="K850" s="38"/>
      <c r="L850" s="38"/>
    </row>
    <row r="851" spans="1:12" ht="30">
      <c r="A851" s="57">
        <v>830</v>
      </c>
      <c r="B851" s="27" t="s">
        <v>228</v>
      </c>
      <c r="C851" s="65" t="s">
        <v>1182</v>
      </c>
      <c r="D851" s="67">
        <v>1</v>
      </c>
      <c r="E851" s="67" t="s">
        <v>221</v>
      </c>
      <c r="F851" s="68" t="s">
        <v>219</v>
      </c>
      <c r="G851" s="22">
        <f>SUMIF(Update!$F851:$F851,"=done",Update!$D851:$D851)</f>
        <v>1</v>
      </c>
      <c r="H851" s="23">
        <f>SUMIF(Update!$F851:$F851,"=pending",Update!$D851:$D851)</f>
        <v>0</v>
      </c>
      <c r="I851" s="66">
        <v>39849</v>
      </c>
      <c r="J851" s="38" t="s">
        <v>225</v>
      </c>
      <c r="K851" s="38"/>
      <c r="L851" s="38"/>
    </row>
    <row r="852" spans="1:12" ht="30">
      <c r="A852" s="57">
        <v>831</v>
      </c>
      <c r="B852" s="27" t="s">
        <v>228</v>
      </c>
      <c r="C852" s="65" t="s">
        <v>1183</v>
      </c>
      <c r="D852" s="67">
        <v>1</v>
      </c>
      <c r="E852" s="67" t="s">
        <v>221</v>
      </c>
      <c r="F852" s="68" t="s">
        <v>219</v>
      </c>
      <c r="G852" s="22">
        <f>SUMIF(Update!$F852:$F852,"=done",Update!$D852:$D852)</f>
        <v>1</v>
      </c>
      <c r="H852" s="23">
        <f>SUMIF(Update!$F852:$F852,"=pending",Update!$D852:$D852)</f>
        <v>0</v>
      </c>
      <c r="I852" s="66">
        <v>39848</v>
      </c>
      <c r="J852" s="38" t="s">
        <v>225</v>
      </c>
      <c r="K852" s="38"/>
      <c r="L852" s="38"/>
    </row>
    <row r="853" spans="1:12" ht="45">
      <c r="A853" s="57">
        <v>832</v>
      </c>
      <c r="B853" s="27" t="s">
        <v>228</v>
      </c>
      <c r="C853" s="65" t="s">
        <v>1184</v>
      </c>
      <c r="D853" s="67">
        <v>1</v>
      </c>
      <c r="E853" s="67" t="s">
        <v>221</v>
      </c>
      <c r="F853" s="68" t="s">
        <v>219</v>
      </c>
      <c r="G853" s="22">
        <f>SUMIF(Update!$F853:$F853,"=done",Update!$D853:$D853)</f>
        <v>1</v>
      </c>
      <c r="H853" s="23">
        <f>SUMIF(Update!$F853:$F853,"=pending",Update!$D853:$D853)</f>
        <v>0</v>
      </c>
      <c r="I853" s="66">
        <v>39471</v>
      </c>
      <c r="J853" s="38" t="s">
        <v>225</v>
      </c>
      <c r="K853" s="38"/>
      <c r="L853" s="38"/>
    </row>
    <row r="854" spans="1:12" ht="30">
      <c r="A854" s="57">
        <v>833</v>
      </c>
      <c r="B854" s="27" t="s">
        <v>228</v>
      </c>
      <c r="C854" s="65" t="s">
        <v>1185</v>
      </c>
      <c r="D854" s="67">
        <v>1</v>
      </c>
      <c r="E854" s="67" t="s">
        <v>221</v>
      </c>
      <c r="F854" s="68" t="s">
        <v>219</v>
      </c>
      <c r="G854" s="22">
        <f>SUMIF(Update!$F854:$F854,"=done",Update!$D854:$D854)</f>
        <v>1</v>
      </c>
      <c r="H854" s="23">
        <f>SUMIF(Update!$F854:$F854,"=pending",Update!$D854:$D854)</f>
        <v>0</v>
      </c>
      <c r="I854" s="66">
        <v>39850</v>
      </c>
      <c r="J854" s="38" t="s">
        <v>225</v>
      </c>
      <c r="K854" s="38"/>
      <c r="L854" s="38"/>
    </row>
    <row r="855" spans="1:12" ht="30">
      <c r="A855" s="57">
        <v>834</v>
      </c>
      <c r="B855" s="27" t="s">
        <v>228</v>
      </c>
      <c r="C855" s="65" t="s">
        <v>1186</v>
      </c>
      <c r="D855" s="67">
        <v>1</v>
      </c>
      <c r="E855" s="67" t="s">
        <v>221</v>
      </c>
      <c r="F855" s="68" t="s">
        <v>219</v>
      </c>
      <c r="G855" s="22">
        <f>SUMIF(Update!$F855:$F855,"=done",Update!$D855:$D855)</f>
        <v>1</v>
      </c>
      <c r="H855" s="23">
        <f>SUMIF(Update!$F855:$F855,"=pending",Update!$D855:$D855)</f>
        <v>0</v>
      </c>
      <c r="I855" s="66">
        <v>39828</v>
      </c>
      <c r="J855" s="38" t="s">
        <v>225</v>
      </c>
      <c r="K855" s="38"/>
      <c r="L855" s="38"/>
    </row>
    <row r="856" spans="1:12" ht="30">
      <c r="A856" s="57">
        <v>835</v>
      </c>
      <c r="B856" s="27" t="s">
        <v>228</v>
      </c>
      <c r="C856" s="65" t="s">
        <v>1187</v>
      </c>
      <c r="D856" s="67">
        <v>1</v>
      </c>
      <c r="E856" s="67" t="s">
        <v>221</v>
      </c>
      <c r="F856" s="68" t="s">
        <v>219</v>
      </c>
      <c r="G856" s="22">
        <f>SUMIF(Update!$F856:$F856,"=done",Update!$D856:$D856)</f>
        <v>1</v>
      </c>
      <c r="H856" s="23">
        <f>SUMIF(Update!$F856:$F856,"=pending",Update!$D856:$D856)</f>
        <v>0</v>
      </c>
      <c r="I856" s="66">
        <v>39847</v>
      </c>
      <c r="J856" s="38" t="s">
        <v>225</v>
      </c>
      <c r="K856" s="38"/>
      <c r="L856" s="38"/>
    </row>
    <row r="857" spans="1:12" ht="30">
      <c r="A857" s="57">
        <v>836</v>
      </c>
      <c r="B857" s="27" t="s">
        <v>228</v>
      </c>
      <c r="C857" s="65" t="s">
        <v>1188</v>
      </c>
      <c r="D857" s="67">
        <v>1</v>
      </c>
      <c r="E857" s="67" t="s">
        <v>221</v>
      </c>
      <c r="F857" s="68" t="s">
        <v>219</v>
      </c>
      <c r="G857" s="22">
        <f>SUMIF(Update!$F857:$F857,"=done",Update!$D857:$D857)</f>
        <v>1</v>
      </c>
      <c r="H857" s="23">
        <f>SUMIF(Update!$F857:$F857,"=pending",Update!$D857:$D857)</f>
        <v>0</v>
      </c>
      <c r="I857" s="66">
        <v>39847</v>
      </c>
      <c r="J857" s="38" t="s">
        <v>225</v>
      </c>
      <c r="K857" s="38"/>
      <c r="L857" s="38"/>
    </row>
    <row r="858" spans="1:12" ht="30">
      <c r="A858" s="57">
        <v>837</v>
      </c>
      <c r="B858" s="27" t="s">
        <v>228</v>
      </c>
      <c r="C858" s="65" t="s">
        <v>1189</v>
      </c>
      <c r="D858" s="67">
        <v>1</v>
      </c>
      <c r="E858" s="67" t="s">
        <v>221</v>
      </c>
      <c r="F858" s="68" t="s">
        <v>219</v>
      </c>
      <c r="G858" s="22">
        <f>SUMIF(Update!$F858:$F858,"=done",Update!$D858:$D858)</f>
        <v>1</v>
      </c>
      <c r="H858" s="23">
        <f>SUMIF(Update!$F858:$F858,"=pending",Update!$D858:$D858)</f>
        <v>0</v>
      </c>
      <c r="I858" s="66">
        <v>39908</v>
      </c>
      <c r="J858" s="38" t="s">
        <v>225</v>
      </c>
      <c r="K858" s="38"/>
      <c r="L858" s="38"/>
    </row>
    <row r="859" spans="1:12" ht="30">
      <c r="A859" s="57">
        <v>838</v>
      </c>
      <c r="B859" s="27" t="s">
        <v>228</v>
      </c>
      <c r="C859" s="65" t="s">
        <v>1190</v>
      </c>
      <c r="D859" s="67">
        <v>1</v>
      </c>
      <c r="E859" s="67" t="s">
        <v>221</v>
      </c>
      <c r="F859" s="68" t="s">
        <v>219</v>
      </c>
      <c r="G859" s="22">
        <f>SUMIF(Update!$F859:$F859,"=done",Update!$D859:$D859)</f>
        <v>1</v>
      </c>
      <c r="H859" s="23">
        <f>SUMIF(Update!$F859:$F859,"=pending",Update!$D859:$D859)</f>
        <v>0</v>
      </c>
      <c r="I859" s="66">
        <v>39850</v>
      </c>
      <c r="J859" s="38" t="s">
        <v>225</v>
      </c>
      <c r="K859" s="38"/>
      <c r="L859" s="38"/>
    </row>
    <row r="860" spans="1:12" ht="30">
      <c r="A860" s="57">
        <v>839</v>
      </c>
      <c r="B860" s="27" t="s">
        <v>228</v>
      </c>
      <c r="C860" s="65" t="s">
        <v>1191</v>
      </c>
      <c r="D860" s="67">
        <v>1</v>
      </c>
      <c r="E860" s="67" t="s">
        <v>221</v>
      </c>
      <c r="F860" s="68" t="s">
        <v>219</v>
      </c>
      <c r="G860" s="22">
        <f>SUMIF(Update!$F860:$F860,"=done",Update!$D860:$D860)</f>
        <v>1</v>
      </c>
      <c r="H860" s="23">
        <f>SUMIF(Update!$F860:$F860,"=pending",Update!$D860:$D860)</f>
        <v>0</v>
      </c>
      <c r="I860" s="66">
        <v>37050</v>
      </c>
      <c r="J860" s="38" t="s">
        <v>225</v>
      </c>
      <c r="K860" s="38"/>
      <c r="L860" s="38"/>
    </row>
    <row r="861" spans="1:12" ht="30">
      <c r="A861" s="57">
        <v>840</v>
      </c>
      <c r="B861" s="27" t="s">
        <v>228</v>
      </c>
      <c r="C861" s="65" t="s">
        <v>1192</v>
      </c>
      <c r="D861" s="67">
        <v>1</v>
      </c>
      <c r="E861" s="67" t="s">
        <v>221</v>
      </c>
      <c r="F861" s="68" t="s">
        <v>219</v>
      </c>
      <c r="G861" s="22">
        <f>SUMIF(Update!$F861:$F861,"=done",Update!$D861:$D861)</f>
        <v>1</v>
      </c>
      <c r="H861" s="23">
        <f>SUMIF(Update!$F861:$F861,"=pending",Update!$D861:$D861)</f>
        <v>0</v>
      </c>
      <c r="I861" s="66">
        <v>37782</v>
      </c>
      <c r="J861" s="38" t="s">
        <v>225</v>
      </c>
      <c r="K861" s="38"/>
      <c r="L861" s="38"/>
    </row>
    <row r="862" spans="1:12" ht="45">
      <c r="A862" s="57">
        <v>841</v>
      </c>
      <c r="B862" s="27" t="s">
        <v>228</v>
      </c>
      <c r="C862" s="65" t="s">
        <v>1193</v>
      </c>
      <c r="D862" s="67">
        <v>1</v>
      </c>
      <c r="E862" s="67" t="s">
        <v>221</v>
      </c>
      <c r="F862" s="68" t="s">
        <v>219</v>
      </c>
      <c r="G862" s="22">
        <f>SUMIF(Update!$F862:$F862,"=done",Update!$D862:$D862)</f>
        <v>1</v>
      </c>
      <c r="H862" s="23">
        <f>SUMIF(Update!$F862:$F862,"=pending",Update!$D862:$D862)</f>
        <v>0</v>
      </c>
      <c r="I862" s="66">
        <v>39482</v>
      </c>
      <c r="J862" s="38" t="s">
        <v>225</v>
      </c>
      <c r="K862" s="38"/>
      <c r="L862" s="38"/>
    </row>
    <row r="863" spans="1:12" ht="30">
      <c r="A863" s="57">
        <v>842</v>
      </c>
      <c r="B863" s="27" t="s">
        <v>228</v>
      </c>
      <c r="C863" s="65" t="s">
        <v>1194</v>
      </c>
      <c r="D863" s="67">
        <v>1</v>
      </c>
      <c r="E863" s="67" t="s">
        <v>221</v>
      </c>
      <c r="F863" s="68" t="s">
        <v>219</v>
      </c>
      <c r="G863" s="22">
        <f>SUMIF(Update!$F863:$F863,"=done",Update!$D863:$D863)</f>
        <v>1</v>
      </c>
      <c r="H863" s="23">
        <f>SUMIF(Update!$F863:$F863,"=pending",Update!$D863:$D863)</f>
        <v>0</v>
      </c>
      <c r="I863" s="66">
        <v>39847</v>
      </c>
      <c r="J863" s="38" t="s">
        <v>225</v>
      </c>
      <c r="K863" s="38"/>
      <c r="L863" s="38"/>
    </row>
    <row r="864" spans="1:12" ht="45">
      <c r="A864" s="57">
        <v>843</v>
      </c>
      <c r="B864" s="27" t="s">
        <v>228</v>
      </c>
      <c r="C864" s="65" t="s">
        <v>1195</v>
      </c>
      <c r="D864" s="67">
        <v>1</v>
      </c>
      <c r="E864" s="67" t="s">
        <v>221</v>
      </c>
      <c r="F864" s="68" t="s">
        <v>219</v>
      </c>
      <c r="G864" s="22">
        <f>SUMIF(Update!$F864:$F864,"=done",Update!$D864:$D864)</f>
        <v>1</v>
      </c>
      <c r="H864" s="23">
        <f>SUMIF(Update!$F864:$F864,"=pending",Update!$D864:$D864)</f>
        <v>0</v>
      </c>
      <c r="I864" s="66">
        <v>37397</v>
      </c>
      <c r="J864" s="38" t="s">
        <v>225</v>
      </c>
      <c r="K864" s="38"/>
      <c r="L864" s="38"/>
    </row>
    <row r="865" spans="1:12" ht="45">
      <c r="A865" s="57">
        <v>844</v>
      </c>
      <c r="B865" s="27" t="s">
        <v>228</v>
      </c>
      <c r="C865" s="65" t="s">
        <v>1196</v>
      </c>
      <c r="D865" s="67">
        <v>1</v>
      </c>
      <c r="E865" s="67" t="s">
        <v>221</v>
      </c>
      <c r="F865" s="68" t="s">
        <v>219</v>
      </c>
      <c r="G865" s="22">
        <f>SUMIF(Update!$F865:$F865,"=done",Update!$D865:$D865)</f>
        <v>1</v>
      </c>
      <c r="H865" s="23">
        <f>SUMIF(Update!$F865:$F865,"=pending",Update!$D865:$D865)</f>
        <v>0</v>
      </c>
      <c r="I865" s="66">
        <v>39853</v>
      </c>
      <c r="J865" s="38" t="s">
        <v>225</v>
      </c>
      <c r="K865" s="38"/>
      <c r="L865" s="38"/>
    </row>
    <row r="866" spans="1:12" ht="30">
      <c r="A866" s="57">
        <v>845</v>
      </c>
      <c r="B866" s="27" t="s">
        <v>228</v>
      </c>
      <c r="C866" s="65" t="s">
        <v>1197</v>
      </c>
      <c r="D866" s="67">
        <v>1</v>
      </c>
      <c r="E866" s="67" t="s">
        <v>221</v>
      </c>
      <c r="F866" s="68" t="s">
        <v>219</v>
      </c>
      <c r="G866" s="22">
        <f>SUMIF(Update!$F866:$F866,"=done",Update!$D866:$D866)</f>
        <v>1</v>
      </c>
      <c r="H866" s="23">
        <f>SUMIF(Update!$F866:$F866,"=pending",Update!$D866:$D866)</f>
        <v>0</v>
      </c>
      <c r="I866" s="66">
        <v>37516</v>
      </c>
      <c r="J866" s="38" t="s">
        <v>225</v>
      </c>
      <c r="K866" s="38"/>
      <c r="L866" s="38"/>
    </row>
    <row r="867" spans="1:12" ht="45">
      <c r="A867" s="57">
        <v>846</v>
      </c>
      <c r="B867" s="27" t="s">
        <v>228</v>
      </c>
      <c r="C867" s="65" t="s">
        <v>1198</v>
      </c>
      <c r="D867" s="67">
        <v>1</v>
      </c>
      <c r="E867" s="67" t="s">
        <v>221</v>
      </c>
      <c r="F867" s="68" t="s">
        <v>219</v>
      </c>
      <c r="G867" s="22">
        <f>SUMIF(Update!$F867:$F867,"=done",Update!$D867:$D867)</f>
        <v>1</v>
      </c>
      <c r="H867" s="23">
        <f>SUMIF(Update!$F867:$F867,"=pending",Update!$D867:$D867)</f>
        <v>0</v>
      </c>
      <c r="I867" s="66">
        <v>39839</v>
      </c>
      <c r="J867" s="38" t="s">
        <v>225</v>
      </c>
      <c r="K867" s="38"/>
      <c r="L867" s="38"/>
    </row>
    <row r="868" spans="1:12" ht="30">
      <c r="A868" s="57">
        <v>847</v>
      </c>
      <c r="B868" s="27" t="s">
        <v>228</v>
      </c>
      <c r="C868" s="65" t="s">
        <v>1199</v>
      </c>
      <c r="D868" s="67">
        <v>1</v>
      </c>
      <c r="E868" s="67" t="s">
        <v>221</v>
      </c>
      <c r="F868" s="68" t="s">
        <v>219</v>
      </c>
      <c r="G868" s="22">
        <f>SUMIF(Update!$F868:$F868,"=done",Update!$D868:$D868)</f>
        <v>1</v>
      </c>
      <c r="H868" s="23">
        <f>SUMIF(Update!$F868:$F868,"=pending",Update!$D868:$D868)</f>
        <v>0</v>
      </c>
      <c r="I868" s="66">
        <v>39847</v>
      </c>
      <c r="J868" s="38" t="s">
        <v>225</v>
      </c>
      <c r="K868" s="38"/>
      <c r="L868" s="38"/>
    </row>
    <row r="869" spans="1:12" ht="30">
      <c r="A869" s="57">
        <v>848</v>
      </c>
      <c r="B869" s="27" t="s">
        <v>228</v>
      </c>
      <c r="C869" s="65" t="s">
        <v>1200</v>
      </c>
      <c r="D869" s="67">
        <v>1</v>
      </c>
      <c r="E869" s="67" t="s">
        <v>221</v>
      </c>
      <c r="F869" s="68" t="s">
        <v>219</v>
      </c>
      <c r="G869" s="22">
        <f>SUMIF(Update!$F869:$F869,"=done",Update!$D869:$D869)</f>
        <v>1</v>
      </c>
      <c r="H869" s="23">
        <f>SUMIF(Update!$F869:$F869,"=pending",Update!$D869:$D869)</f>
        <v>0</v>
      </c>
      <c r="I869" s="66">
        <v>39850</v>
      </c>
      <c r="J869" s="38" t="s">
        <v>225</v>
      </c>
      <c r="K869" s="38"/>
      <c r="L869" s="38"/>
    </row>
    <row r="870" spans="1:12" ht="30">
      <c r="A870" s="57">
        <v>849</v>
      </c>
      <c r="B870" s="27" t="s">
        <v>228</v>
      </c>
      <c r="C870" s="65" t="s">
        <v>1201</v>
      </c>
      <c r="D870" s="67">
        <v>1</v>
      </c>
      <c r="E870" s="67" t="s">
        <v>221</v>
      </c>
      <c r="F870" s="68" t="s">
        <v>219</v>
      </c>
      <c r="G870" s="22">
        <f>SUMIF(Update!$F870:$F870,"=done",Update!$D870:$D870)</f>
        <v>1</v>
      </c>
      <c r="H870" s="23">
        <f>SUMIF(Update!$F870:$F870,"=pending",Update!$D870:$D870)</f>
        <v>0</v>
      </c>
      <c r="I870" s="66">
        <v>39560</v>
      </c>
      <c r="J870" s="38" t="s">
        <v>225</v>
      </c>
      <c r="K870" s="38"/>
      <c r="L870" s="38"/>
    </row>
    <row r="871" spans="1:12" ht="45">
      <c r="A871" s="57">
        <v>850</v>
      </c>
      <c r="B871" s="27" t="s">
        <v>228</v>
      </c>
      <c r="C871" s="65" t="s">
        <v>1202</v>
      </c>
      <c r="D871" s="67">
        <v>1</v>
      </c>
      <c r="E871" s="67" t="s">
        <v>221</v>
      </c>
      <c r="F871" s="68" t="s">
        <v>219</v>
      </c>
      <c r="G871" s="22">
        <f>SUMIF(Update!$F871:$F871,"=done",Update!$D871:$D871)</f>
        <v>1</v>
      </c>
      <c r="H871" s="23">
        <f>SUMIF(Update!$F871:$F871,"=pending",Update!$D871:$D871)</f>
        <v>0</v>
      </c>
      <c r="I871" s="66">
        <v>39841</v>
      </c>
      <c r="J871" s="38" t="s">
        <v>225</v>
      </c>
      <c r="K871" s="38"/>
      <c r="L871" s="38"/>
    </row>
    <row r="872" spans="1:12" ht="30">
      <c r="A872" s="57">
        <v>851</v>
      </c>
      <c r="B872" s="27" t="s">
        <v>228</v>
      </c>
      <c r="C872" s="65" t="s">
        <v>1203</v>
      </c>
      <c r="D872" s="67">
        <v>1</v>
      </c>
      <c r="E872" s="67" t="s">
        <v>221</v>
      </c>
      <c r="F872" s="68" t="s">
        <v>219</v>
      </c>
      <c r="G872" s="22">
        <f>SUMIF(Update!$F872:$F872,"=done",Update!$D872:$D872)</f>
        <v>1</v>
      </c>
      <c r="H872" s="23">
        <f>SUMIF(Update!$F872:$F872,"=pending",Update!$D872:$D872)</f>
        <v>0</v>
      </c>
      <c r="I872" s="66">
        <v>37643</v>
      </c>
      <c r="J872" s="38" t="s">
        <v>225</v>
      </c>
      <c r="K872" s="38"/>
      <c r="L872" s="38"/>
    </row>
    <row r="873" spans="1:12" ht="30">
      <c r="A873" s="57">
        <v>852</v>
      </c>
      <c r="B873" s="27" t="s">
        <v>228</v>
      </c>
      <c r="C873" s="65" t="s">
        <v>1204</v>
      </c>
      <c r="D873" s="67">
        <v>1</v>
      </c>
      <c r="E873" s="67" t="s">
        <v>221</v>
      </c>
      <c r="F873" s="68" t="s">
        <v>219</v>
      </c>
      <c r="G873" s="22">
        <f>SUMIF(Update!$F873:$F873,"=done",Update!$D873:$D873)</f>
        <v>1</v>
      </c>
      <c r="H873" s="23">
        <f>SUMIF(Update!$F873:$F873,"=pending",Update!$D873:$D873)</f>
        <v>0</v>
      </c>
      <c r="I873" s="66">
        <v>38512</v>
      </c>
      <c r="J873" s="38" t="s">
        <v>225</v>
      </c>
      <c r="K873" s="38"/>
      <c r="L873" s="38"/>
    </row>
    <row r="874" spans="1:12" ht="45">
      <c r="A874" s="57">
        <v>853</v>
      </c>
      <c r="B874" s="27" t="s">
        <v>228</v>
      </c>
      <c r="C874" s="65" t="s">
        <v>1205</v>
      </c>
      <c r="D874" s="67">
        <v>1</v>
      </c>
      <c r="E874" s="67" t="s">
        <v>221</v>
      </c>
      <c r="F874" s="68" t="s">
        <v>219</v>
      </c>
      <c r="G874" s="22">
        <f>SUMIF(Update!$F874:$F874,"=done",Update!$D874:$D874)</f>
        <v>1</v>
      </c>
      <c r="H874" s="23">
        <f>SUMIF(Update!$F874:$F874,"=pending",Update!$D874:$D874)</f>
        <v>0</v>
      </c>
      <c r="I874" s="66">
        <v>39108</v>
      </c>
      <c r="J874" s="38" t="s">
        <v>225</v>
      </c>
      <c r="K874" s="38"/>
      <c r="L874" s="38"/>
    </row>
    <row r="875" spans="1:12" ht="30">
      <c r="A875" s="57">
        <v>854</v>
      </c>
      <c r="B875" s="27" t="s">
        <v>228</v>
      </c>
      <c r="C875" s="65" t="s">
        <v>1206</v>
      </c>
      <c r="D875" s="67">
        <v>1</v>
      </c>
      <c r="E875" s="67" t="s">
        <v>221</v>
      </c>
      <c r="F875" s="68" t="s">
        <v>219</v>
      </c>
      <c r="G875" s="22">
        <f>SUMIF(Update!$F875:$F875,"=done",Update!$D875:$D875)</f>
        <v>1</v>
      </c>
      <c r="H875" s="23">
        <f>SUMIF(Update!$F875:$F875,"=pending",Update!$D875:$D875)</f>
        <v>0</v>
      </c>
      <c r="I875" s="66">
        <v>39050</v>
      </c>
      <c r="J875" s="38" t="s">
        <v>225</v>
      </c>
      <c r="K875" s="38"/>
      <c r="L875" s="38"/>
    </row>
    <row r="876" spans="1:12" ht="45">
      <c r="A876" s="57">
        <v>855</v>
      </c>
      <c r="B876" s="27" t="s">
        <v>228</v>
      </c>
      <c r="C876" s="65" t="s">
        <v>1207</v>
      </c>
      <c r="D876" s="67">
        <v>1</v>
      </c>
      <c r="E876" s="67" t="s">
        <v>221</v>
      </c>
      <c r="F876" s="68" t="s">
        <v>219</v>
      </c>
      <c r="G876" s="22">
        <f>SUMIF(Update!$F876:$F876,"=done",Update!$D876:$D876)</f>
        <v>1</v>
      </c>
      <c r="H876" s="23">
        <f>SUMIF(Update!$F876:$F876,"=pending",Update!$D876:$D876)</f>
        <v>0</v>
      </c>
      <c r="I876" s="66">
        <v>39816</v>
      </c>
      <c r="J876" s="38" t="s">
        <v>225</v>
      </c>
      <c r="K876" s="38"/>
      <c r="L876" s="38"/>
    </row>
    <row r="877" spans="1:12" ht="30">
      <c r="A877" s="57">
        <v>856</v>
      </c>
      <c r="B877" s="27" t="s">
        <v>228</v>
      </c>
      <c r="C877" s="65" t="s">
        <v>1208</v>
      </c>
      <c r="D877" s="67">
        <v>1</v>
      </c>
      <c r="E877" s="67" t="s">
        <v>221</v>
      </c>
      <c r="F877" s="68" t="s">
        <v>219</v>
      </c>
      <c r="G877" s="22">
        <f>SUMIF(Update!$F877:$F877,"=done",Update!$D877:$D877)</f>
        <v>1</v>
      </c>
      <c r="H877" s="23">
        <f>SUMIF(Update!$F877:$F877,"=pending",Update!$D877:$D877)</f>
        <v>0</v>
      </c>
      <c r="I877" s="66">
        <v>39470</v>
      </c>
      <c r="J877" s="38" t="s">
        <v>225</v>
      </c>
      <c r="K877" s="38"/>
      <c r="L877" s="38"/>
    </row>
    <row r="878" spans="1:12" ht="45">
      <c r="A878" s="57">
        <v>857</v>
      </c>
      <c r="B878" s="27" t="s">
        <v>228</v>
      </c>
      <c r="C878" s="65" t="s">
        <v>1209</v>
      </c>
      <c r="D878" s="67">
        <v>1</v>
      </c>
      <c r="E878" s="67" t="s">
        <v>221</v>
      </c>
      <c r="F878" s="68" t="s">
        <v>219</v>
      </c>
      <c r="G878" s="22">
        <f>SUMIF(Update!$F878:$F878,"=done",Update!$D878:$D878)</f>
        <v>1</v>
      </c>
      <c r="H878" s="23">
        <f>SUMIF(Update!$F878:$F878,"=pending",Update!$D878:$D878)</f>
        <v>0</v>
      </c>
      <c r="I878" s="66">
        <v>38442</v>
      </c>
      <c r="J878" s="38" t="s">
        <v>225</v>
      </c>
      <c r="K878" s="38"/>
      <c r="L878" s="38"/>
    </row>
    <row r="879" spans="1:12" ht="30">
      <c r="A879" s="57">
        <v>858</v>
      </c>
      <c r="B879" s="27" t="s">
        <v>228</v>
      </c>
      <c r="C879" s="65" t="s">
        <v>1210</v>
      </c>
      <c r="D879" s="67">
        <v>1</v>
      </c>
      <c r="E879" s="67" t="s">
        <v>221</v>
      </c>
      <c r="F879" s="68" t="s">
        <v>219</v>
      </c>
      <c r="G879" s="22">
        <f>SUMIF(Update!$F879:$F879,"=done",Update!$D879:$D879)</f>
        <v>1</v>
      </c>
      <c r="H879" s="23">
        <f>SUMIF(Update!$F879:$F879,"=pending",Update!$D879:$D879)</f>
        <v>0</v>
      </c>
      <c r="I879" s="66">
        <v>39850</v>
      </c>
      <c r="J879" s="38" t="s">
        <v>225</v>
      </c>
      <c r="K879" s="38"/>
      <c r="L879" s="38"/>
    </row>
    <row r="880" spans="1:12" ht="45">
      <c r="A880" s="57">
        <v>859</v>
      </c>
      <c r="B880" s="27" t="s">
        <v>228</v>
      </c>
      <c r="C880" s="65" t="s">
        <v>1211</v>
      </c>
      <c r="D880" s="67">
        <v>1</v>
      </c>
      <c r="E880" s="67" t="s">
        <v>221</v>
      </c>
      <c r="F880" s="68" t="s">
        <v>219</v>
      </c>
      <c r="G880" s="22">
        <f>SUMIF(Update!$F880:$F880,"=done",Update!$D880:$D880)</f>
        <v>1</v>
      </c>
      <c r="H880" s="23">
        <f>SUMIF(Update!$F880:$F880,"=pending",Update!$D880:$D880)</f>
        <v>0</v>
      </c>
      <c r="I880" s="66">
        <v>39841</v>
      </c>
      <c r="J880" s="38" t="s">
        <v>225</v>
      </c>
      <c r="K880" s="38"/>
      <c r="L880" s="38"/>
    </row>
    <row r="881" spans="1:12" ht="30">
      <c r="A881" s="57">
        <v>860</v>
      </c>
      <c r="B881" s="27" t="s">
        <v>228</v>
      </c>
      <c r="C881" s="65" t="s">
        <v>1212</v>
      </c>
      <c r="D881" s="67">
        <v>1</v>
      </c>
      <c r="E881" s="67" t="s">
        <v>221</v>
      </c>
      <c r="F881" s="68" t="s">
        <v>219</v>
      </c>
      <c r="G881" s="22">
        <f>SUMIF(Update!$F881:$F881,"=done",Update!$D881:$D881)</f>
        <v>1</v>
      </c>
      <c r="H881" s="23">
        <f>SUMIF(Update!$F881:$F881,"=pending",Update!$D881:$D881)</f>
        <v>0</v>
      </c>
      <c r="I881" s="66">
        <v>35801</v>
      </c>
      <c r="J881" s="38" t="s">
        <v>225</v>
      </c>
      <c r="K881" s="38"/>
      <c r="L881" s="38"/>
    </row>
    <row r="882" spans="1:12" ht="45">
      <c r="A882" s="57">
        <v>861</v>
      </c>
      <c r="B882" s="27" t="s">
        <v>228</v>
      </c>
      <c r="C882" s="65" t="s">
        <v>1213</v>
      </c>
      <c r="D882" s="67">
        <v>1</v>
      </c>
      <c r="E882" s="67" t="s">
        <v>181</v>
      </c>
      <c r="F882" s="68" t="s">
        <v>219</v>
      </c>
      <c r="G882" s="22">
        <f>SUMIF(Update!$F882:$F882,"=done",Update!$D882:$D882)</f>
        <v>1</v>
      </c>
      <c r="H882" s="23">
        <f>SUMIF(Update!$F882:$F882,"=pending",Update!$D882:$D882)</f>
        <v>0</v>
      </c>
      <c r="I882" s="66">
        <v>37195</v>
      </c>
      <c r="J882" s="38" t="s">
        <v>225</v>
      </c>
      <c r="K882" s="38"/>
      <c r="L882" s="38"/>
    </row>
    <row r="883" spans="1:12" ht="30">
      <c r="A883" s="57">
        <v>862</v>
      </c>
      <c r="B883" s="27" t="s">
        <v>228</v>
      </c>
      <c r="C883" s="65" t="s">
        <v>1214</v>
      </c>
      <c r="D883" s="67">
        <v>1</v>
      </c>
      <c r="E883" s="67" t="s">
        <v>221</v>
      </c>
      <c r="F883" s="68" t="s">
        <v>219</v>
      </c>
      <c r="G883" s="22">
        <f>SUMIF(Update!$F883:$F883,"=done",Update!$D883:$D883)</f>
        <v>1</v>
      </c>
      <c r="H883" s="23">
        <f>SUMIF(Update!$F883:$F883,"=pending",Update!$D883:$D883)</f>
        <v>0</v>
      </c>
      <c r="I883" s="66">
        <v>39836</v>
      </c>
      <c r="J883" s="38" t="s">
        <v>225</v>
      </c>
      <c r="K883" s="38"/>
      <c r="L883" s="38"/>
    </row>
    <row r="884" spans="1:12" ht="45">
      <c r="A884" s="57">
        <v>863</v>
      </c>
      <c r="B884" s="27" t="s">
        <v>228</v>
      </c>
      <c r="C884" s="65" t="s">
        <v>1215</v>
      </c>
      <c r="D884" s="67">
        <v>1</v>
      </c>
      <c r="E884" s="67" t="s">
        <v>221</v>
      </c>
      <c r="F884" s="68" t="s">
        <v>219</v>
      </c>
      <c r="G884" s="22">
        <f>SUMIF(Update!$F884:$F884,"=done",Update!$D884:$D884)</f>
        <v>1</v>
      </c>
      <c r="H884" s="23">
        <f>SUMIF(Update!$F884:$F884,"=pending",Update!$D884:$D884)</f>
        <v>0</v>
      </c>
      <c r="I884" s="66">
        <v>39818</v>
      </c>
      <c r="J884" s="38" t="s">
        <v>225</v>
      </c>
      <c r="K884" s="38"/>
      <c r="L884" s="38"/>
    </row>
    <row r="885" spans="1:12" ht="30">
      <c r="A885" s="57">
        <v>864</v>
      </c>
      <c r="B885" s="27" t="s">
        <v>228</v>
      </c>
      <c r="C885" s="65" t="s">
        <v>1216</v>
      </c>
      <c r="D885" s="67">
        <v>1</v>
      </c>
      <c r="E885" s="67" t="s">
        <v>221</v>
      </c>
      <c r="F885" s="68" t="s">
        <v>219</v>
      </c>
      <c r="G885" s="22">
        <f>SUMIF(Update!$F885:$F885,"=done",Update!$D885:$D885)</f>
        <v>1</v>
      </c>
      <c r="H885" s="23">
        <f>SUMIF(Update!$F885:$F885,"=pending",Update!$D885:$D885)</f>
        <v>0</v>
      </c>
      <c r="I885" s="66">
        <v>39847</v>
      </c>
      <c r="J885" s="38" t="s">
        <v>225</v>
      </c>
      <c r="K885" s="38"/>
      <c r="L885" s="38"/>
    </row>
    <row r="886" spans="1:12" ht="30">
      <c r="A886" s="57">
        <v>865</v>
      </c>
      <c r="B886" s="27" t="s">
        <v>228</v>
      </c>
      <c r="C886" s="65" t="s">
        <v>1217</v>
      </c>
      <c r="D886" s="67">
        <v>1</v>
      </c>
      <c r="E886" s="67" t="s">
        <v>221</v>
      </c>
      <c r="F886" s="68" t="s">
        <v>219</v>
      </c>
      <c r="G886" s="22">
        <f>SUMIF(Update!$F886:$F886,"=done",Update!$D886:$D886)</f>
        <v>1</v>
      </c>
      <c r="H886" s="23">
        <f>SUMIF(Update!$F886:$F886,"=pending",Update!$D886:$D886)</f>
        <v>0</v>
      </c>
      <c r="I886" s="66">
        <v>39849</v>
      </c>
      <c r="J886" s="38" t="s">
        <v>225</v>
      </c>
      <c r="K886" s="38"/>
      <c r="L886" s="38"/>
    </row>
    <row r="887" spans="1:12" ht="45">
      <c r="A887" s="57">
        <v>866</v>
      </c>
      <c r="B887" s="27" t="s">
        <v>228</v>
      </c>
      <c r="C887" s="65" t="s">
        <v>771</v>
      </c>
      <c r="D887" s="67">
        <v>1</v>
      </c>
      <c r="E887" s="67" t="s">
        <v>221</v>
      </c>
      <c r="F887" s="68" t="s">
        <v>219</v>
      </c>
      <c r="G887" s="22">
        <f>SUMIF(Update!$F887:$F887,"=done",Update!$D887:$D887)</f>
        <v>1</v>
      </c>
      <c r="H887" s="23">
        <f>SUMIF(Update!$F887:$F887,"=pending",Update!$D887:$D887)</f>
        <v>0</v>
      </c>
      <c r="I887" s="66">
        <v>39826</v>
      </c>
      <c r="J887" s="38" t="s">
        <v>225</v>
      </c>
      <c r="K887" s="38"/>
      <c r="L887" s="38"/>
    </row>
    <row r="888" spans="1:12" ht="30">
      <c r="A888" s="57">
        <v>867</v>
      </c>
      <c r="B888" s="27" t="s">
        <v>228</v>
      </c>
      <c r="C888" s="65" t="s">
        <v>772</v>
      </c>
      <c r="D888" s="67">
        <v>1</v>
      </c>
      <c r="E888" s="67" t="s">
        <v>221</v>
      </c>
      <c r="F888" s="68" t="s">
        <v>219</v>
      </c>
      <c r="G888" s="22">
        <f>SUMIF(Update!$F888:$F888,"=done",Update!$D888:$D888)</f>
        <v>1</v>
      </c>
      <c r="H888" s="23">
        <f>SUMIF(Update!$F888:$F888,"=pending",Update!$D888:$D888)</f>
        <v>0</v>
      </c>
      <c r="I888" s="66">
        <v>38083</v>
      </c>
      <c r="J888" s="38" t="s">
        <v>225</v>
      </c>
      <c r="K888" s="38"/>
      <c r="L888" s="38"/>
    </row>
    <row r="889" spans="1:12" ht="30">
      <c r="A889" s="57">
        <v>868</v>
      </c>
      <c r="B889" s="27" t="s">
        <v>228</v>
      </c>
      <c r="C889" s="65" t="s">
        <v>773</v>
      </c>
      <c r="D889" s="67">
        <v>1</v>
      </c>
      <c r="E889" s="67" t="s">
        <v>221</v>
      </c>
      <c r="F889" s="68" t="s">
        <v>219</v>
      </c>
      <c r="G889" s="22">
        <f>SUMIF(Update!$F889:$F889,"=done",Update!$D889:$D889)</f>
        <v>1</v>
      </c>
      <c r="H889" s="23">
        <f>SUMIF(Update!$F889:$F889,"=pending",Update!$D889:$D889)</f>
        <v>0</v>
      </c>
      <c r="I889" s="66">
        <v>39849</v>
      </c>
      <c r="J889" s="38" t="s">
        <v>225</v>
      </c>
      <c r="K889" s="38"/>
      <c r="L889" s="38"/>
    </row>
    <row r="890" spans="1:12" ht="45">
      <c r="A890" s="57">
        <v>869</v>
      </c>
      <c r="B890" s="27" t="s">
        <v>228</v>
      </c>
      <c r="C890" s="65" t="s">
        <v>774</v>
      </c>
      <c r="D890" s="67">
        <v>1</v>
      </c>
      <c r="E890" s="67" t="s">
        <v>221</v>
      </c>
      <c r="F890" s="68" t="s">
        <v>219</v>
      </c>
      <c r="G890" s="22">
        <f>SUMIF(Update!$F890:$F890,"=done",Update!$D890:$D890)</f>
        <v>1</v>
      </c>
      <c r="H890" s="23">
        <f>SUMIF(Update!$F890:$F890,"=pending",Update!$D890:$D890)</f>
        <v>0</v>
      </c>
      <c r="I890" s="66">
        <v>39827</v>
      </c>
      <c r="J890" s="38" t="s">
        <v>225</v>
      </c>
      <c r="K890" s="38"/>
      <c r="L890" s="38"/>
    </row>
    <row r="891" spans="1:12" ht="30">
      <c r="A891" s="57">
        <v>870</v>
      </c>
      <c r="B891" s="27" t="s">
        <v>228</v>
      </c>
      <c r="C891" s="65" t="s">
        <v>775</v>
      </c>
      <c r="D891" s="67">
        <v>1</v>
      </c>
      <c r="E891" s="67" t="s">
        <v>221</v>
      </c>
      <c r="F891" s="68" t="s">
        <v>219</v>
      </c>
      <c r="G891" s="22">
        <f>SUMIF(Update!$F891:$F891,"=done",Update!$D891:$D891)</f>
        <v>1</v>
      </c>
      <c r="H891" s="23">
        <f>SUMIF(Update!$F891:$F891,"=pending",Update!$D891:$D891)</f>
        <v>0</v>
      </c>
      <c r="I891" s="66">
        <v>39827</v>
      </c>
      <c r="J891" s="38" t="s">
        <v>225</v>
      </c>
      <c r="K891" s="38"/>
      <c r="L891" s="38"/>
    </row>
    <row r="892" spans="1:12" ht="30">
      <c r="A892" s="57">
        <v>871</v>
      </c>
      <c r="B892" s="27" t="s">
        <v>228</v>
      </c>
      <c r="C892" s="65" t="s">
        <v>776</v>
      </c>
      <c r="D892" s="67">
        <v>1</v>
      </c>
      <c r="E892" s="67" t="s">
        <v>221</v>
      </c>
      <c r="F892" s="68" t="s">
        <v>219</v>
      </c>
      <c r="G892" s="22">
        <f>SUMIF(Update!$F892:$F892,"=done",Update!$D892:$D892)</f>
        <v>1</v>
      </c>
      <c r="H892" s="23">
        <f>SUMIF(Update!$F892:$F892,"=pending",Update!$D892:$D892)</f>
        <v>0</v>
      </c>
      <c r="I892" s="66">
        <v>39848</v>
      </c>
      <c r="J892" s="38" t="s">
        <v>225</v>
      </c>
      <c r="K892" s="38"/>
      <c r="L892" s="38"/>
    </row>
    <row r="893" spans="1:12" ht="30">
      <c r="A893" s="57">
        <v>872</v>
      </c>
      <c r="B893" s="27" t="s">
        <v>228</v>
      </c>
      <c r="C893" s="65" t="s">
        <v>777</v>
      </c>
      <c r="D893" s="67">
        <v>1</v>
      </c>
      <c r="E893" s="67" t="s">
        <v>221</v>
      </c>
      <c r="F893" s="68" t="s">
        <v>219</v>
      </c>
      <c r="G893" s="22">
        <f>SUMIF(Update!$F893:$F893,"=done",Update!$D893:$D893)</f>
        <v>1</v>
      </c>
      <c r="H893" s="23">
        <f>SUMIF(Update!$F893:$F893,"=pending",Update!$D893:$D893)</f>
        <v>0</v>
      </c>
      <c r="I893" s="66">
        <v>39827</v>
      </c>
      <c r="J893" s="38" t="s">
        <v>225</v>
      </c>
      <c r="K893" s="38"/>
      <c r="L893" s="38"/>
    </row>
    <row r="894" spans="1:12" ht="30">
      <c r="A894" s="57">
        <v>873</v>
      </c>
      <c r="B894" s="27" t="s">
        <v>228</v>
      </c>
      <c r="C894" s="65" t="s">
        <v>778</v>
      </c>
      <c r="D894" s="67">
        <v>1</v>
      </c>
      <c r="E894" s="67" t="s">
        <v>221</v>
      </c>
      <c r="F894" s="68" t="s">
        <v>219</v>
      </c>
      <c r="G894" s="22">
        <f>SUMIF(Update!$F894:$F894,"=done",Update!$D894:$D894)</f>
        <v>1</v>
      </c>
      <c r="H894" s="23">
        <f>SUMIF(Update!$F894:$F894,"=pending",Update!$D894:$D894)</f>
        <v>0</v>
      </c>
      <c r="I894" s="66">
        <v>36927</v>
      </c>
      <c r="J894" s="38" t="s">
        <v>225</v>
      </c>
      <c r="K894" s="38"/>
      <c r="L894" s="38"/>
    </row>
    <row r="895" spans="1:12" ht="30">
      <c r="A895" s="57">
        <v>874</v>
      </c>
      <c r="B895" s="27" t="s">
        <v>228</v>
      </c>
      <c r="C895" s="65" t="s">
        <v>779</v>
      </c>
      <c r="D895" s="67">
        <v>1</v>
      </c>
      <c r="E895" s="67" t="s">
        <v>221</v>
      </c>
      <c r="F895" s="68" t="s">
        <v>219</v>
      </c>
      <c r="G895" s="22">
        <f>SUMIF(Update!$F895:$F895,"=done",Update!$D895:$D895)</f>
        <v>1</v>
      </c>
      <c r="H895" s="23">
        <f>SUMIF(Update!$F895:$F895,"=pending",Update!$D895:$D895)</f>
        <v>0</v>
      </c>
      <c r="I895" s="66">
        <v>36255</v>
      </c>
      <c r="J895" s="38" t="s">
        <v>225</v>
      </c>
      <c r="K895" s="38"/>
      <c r="L895" s="38"/>
    </row>
    <row r="896" spans="1:12" ht="45">
      <c r="A896" s="57">
        <v>875</v>
      </c>
      <c r="B896" s="27" t="s">
        <v>228</v>
      </c>
      <c r="C896" s="65" t="s">
        <v>780</v>
      </c>
      <c r="D896" s="67">
        <v>1</v>
      </c>
      <c r="E896" s="67" t="s">
        <v>221</v>
      </c>
      <c r="F896" s="68" t="s">
        <v>219</v>
      </c>
      <c r="G896" s="22">
        <f>SUMIF(Update!$F896:$F896,"=done",Update!$D896:$D896)</f>
        <v>1</v>
      </c>
      <c r="H896" s="23">
        <f>SUMIF(Update!$F896:$F896,"=pending",Update!$D896:$D896)</f>
        <v>0</v>
      </c>
      <c r="I896" s="66">
        <v>39092</v>
      </c>
      <c r="J896" s="38" t="s">
        <v>225</v>
      </c>
      <c r="K896" s="38"/>
      <c r="L896" s="38"/>
    </row>
    <row r="897" spans="1:12" ht="45">
      <c r="A897" s="57">
        <v>876</v>
      </c>
      <c r="B897" s="27" t="s">
        <v>228</v>
      </c>
      <c r="C897" s="65" t="s">
        <v>781</v>
      </c>
      <c r="D897" s="67">
        <v>1</v>
      </c>
      <c r="E897" s="67" t="s">
        <v>221</v>
      </c>
      <c r="F897" s="68" t="s">
        <v>219</v>
      </c>
      <c r="G897" s="22">
        <f>SUMIF(Update!$F897:$F897,"=done",Update!$D897:$D897)</f>
        <v>1</v>
      </c>
      <c r="H897" s="23">
        <f>SUMIF(Update!$F897:$F897,"=pending",Update!$D897:$D897)</f>
        <v>0</v>
      </c>
      <c r="I897" s="66">
        <v>39854</v>
      </c>
      <c r="J897" s="38" t="s">
        <v>225</v>
      </c>
      <c r="K897" s="38"/>
      <c r="L897" s="38"/>
    </row>
    <row r="898" spans="1:12" ht="45">
      <c r="A898" s="57">
        <v>877</v>
      </c>
      <c r="B898" s="27" t="s">
        <v>228</v>
      </c>
      <c r="C898" s="65" t="s">
        <v>782</v>
      </c>
      <c r="D898" s="67">
        <v>1</v>
      </c>
      <c r="E898" s="67" t="s">
        <v>221</v>
      </c>
      <c r="F898" s="68" t="s">
        <v>219</v>
      </c>
      <c r="G898" s="22">
        <f>SUMIF(Update!$F898:$F898,"=done",Update!$D898:$D898)</f>
        <v>1</v>
      </c>
      <c r="H898" s="23">
        <f>SUMIF(Update!$F898:$F898,"=pending",Update!$D898:$D898)</f>
        <v>0</v>
      </c>
      <c r="I898" s="66">
        <v>39849</v>
      </c>
      <c r="J898" s="38" t="s">
        <v>225</v>
      </c>
      <c r="K898" s="38"/>
      <c r="L898" s="38"/>
    </row>
    <row r="899" spans="1:12" ht="30">
      <c r="A899" s="57">
        <v>878</v>
      </c>
      <c r="B899" s="27" t="s">
        <v>228</v>
      </c>
      <c r="C899" s="65" t="s">
        <v>783</v>
      </c>
      <c r="D899" s="67">
        <v>1</v>
      </c>
      <c r="E899" s="67" t="s">
        <v>221</v>
      </c>
      <c r="F899" s="68" t="s">
        <v>219</v>
      </c>
      <c r="G899" s="22">
        <f>SUMIF(Update!$F899:$F899,"=done",Update!$D899:$D899)</f>
        <v>1</v>
      </c>
      <c r="H899" s="23">
        <f>SUMIF(Update!$F899:$F899,"=pending",Update!$D899:$D899)</f>
        <v>0</v>
      </c>
      <c r="I899" s="66">
        <v>39666</v>
      </c>
      <c r="J899" s="38" t="s">
        <v>225</v>
      </c>
      <c r="K899" s="38"/>
      <c r="L899" s="38"/>
    </row>
    <row r="900" spans="1:12" ht="30">
      <c r="A900" s="57">
        <v>879</v>
      </c>
      <c r="B900" s="27" t="s">
        <v>228</v>
      </c>
      <c r="C900" s="65" t="s">
        <v>784</v>
      </c>
      <c r="D900" s="67">
        <v>1</v>
      </c>
      <c r="E900" s="67" t="s">
        <v>221</v>
      </c>
      <c r="F900" s="68" t="s">
        <v>219</v>
      </c>
      <c r="G900" s="22">
        <f>SUMIF(Update!$F900:$F900,"=done",Update!$D900:$D900)</f>
        <v>1</v>
      </c>
      <c r="H900" s="23">
        <f>SUMIF(Update!$F900:$F900,"=pending",Update!$D900:$D900)</f>
        <v>0</v>
      </c>
      <c r="I900" s="66">
        <v>39849</v>
      </c>
      <c r="J900" s="38" t="s">
        <v>225</v>
      </c>
      <c r="K900" s="38"/>
      <c r="L900" s="38"/>
    </row>
    <row r="901" spans="1:12" ht="45">
      <c r="A901" s="57">
        <v>880</v>
      </c>
      <c r="B901" s="27" t="s">
        <v>228</v>
      </c>
      <c r="C901" s="65" t="s">
        <v>785</v>
      </c>
      <c r="D901" s="67">
        <v>1</v>
      </c>
      <c r="E901" s="67" t="s">
        <v>221</v>
      </c>
      <c r="F901" s="68" t="s">
        <v>219</v>
      </c>
      <c r="G901" s="22">
        <f>SUMIF(Update!$F901:$F901,"=done",Update!$D901:$D901)</f>
        <v>1</v>
      </c>
      <c r="H901" s="23">
        <f>SUMIF(Update!$F901:$F901,"=pending",Update!$D901:$D901)</f>
        <v>0</v>
      </c>
      <c r="I901" s="66">
        <v>39854</v>
      </c>
      <c r="J901" s="38" t="s">
        <v>225</v>
      </c>
      <c r="K901" s="38"/>
      <c r="L901" s="38"/>
    </row>
    <row r="902" spans="1:12" ht="30">
      <c r="A902" s="57">
        <v>881</v>
      </c>
      <c r="B902" s="27" t="s">
        <v>228</v>
      </c>
      <c r="C902" s="65" t="s">
        <v>786</v>
      </c>
      <c r="D902" s="67">
        <v>1</v>
      </c>
      <c r="E902" s="67" t="s">
        <v>221</v>
      </c>
      <c r="F902" s="68" t="s">
        <v>219</v>
      </c>
      <c r="G902" s="22">
        <f>SUMIF(Update!$F902:$F902,"=done",Update!$D902:$D902)</f>
        <v>1</v>
      </c>
      <c r="H902" s="23">
        <f>SUMIF(Update!$F902:$F902,"=pending",Update!$D902:$D902)</f>
        <v>0</v>
      </c>
      <c r="I902" s="66">
        <v>39821</v>
      </c>
      <c r="J902" s="38" t="s">
        <v>225</v>
      </c>
      <c r="K902" s="38"/>
      <c r="L902" s="38"/>
    </row>
    <row r="903" spans="1:12" ht="30">
      <c r="A903" s="57">
        <v>882</v>
      </c>
      <c r="B903" s="27" t="s">
        <v>228</v>
      </c>
      <c r="C903" s="65" t="s">
        <v>787</v>
      </c>
      <c r="D903" s="67">
        <v>1</v>
      </c>
      <c r="E903" s="67" t="s">
        <v>221</v>
      </c>
      <c r="F903" s="68" t="s">
        <v>219</v>
      </c>
      <c r="G903" s="22">
        <f>SUMIF(Update!$F903:$F903,"=done",Update!$D903:$D903)</f>
        <v>1</v>
      </c>
      <c r="H903" s="23">
        <f>SUMIF(Update!$F903:$F903,"=pending",Update!$D903:$D903)</f>
        <v>0</v>
      </c>
      <c r="I903" s="66">
        <v>39827</v>
      </c>
      <c r="J903" s="38" t="s">
        <v>225</v>
      </c>
      <c r="K903" s="38"/>
      <c r="L903" s="38"/>
    </row>
    <row r="904" spans="1:12" ht="45">
      <c r="A904" s="57">
        <v>883</v>
      </c>
      <c r="B904" s="27" t="s">
        <v>228</v>
      </c>
      <c r="C904" s="65" t="s">
        <v>788</v>
      </c>
      <c r="D904" s="67">
        <v>1</v>
      </c>
      <c r="E904" s="67" t="s">
        <v>221</v>
      </c>
      <c r="F904" s="68" t="s">
        <v>219</v>
      </c>
      <c r="G904" s="22">
        <f>SUMIF(Update!$F904:$F904,"=done",Update!$D904:$D904)</f>
        <v>1</v>
      </c>
      <c r="H904" s="23">
        <f>SUMIF(Update!$F904:$F904,"=pending",Update!$D904:$D904)</f>
        <v>0</v>
      </c>
      <c r="I904" s="66">
        <v>39827</v>
      </c>
      <c r="J904" s="38" t="s">
        <v>225</v>
      </c>
      <c r="K904" s="38"/>
      <c r="L904" s="38"/>
    </row>
    <row r="905" spans="1:12" ht="30">
      <c r="A905" s="57">
        <v>884</v>
      </c>
      <c r="B905" s="27" t="s">
        <v>228</v>
      </c>
      <c r="C905" s="65" t="s">
        <v>789</v>
      </c>
      <c r="D905" s="67">
        <v>1</v>
      </c>
      <c r="E905" s="67" t="s">
        <v>221</v>
      </c>
      <c r="F905" s="68" t="s">
        <v>219</v>
      </c>
      <c r="G905" s="22">
        <f>SUMIF(Update!$F905:$F905,"=done",Update!$D905:$D905)</f>
        <v>1</v>
      </c>
      <c r="H905" s="23">
        <f>SUMIF(Update!$F905:$F905,"=pending",Update!$D905:$D905)</f>
        <v>0</v>
      </c>
      <c r="I905" s="66">
        <v>39827</v>
      </c>
      <c r="J905" s="38" t="s">
        <v>225</v>
      </c>
      <c r="K905" s="38"/>
      <c r="L905" s="38"/>
    </row>
    <row r="906" spans="1:12" ht="30">
      <c r="A906" s="57">
        <v>885</v>
      </c>
      <c r="B906" s="27" t="s">
        <v>228</v>
      </c>
      <c r="C906" s="65" t="s">
        <v>790</v>
      </c>
      <c r="D906" s="67">
        <v>1</v>
      </c>
      <c r="E906" s="67" t="s">
        <v>221</v>
      </c>
      <c r="F906" s="68" t="s">
        <v>219</v>
      </c>
      <c r="G906" s="22">
        <f>SUMIF(Update!$F906:$F906,"=done",Update!$D906:$D906)</f>
        <v>1</v>
      </c>
      <c r="H906" s="23">
        <f>SUMIF(Update!$F906:$F906,"=pending",Update!$D906:$D906)</f>
        <v>0</v>
      </c>
      <c r="I906" s="66">
        <v>39826</v>
      </c>
      <c r="J906" s="38" t="s">
        <v>225</v>
      </c>
      <c r="K906" s="38"/>
      <c r="L906" s="38"/>
    </row>
    <row r="907" spans="1:12" ht="30">
      <c r="A907" s="57">
        <v>886</v>
      </c>
      <c r="B907" s="27" t="s">
        <v>228</v>
      </c>
      <c r="C907" s="65" t="s">
        <v>791</v>
      </c>
      <c r="D907" s="67">
        <v>1</v>
      </c>
      <c r="E907" s="67" t="s">
        <v>221</v>
      </c>
      <c r="F907" s="68" t="s">
        <v>219</v>
      </c>
      <c r="G907" s="22">
        <f>SUMIF(Update!$F907:$F907,"=done",Update!$D907:$D907)</f>
        <v>1</v>
      </c>
      <c r="H907" s="23">
        <f>SUMIF(Update!$F907:$F907,"=pending",Update!$D907:$D907)</f>
        <v>0</v>
      </c>
      <c r="I907" s="66">
        <v>37876</v>
      </c>
      <c r="J907" s="38" t="s">
        <v>225</v>
      </c>
      <c r="K907" s="38"/>
      <c r="L907" s="38"/>
    </row>
    <row r="908" spans="1:12" ht="30">
      <c r="A908" s="57">
        <v>887</v>
      </c>
      <c r="B908" s="27" t="s">
        <v>228</v>
      </c>
      <c r="C908" s="65" t="s">
        <v>792</v>
      </c>
      <c r="D908" s="67">
        <v>1</v>
      </c>
      <c r="E908" s="67" t="s">
        <v>221</v>
      </c>
      <c r="F908" s="68" t="s">
        <v>219</v>
      </c>
      <c r="G908" s="22">
        <f>SUMIF(Update!$F908:$F908,"=done",Update!$D908:$D908)</f>
        <v>1</v>
      </c>
      <c r="H908" s="23">
        <f>SUMIF(Update!$F908:$F908,"=pending",Update!$D908:$D908)</f>
        <v>0</v>
      </c>
      <c r="I908" s="66">
        <v>39848</v>
      </c>
      <c r="J908" s="38" t="s">
        <v>225</v>
      </c>
      <c r="K908" s="38"/>
      <c r="L908" s="38"/>
    </row>
    <row r="909" spans="1:12" ht="30">
      <c r="A909" s="57">
        <v>888</v>
      </c>
      <c r="B909" s="27" t="s">
        <v>228</v>
      </c>
      <c r="C909" s="65" t="s">
        <v>793</v>
      </c>
      <c r="D909" s="67">
        <v>1</v>
      </c>
      <c r="E909" s="67" t="s">
        <v>221</v>
      </c>
      <c r="F909" s="68" t="s">
        <v>219</v>
      </c>
      <c r="G909" s="22">
        <f>SUMIF(Update!$F909:$F909,"=done",Update!$D909:$D909)</f>
        <v>1</v>
      </c>
      <c r="H909" s="23">
        <f>SUMIF(Update!$F909:$F909,"=pending",Update!$D909:$D909)</f>
        <v>0</v>
      </c>
      <c r="I909" s="66">
        <v>39850</v>
      </c>
      <c r="J909" s="38" t="s">
        <v>225</v>
      </c>
      <c r="K909" s="38"/>
      <c r="L909" s="38"/>
    </row>
    <row r="910" spans="1:12" ht="45">
      <c r="A910" s="57">
        <v>889</v>
      </c>
      <c r="B910" s="27" t="s">
        <v>228</v>
      </c>
      <c r="C910" s="65" t="s">
        <v>794</v>
      </c>
      <c r="D910" s="67">
        <v>1</v>
      </c>
      <c r="E910" s="67" t="s">
        <v>221</v>
      </c>
      <c r="F910" s="68" t="s">
        <v>219</v>
      </c>
      <c r="G910" s="22">
        <f>SUMIF(Update!$F910:$F910,"=done",Update!$D910:$D910)</f>
        <v>1</v>
      </c>
      <c r="H910" s="23">
        <f>SUMIF(Update!$F910:$F910,"=pending",Update!$D910:$D910)</f>
        <v>0</v>
      </c>
      <c r="I910" s="66">
        <v>39848</v>
      </c>
      <c r="J910" s="38" t="s">
        <v>225</v>
      </c>
      <c r="K910" s="38"/>
      <c r="L910" s="38"/>
    </row>
    <row r="911" spans="1:12" ht="30">
      <c r="A911" s="57">
        <v>890</v>
      </c>
      <c r="B911" s="27" t="s">
        <v>228</v>
      </c>
      <c r="C911" s="65" t="s">
        <v>795</v>
      </c>
      <c r="D911" s="67">
        <v>1</v>
      </c>
      <c r="E911" s="67" t="s">
        <v>221</v>
      </c>
      <c r="F911" s="68" t="s">
        <v>219</v>
      </c>
      <c r="G911" s="22">
        <f>SUMIF(Update!$F911:$F911,"=done",Update!$D911:$D911)</f>
        <v>1</v>
      </c>
      <c r="H911" s="23">
        <f>SUMIF(Update!$F911:$F911,"=pending",Update!$D911:$D911)</f>
        <v>0</v>
      </c>
      <c r="I911" s="66">
        <v>39853</v>
      </c>
      <c r="J911" s="38" t="s">
        <v>225</v>
      </c>
      <c r="K911" s="38"/>
      <c r="L911" s="38"/>
    </row>
    <row r="912" spans="1:12" ht="30">
      <c r="A912" s="57">
        <v>891</v>
      </c>
      <c r="B912" s="27" t="s">
        <v>228</v>
      </c>
      <c r="C912" s="65" t="s">
        <v>796</v>
      </c>
      <c r="D912" s="67">
        <v>1</v>
      </c>
      <c r="E912" s="67" t="s">
        <v>221</v>
      </c>
      <c r="F912" s="68" t="s">
        <v>219</v>
      </c>
      <c r="G912" s="22">
        <f>SUMIF(Update!$F912:$F912,"=done",Update!$D912:$D912)</f>
        <v>1</v>
      </c>
      <c r="H912" s="23">
        <f>SUMIF(Update!$F912:$F912,"=pending",Update!$D912:$D912)</f>
        <v>0</v>
      </c>
      <c r="I912" s="66">
        <v>39856</v>
      </c>
      <c r="J912" s="38" t="s">
        <v>225</v>
      </c>
      <c r="K912" s="38"/>
      <c r="L912" s="38"/>
    </row>
    <row r="913" spans="1:12" ht="30">
      <c r="A913" s="57">
        <v>892</v>
      </c>
      <c r="B913" s="27" t="s">
        <v>228</v>
      </c>
      <c r="C913" s="65" t="s">
        <v>797</v>
      </c>
      <c r="D913" s="67">
        <v>1</v>
      </c>
      <c r="E913" s="67" t="s">
        <v>221</v>
      </c>
      <c r="F913" s="68" t="s">
        <v>219</v>
      </c>
      <c r="G913" s="22">
        <f>SUMIF(Update!$F913:$F913,"=done",Update!$D913:$D913)</f>
        <v>1</v>
      </c>
      <c r="H913" s="23">
        <f>SUMIF(Update!$F913:$F913,"=pending",Update!$D913:$D913)</f>
        <v>0</v>
      </c>
      <c r="I913" s="66">
        <v>39825</v>
      </c>
      <c r="J913" s="38" t="s">
        <v>225</v>
      </c>
      <c r="K913" s="38"/>
      <c r="L913" s="38"/>
    </row>
    <row r="914" spans="1:12" ht="30">
      <c r="A914" s="57">
        <v>893</v>
      </c>
      <c r="B914" s="27" t="s">
        <v>228</v>
      </c>
      <c r="C914" s="65" t="s">
        <v>798</v>
      </c>
      <c r="D914" s="67">
        <v>1</v>
      </c>
      <c r="E914" s="67" t="s">
        <v>221</v>
      </c>
      <c r="F914" s="68" t="s">
        <v>219</v>
      </c>
      <c r="G914" s="22">
        <f>SUMIF(Update!$F914:$F914,"=done",Update!$D914:$D914)</f>
        <v>1</v>
      </c>
      <c r="H914" s="23">
        <f>SUMIF(Update!$F914:$F914,"=pending",Update!$D914:$D914)</f>
        <v>0</v>
      </c>
      <c r="I914" s="66">
        <v>39857</v>
      </c>
      <c r="J914" s="38" t="s">
        <v>225</v>
      </c>
      <c r="K914" s="38"/>
      <c r="L914" s="38"/>
    </row>
    <row r="915" spans="1:12" ht="30">
      <c r="A915" s="57">
        <v>894</v>
      </c>
      <c r="B915" s="27" t="s">
        <v>228</v>
      </c>
      <c r="C915" s="65" t="s">
        <v>799</v>
      </c>
      <c r="D915" s="67">
        <v>1</v>
      </c>
      <c r="E915" s="67" t="s">
        <v>221</v>
      </c>
      <c r="F915" s="68" t="s">
        <v>219</v>
      </c>
      <c r="G915" s="22">
        <f>SUMIF(Update!$F915:$F915,"=done",Update!$D915:$D915)</f>
        <v>1</v>
      </c>
      <c r="H915" s="23">
        <f>SUMIF(Update!$F915:$F915,"=pending",Update!$D915:$D915)</f>
        <v>0</v>
      </c>
      <c r="I915" s="66">
        <v>39850</v>
      </c>
      <c r="J915" s="38" t="s">
        <v>225</v>
      </c>
      <c r="K915" s="38"/>
      <c r="L915" s="38"/>
    </row>
    <row r="916" spans="1:12" ht="30">
      <c r="A916" s="57">
        <v>895</v>
      </c>
      <c r="B916" s="27" t="s">
        <v>228</v>
      </c>
      <c r="C916" s="65" t="s">
        <v>800</v>
      </c>
      <c r="D916" s="67">
        <v>1</v>
      </c>
      <c r="E916" s="67" t="s">
        <v>221</v>
      </c>
      <c r="F916" s="68" t="s">
        <v>219</v>
      </c>
      <c r="G916" s="22">
        <f>SUMIF(Update!$F916:$F916,"=done",Update!$D916:$D916)</f>
        <v>1</v>
      </c>
      <c r="H916" s="23">
        <f>SUMIF(Update!$F916:$F916,"=pending",Update!$D916:$D916)</f>
        <v>0</v>
      </c>
      <c r="I916" s="66">
        <v>39828</v>
      </c>
      <c r="J916" s="38" t="s">
        <v>225</v>
      </c>
      <c r="K916" s="38"/>
      <c r="L916" s="38"/>
    </row>
    <row r="917" spans="1:12" ht="30">
      <c r="A917" s="57">
        <v>896</v>
      </c>
      <c r="B917" s="27" t="s">
        <v>228</v>
      </c>
      <c r="C917" s="65" t="s">
        <v>801</v>
      </c>
      <c r="D917" s="67">
        <v>1</v>
      </c>
      <c r="E917" s="67" t="s">
        <v>221</v>
      </c>
      <c r="F917" s="68" t="s">
        <v>219</v>
      </c>
      <c r="G917" s="22">
        <f>SUMIF(Update!$F917:$F917,"=done",Update!$D917:$D917)</f>
        <v>1</v>
      </c>
      <c r="H917" s="23">
        <f>SUMIF(Update!$F917:$F917,"=pending",Update!$D917:$D917)</f>
        <v>0</v>
      </c>
      <c r="I917" s="66">
        <v>39848</v>
      </c>
      <c r="J917" s="38" t="s">
        <v>225</v>
      </c>
      <c r="K917" s="38"/>
      <c r="L917" s="38"/>
    </row>
    <row r="918" spans="1:12" ht="45">
      <c r="A918" s="57">
        <v>897</v>
      </c>
      <c r="B918" s="27" t="s">
        <v>228</v>
      </c>
      <c r="C918" s="65" t="s">
        <v>802</v>
      </c>
      <c r="D918" s="67">
        <v>1</v>
      </c>
      <c r="E918" s="67" t="s">
        <v>221</v>
      </c>
      <c r="F918" s="68" t="s">
        <v>219</v>
      </c>
      <c r="G918" s="22">
        <f>SUMIF(Update!$F918:$F918,"=done",Update!$D918:$D918)</f>
        <v>1</v>
      </c>
      <c r="H918" s="23">
        <f>SUMIF(Update!$F918:$F918,"=pending",Update!$D918:$D918)</f>
        <v>0</v>
      </c>
      <c r="I918" s="66">
        <v>39828</v>
      </c>
      <c r="J918" s="38" t="s">
        <v>225</v>
      </c>
      <c r="K918" s="38"/>
      <c r="L918" s="38"/>
    </row>
    <row r="919" spans="1:12" ht="45">
      <c r="A919" s="57">
        <v>898</v>
      </c>
      <c r="B919" s="27" t="s">
        <v>228</v>
      </c>
      <c r="C919" s="65" t="s">
        <v>803</v>
      </c>
      <c r="D919" s="67">
        <v>1</v>
      </c>
      <c r="E919" s="67" t="s">
        <v>221</v>
      </c>
      <c r="F919" s="68" t="s">
        <v>219</v>
      </c>
      <c r="G919" s="22">
        <f>SUMIF(Update!$F919:$F919,"=done",Update!$D919:$D919)</f>
        <v>1</v>
      </c>
      <c r="H919" s="23">
        <f>SUMIF(Update!$F919:$F919,"=pending",Update!$D919:$D919)</f>
        <v>0</v>
      </c>
      <c r="I919" s="66">
        <v>39853</v>
      </c>
      <c r="J919" s="38" t="s">
        <v>225</v>
      </c>
      <c r="K919" s="38"/>
      <c r="L919" s="38"/>
    </row>
    <row r="920" spans="1:12" ht="30">
      <c r="A920" s="57">
        <v>899</v>
      </c>
      <c r="B920" s="27" t="s">
        <v>228</v>
      </c>
      <c r="C920" s="65" t="s">
        <v>804</v>
      </c>
      <c r="D920" s="67">
        <v>1</v>
      </c>
      <c r="E920" s="67" t="s">
        <v>221</v>
      </c>
      <c r="F920" s="68" t="s">
        <v>219</v>
      </c>
      <c r="G920" s="22">
        <f>SUMIF(Update!$F920:$F920,"=done",Update!$D920:$D920)</f>
        <v>1</v>
      </c>
      <c r="H920" s="23">
        <f>SUMIF(Update!$F920:$F920,"=pending",Update!$D920:$D920)</f>
        <v>0</v>
      </c>
      <c r="I920" s="66">
        <v>39850</v>
      </c>
      <c r="J920" s="38" t="s">
        <v>225</v>
      </c>
      <c r="K920" s="38"/>
      <c r="L920" s="38"/>
    </row>
    <row r="921" spans="1:12" ht="45">
      <c r="A921" s="57">
        <v>900</v>
      </c>
      <c r="B921" s="27" t="s">
        <v>228</v>
      </c>
      <c r="C921" s="65" t="s">
        <v>805</v>
      </c>
      <c r="D921" s="67">
        <v>1</v>
      </c>
      <c r="E921" s="67" t="s">
        <v>221</v>
      </c>
      <c r="F921" s="68" t="s">
        <v>219</v>
      </c>
      <c r="G921" s="22">
        <f>SUMIF(Update!$F921:$F921,"=done",Update!$D921:$D921)</f>
        <v>1</v>
      </c>
      <c r="H921" s="23">
        <f>SUMIF(Update!$F921:$F921,"=pending",Update!$D921:$D921)</f>
        <v>0</v>
      </c>
      <c r="I921" s="66">
        <v>39122</v>
      </c>
      <c r="J921" s="38" t="s">
        <v>225</v>
      </c>
      <c r="K921" s="38"/>
      <c r="L921" s="38"/>
    </row>
    <row r="922" spans="1:12" ht="60">
      <c r="A922" s="57">
        <v>901</v>
      </c>
      <c r="B922" s="27" t="s">
        <v>228</v>
      </c>
      <c r="C922" s="65" t="s">
        <v>806</v>
      </c>
      <c r="D922" s="67">
        <v>1</v>
      </c>
      <c r="E922" s="67" t="s">
        <v>221</v>
      </c>
      <c r="F922" s="68" t="s">
        <v>219</v>
      </c>
      <c r="G922" s="22">
        <f>SUMIF(Update!$F922:$F922,"=done",Update!$D922:$D922)</f>
        <v>1</v>
      </c>
      <c r="H922" s="23">
        <f>SUMIF(Update!$F922:$F922,"=pending",Update!$D922:$D922)</f>
        <v>0</v>
      </c>
      <c r="I922" s="66">
        <v>39868</v>
      </c>
      <c r="J922" s="38" t="s">
        <v>225</v>
      </c>
      <c r="K922" s="38"/>
      <c r="L922" s="38"/>
    </row>
    <row r="923" spans="1:12" ht="30">
      <c r="A923" s="57">
        <v>902</v>
      </c>
      <c r="B923" s="27" t="s">
        <v>228</v>
      </c>
      <c r="C923" s="65" t="s">
        <v>807</v>
      </c>
      <c r="D923" s="67">
        <v>1</v>
      </c>
      <c r="E923" s="67" t="s">
        <v>221</v>
      </c>
      <c r="F923" s="68" t="s">
        <v>219</v>
      </c>
      <c r="G923" s="22">
        <f>SUMIF(Update!$F923:$F923,"=done",Update!$D923:$D923)</f>
        <v>1</v>
      </c>
      <c r="H923" s="23">
        <f>SUMIF(Update!$F923:$F923,"=pending",Update!$D923:$D923)</f>
        <v>0</v>
      </c>
      <c r="I923" s="66">
        <v>39850</v>
      </c>
      <c r="J923" s="38" t="s">
        <v>225</v>
      </c>
      <c r="K923" s="38"/>
      <c r="L923" s="38"/>
    </row>
    <row r="924" spans="1:12" ht="30">
      <c r="A924" s="57">
        <v>903</v>
      </c>
      <c r="B924" s="27" t="s">
        <v>228</v>
      </c>
      <c r="C924" s="65" t="s">
        <v>808</v>
      </c>
      <c r="D924" s="67">
        <v>1</v>
      </c>
      <c r="E924" s="67" t="s">
        <v>221</v>
      </c>
      <c r="F924" s="68" t="s">
        <v>219</v>
      </c>
      <c r="G924" s="22">
        <f>SUMIF(Update!$F924:$F924,"=done",Update!$D924:$D924)</f>
        <v>1</v>
      </c>
      <c r="H924" s="23">
        <f>SUMIF(Update!$F924:$F924,"=pending",Update!$D924:$D924)</f>
        <v>0</v>
      </c>
      <c r="I924" s="66">
        <v>39850</v>
      </c>
      <c r="J924" s="38" t="s">
        <v>225</v>
      </c>
      <c r="K924" s="38"/>
      <c r="L924" s="38"/>
    </row>
    <row r="925" spans="1:12" ht="45">
      <c r="A925" s="57">
        <v>904</v>
      </c>
      <c r="B925" s="27" t="s">
        <v>228</v>
      </c>
      <c r="C925" s="65" t="s">
        <v>809</v>
      </c>
      <c r="D925" s="67">
        <v>1</v>
      </c>
      <c r="E925" s="67" t="s">
        <v>221</v>
      </c>
      <c r="F925" s="68" t="s">
        <v>219</v>
      </c>
      <c r="G925" s="22">
        <f>SUMIF(Update!$F925:$F925,"=done",Update!$D925:$D925)</f>
        <v>1</v>
      </c>
      <c r="H925" s="23">
        <f>SUMIF(Update!$F925:$F925,"=pending",Update!$D925:$D925)</f>
        <v>0</v>
      </c>
      <c r="I925" s="66">
        <v>38704</v>
      </c>
      <c r="J925" s="38" t="s">
        <v>225</v>
      </c>
      <c r="K925" s="38"/>
      <c r="L925" s="38"/>
    </row>
    <row r="926" spans="1:12" ht="30">
      <c r="A926" s="57">
        <v>905</v>
      </c>
      <c r="B926" s="27" t="s">
        <v>228</v>
      </c>
      <c r="C926" s="65" t="s">
        <v>810</v>
      </c>
      <c r="D926" s="67">
        <v>1</v>
      </c>
      <c r="E926" s="67" t="s">
        <v>221</v>
      </c>
      <c r="F926" s="68" t="s">
        <v>219</v>
      </c>
      <c r="G926" s="22">
        <f>SUMIF(Update!$F926:$F926,"=done",Update!$D926:$D926)</f>
        <v>1</v>
      </c>
      <c r="H926" s="23">
        <f>SUMIF(Update!$F926:$F926,"=pending",Update!$D926:$D926)</f>
        <v>0</v>
      </c>
      <c r="I926" s="66">
        <v>39849</v>
      </c>
      <c r="J926" s="38" t="s">
        <v>225</v>
      </c>
      <c r="K926" s="38"/>
      <c r="L926" s="38"/>
    </row>
    <row r="927" spans="1:12" ht="60">
      <c r="A927" s="57">
        <v>906</v>
      </c>
      <c r="B927" s="27" t="s">
        <v>228</v>
      </c>
      <c r="C927" s="65" t="s">
        <v>811</v>
      </c>
      <c r="D927" s="67">
        <v>1</v>
      </c>
      <c r="E927" s="67" t="s">
        <v>221</v>
      </c>
      <c r="F927" s="68" t="s">
        <v>219</v>
      </c>
      <c r="G927" s="22">
        <f>SUMIF(Update!$F927:$F927,"=done",Update!$D927:$D927)</f>
        <v>1</v>
      </c>
      <c r="H927" s="23">
        <f>SUMIF(Update!$F927:$F927,"=pending",Update!$D927:$D927)</f>
        <v>0</v>
      </c>
      <c r="I927" s="66">
        <v>38698</v>
      </c>
      <c r="J927" s="38" t="s">
        <v>225</v>
      </c>
      <c r="K927" s="38"/>
      <c r="L927" s="38"/>
    </row>
    <row r="928" spans="1:12" ht="45">
      <c r="A928" s="57">
        <v>907</v>
      </c>
      <c r="B928" s="27" t="s">
        <v>228</v>
      </c>
      <c r="C928" s="65" t="s">
        <v>812</v>
      </c>
      <c r="D928" s="67">
        <v>1</v>
      </c>
      <c r="E928" s="67" t="s">
        <v>221</v>
      </c>
      <c r="F928" s="68" t="s">
        <v>219</v>
      </c>
      <c r="G928" s="22">
        <f>SUMIF(Update!$F928:$F928,"=done",Update!$D928:$D928)</f>
        <v>1</v>
      </c>
      <c r="H928" s="23">
        <f>SUMIF(Update!$F928:$F928,"=pending",Update!$D928:$D928)</f>
        <v>0</v>
      </c>
      <c r="I928" s="66">
        <v>37809</v>
      </c>
      <c r="J928" s="38" t="s">
        <v>225</v>
      </c>
      <c r="K928" s="38"/>
      <c r="L928" s="38"/>
    </row>
    <row r="929" spans="1:12" ht="30">
      <c r="A929" s="57">
        <v>908</v>
      </c>
      <c r="B929" s="27" t="s">
        <v>228</v>
      </c>
      <c r="C929" s="65" t="s">
        <v>813</v>
      </c>
      <c r="D929" s="67">
        <v>1</v>
      </c>
      <c r="E929" s="67" t="s">
        <v>221</v>
      </c>
      <c r="F929" s="68" t="s">
        <v>219</v>
      </c>
      <c r="G929" s="22">
        <f>SUMIF(Update!$F929:$F929,"=done",Update!$D929:$D929)</f>
        <v>1</v>
      </c>
      <c r="H929" s="23">
        <f>SUMIF(Update!$F929:$F929,"=pending",Update!$D929:$D929)</f>
        <v>0</v>
      </c>
      <c r="I929" s="66">
        <v>38196</v>
      </c>
      <c r="J929" s="38" t="s">
        <v>225</v>
      </c>
      <c r="K929" s="38"/>
      <c r="L929" s="38"/>
    </row>
    <row r="930" spans="1:12" ht="45">
      <c r="A930" s="57">
        <v>909</v>
      </c>
      <c r="B930" s="27" t="s">
        <v>228</v>
      </c>
      <c r="C930" s="65" t="s">
        <v>814</v>
      </c>
      <c r="D930" s="67">
        <v>1</v>
      </c>
      <c r="E930" s="67" t="s">
        <v>221</v>
      </c>
      <c r="F930" s="68" t="s">
        <v>219</v>
      </c>
      <c r="G930" s="22">
        <f>SUMIF(Update!$F930:$F930,"=done",Update!$D930:$D930)</f>
        <v>1</v>
      </c>
      <c r="H930" s="23">
        <f>SUMIF(Update!$F930:$F930,"=pending",Update!$D930:$D930)</f>
        <v>0</v>
      </c>
      <c r="I930" s="66">
        <v>39518</v>
      </c>
      <c r="J930" s="38" t="s">
        <v>225</v>
      </c>
      <c r="K930" s="38"/>
      <c r="L930" s="38"/>
    </row>
    <row r="931" spans="1:12" ht="60">
      <c r="A931" s="57">
        <v>910</v>
      </c>
      <c r="B931" s="27" t="s">
        <v>228</v>
      </c>
      <c r="C931" s="65" t="s">
        <v>815</v>
      </c>
      <c r="D931" s="67">
        <v>1</v>
      </c>
      <c r="E931" s="67" t="s">
        <v>221</v>
      </c>
      <c r="F931" s="68" t="s">
        <v>219</v>
      </c>
      <c r="G931" s="22">
        <f>SUMIF(Update!$F931:$F931,"=done",Update!$D931:$D931)</f>
        <v>1</v>
      </c>
      <c r="H931" s="23">
        <f>SUMIF(Update!$F931:$F931,"=pending",Update!$D931:$D931)</f>
        <v>0</v>
      </c>
      <c r="I931" s="66">
        <v>38038</v>
      </c>
      <c r="J931" s="38" t="s">
        <v>225</v>
      </c>
      <c r="K931" s="38"/>
      <c r="L931" s="38"/>
    </row>
    <row r="932" spans="1:12" ht="60">
      <c r="A932" s="57">
        <v>911</v>
      </c>
      <c r="B932" s="27" t="s">
        <v>228</v>
      </c>
      <c r="C932" s="65" t="s">
        <v>816</v>
      </c>
      <c r="D932" s="67">
        <v>1</v>
      </c>
      <c r="E932" s="67" t="s">
        <v>221</v>
      </c>
      <c r="F932" s="68" t="s">
        <v>219</v>
      </c>
      <c r="G932" s="22">
        <f>SUMIF(Update!$F932:$F932,"=done",Update!$D932:$D932)</f>
        <v>1</v>
      </c>
      <c r="H932" s="23">
        <f>SUMIF(Update!$F932:$F932,"=pending",Update!$D932:$D932)</f>
        <v>0</v>
      </c>
      <c r="I932" s="66">
        <v>38038</v>
      </c>
      <c r="J932" s="38" t="s">
        <v>225</v>
      </c>
      <c r="K932" s="38"/>
      <c r="L932" s="38"/>
    </row>
    <row r="933" spans="1:12" ht="45">
      <c r="A933" s="57">
        <v>912</v>
      </c>
      <c r="B933" s="27" t="s">
        <v>228</v>
      </c>
      <c r="C933" s="65" t="s">
        <v>817</v>
      </c>
      <c r="D933" s="67">
        <v>1</v>
      </c>
      <c r="E933" s="67" t="s">
        <v>221</v>
      </c>
      <c r="F933" s="68" t="s">
        <v>219</v>
      </c>
      <c r="G933" s="22">
        <f>SUMIF(Update!$F933:$F933,"=done",Update!$D933:$D933)</f>
        <v>1</v>
      </c>
      <c r="H933" s="23">
        <f>SUMIF(Update!$F933:$F933,"=pending",Update!$D933:$D933)</f>
        <v>0</v>
      </c>
      <c r="I933" s="66">
        <v>38029</v>
      </c>
      <c r="J933" s="38" t="s">
        <v>225</v>
      </c>
      <c r="K933" s="38"/>
      <c r="L933" s="38"/>
    </row>
    <row r="934" spans="1:12" ht="60">
      <c r="A934" s="57">
        <v>913</v>
      </c>
      <c r="B934" s="27" t="s">
        <v>228</v>
      </c>
      <c r="C934" s="65" t="s">
        <v>818</v>
      </c>
      <c r="D934" s="67">
        <v>1</v>
      </c>
      <c r="E934" s="67" t="s">
        <v>221</v>
      </c>
      <c r="F934" s="68" t="s">
        <v>219</v>
      </c>
      <c r="G934" s="22">
        <f>SUMIF(Update!$F934:$F934,"=done",Update!$D934:$D934)</f>
        <v>1</v>
      </c>
      <c r="H934" s="23">
        <f>SUMIF(Update!$F934:$F934,"=pending",Update!$D934:$D934)</f>
        <v>0</v>
      </c>
      <c r="I934" s="66">
        <v>38002</v>
      </c>
      <c r="J934" s="38" t="s">
        <v>225</v>
      </c>
      <c r="K934" s="38"/>
      <c r="L934" s="38"/>
    </row>
    <row r="935" spans="1:12" ht="45">
      <c r="A935" s="57">
        <v>914</v>
      </c>
      <c r="B935" s="27" t="s">
        <v>228</v>
      </c>
      <c r="C935" s="65" t="s">
        <v>819</v>
      </c>
      <c r="D935" s="67">
        <v>1</v>
      </c>
      <c r="E935" s="67" t="s">
        <v>221</v>
      </c>
      <c r="F935" s="68" t="s">
        <v>219</v>
      </c>
      <c r="G935" s="22">
        <f>SUMIF(Update!$F935:$F935,"=done",Update!$D935:$D935)</f>
        <v>1</v>
      </c>
      <c r="H935" s="23">
        <f>SUMIF(Update!$F935:$F935,"=pending",Update!$D935:$D935)</f>
        <v>0</v>
      </c>
      <c r="I935" s="66">
        <v>39514</v>
      </c>
      <c r="J935" s="38" t="s">
        <v>225</v>
      </c>
      <c r="K935" s="38"/>
      <c r="L935" s="38"/>
    </row>
    <row r="936" spans="1:12" ht="45">
      <c r="A936" s="57">
        <v>915</v>
      </c>
      <c r="B936" s="27" t="s">
        <v>228</v>
      </c>
      <c r="C936" s="65" t="s">
        <v>820</v>
      </c>
      <c r="D936" s="67">
        <v>1</v>
      </c>
      <c r="E936" s="67" t="s">
        <v>221</v>
      </c>
      <c r="F936" s="68" t="s">
        <v>219</v>
      </c>
      <c r="G936" s="22">
        <f>SUMIF(Update!$F936:$F936,"=done",Update!$D936:$D936)</f>
        <v>1</v>
      </c>
      <c r="H936" s="23">
        <f>SUMIF(Update!$F936:$F936,"=pending",Update!$D936:$D936)</f>
        <v>0</v>
      </c>
      <c r="I936" s="66">
        <v>39514</v>
      </c>
      <c r="J936" s="38" t="s">
        <v>225</v>
      </c>
      <c r="K936" s="38"/>
      <c r="L936" s="38"/>
    </row>
    <row r="937" spans="1:12" ht="60">
      <c r="A937" s="57">
        <v>916</v>
      </c>
      <c r="B937" s="27" t="s">
        <v>228</v>
      </c>
      <c r="C937" s="65" t="s">
        <v>821</v>
      </c>
      <c r="D937" s="67">
        <v>1</v>
      </c>
      <c r="E937" s="67" t="s">
        <v>221</v>
      </c>
      <c r="F937" s="68" t="s">
        <v>219</v>
      </c>
      <c r="G937" s="22">
        <f>SUMIF(Update!$F937:$F937,"=done",Update!$D937:$D937)</f>
        <v>1</v>
      </c>
      <c r="H937" s="23">
        <f>SUMIF(Update!$F937:$F937,"=pending",Update!$D937:$D937)</f>
        <v>0</v>
      </c>
      <c r="I937" s="66">
        <v>38355</v>
      </c>
      <c r="J937" s="38" t="s">
        <v>225</v>
      </c>
      <c r="K937" s="38"/>
      <c r="L937" s="38"/>
    </row>
    <row r="938" spans="1:12" ht="60">
      <c r="A938" s="57">
        <v>917</v>
      </c>
      <c r="B938" s="27" t="s">
        <v>228</v>
      </c>
      <c r="C938" s="65" t="s">
        <v>822</v>
      </c>
      <c r="D938" s="67">
        <v>1</v>
      </c>
      <c r="E938" s="67" t="s">
        <v>221</v>
      </c>
      <c r="F938" s="68" t="s">
        <v>219</v>
      </c>
      <c r="G938" s="22">
        <f>SUMIF(Update!$F938:$F938,"=done",Update!$D938:$D938)</f>
        <v>1</v>
      </c>
      <c r="H938" s="23">
        <f>SUMIF(Update!$F938:$F938,"=pending",Update!$D938:$D938)</f>
        <v>0</v>
      </c>
      <c r="I938" s="66">
        <v>38355</v>
      </c>
      <c r="J938" s="38" t="s">
        <v>225</v>
      </c>
      <c r="K938" s="38"/>
      <c r="L938" s="38"/>
    </row>
    <row r="939" spans="1:12" ht="60">
      <c r="A939" s="57">
        <v>918</v>
      </c>
      <c r="B939" s="27" t="s">
        <v>228</v>
      </c>
      <c r="C939" s="65" t="s">
        <v>823</v>
      </c>
      <c r="D939" s="67">
        <v>1</v>
      </c>
      <c r="E939" s="67" t="s">
        <v>221</v>
      </c>
      <c r="F939" s="68" t="s">
        <v>219</v>
      </c>
      <c r="G939" s="22">
        <f>SUMIF(Update!$F939:$F939,"=done",Update!$D939:$D939)</f>
        <v>1</v>
      </c>
      <c r="H939" s="23">
        <f>SUMIF(Update!$F939:$F939,"=pending",Update!$D939:$D939)</f>
        <v>0</v>
      </c>
      <c r="I939" s="66">
        <v>38355</v>
      </c>
      <c r="J939" s="38" t="s">
        <v>225</v>
      </c>
      <c r="K939" s="38"/>
      <c r="L939" s="38"/>
    </row>
    <row r="940" spans="1:12" ht="45">
      <c r="A940" s="57">
        <v>919</v>
      </c>
      <c r="B940" s="27" t="s">
        <v>228</v>
      </c>
      <c r="C940" s="65" t="s">
        <v>824</v>
      </c>
      <c r="D940" s="67">
        <v>1</v>
      </c>
      <c r="E940" s="67" t="s">
        <v>221</v>
      </c>
      <c r="F940" s="68" t="s">
        <v>219</v>
      </c>
      <c r="G940" s="22">
        <f>SUMIF(Update!$F940:$F940,"=done",Update!$D940:$D940)</f>
        <v>1</v>
      </c>
      <c r="H940" s="23">
        <f>SUMIF(Update!$F940:$F940,"=pending",Update!$D940:$D940)</f>
        <v>0</v>
      </c>
      <c r="I940" s="66">
        <v>39820</v>
      </c>
      <c r="J940" s="38" t="s">
        <v>225</v>
      </c>
      <c r="K940" s="38"/>
      <c r="L940" s="38"/>
    </row>
    <row r="941" spans="1:12" ht="60">
      <c r="A941" s="57">
        <v>920</v>
      </c>
      <c r="B941" s="27" t="s">
        <v>228</v>
      </c>
      <c r="C941" s="65" t="s">
        <v>825</v>
      </c>
      <c r="D941" s="67">
        <v>1</v>
      </c>
      <c r="E941" s="67" t="s">
        <v>221</v>
      </c>
      <c r="F941" s="68" t="s">
        <v>219</v>
      </c>
      <c r="G941" s="22">
        <f>SUMIF(Update!$F941:$F941,"=done",Update!$D941:$D941)</f>
        <v>1</v>
      </c>
      <c r="H941" s="23">
        <f>SUMIF(Update!$F941:$F941,"=pending",Update!$D941:$D941)</f>
        <v>0</v>
      </c>
      <c r="I941" s="66">
        <v>39469</v>
      </c>
      <c r="J941" s="38" t="s">
        <v>225</v>
      </c>
      <c r="K941" s="38"/>
      <c r="L941" s="38"/>
    </row>
    <row r="942" spans="1:12" ht="45">
      <c r="A942" s="57">
        <v>921</v>
      </c>
      <c r="B942" s="27" t="s">
        <v>228</v>
      </c>
      <c r="C942" s="65" t="s">
        <v>826</v>
      </c>
      <c r="D942" s="67">
        <v>1</v>
      </c>
      <c r="E942" s="67" t="s">
        <v>221</v>
      </c>
      <c r="F942" s="68" t="s">
        <v>219</v>
      </c>
      <c r="G942" s="22">
        <f>SUMIF(Update!$F942:$F942,"=done",Update!$D942:$D942)</f>
        <v>1</v>
      </c>
      <c r="H942" s="23">
        <f>SUMIF(Update!$F942:$F942,"=pending",Update!$D942:$D942)</f>
        <v>0</v>
      </c>
      <c r="I942" s="66">
        <v>39027</v>
      </c>
      <c r="J942" s="38" t="s">
        <v>225</v>
      </c>
      <c r="K942" s="38"/>
      <c r="L942" s="38"/>
    </row>
    <row r="943" spans="1:12" ht="45">
      <c r="A943" s="57">
        <v>922</v>
      </c>
      <c r="B943" s="27" t="s">
        <v>228</v>
      </c>
      <c r="C943" s="65" t="s">
        <v>827</v>
      </c>
      <c r="D943" s="67">
        <v>1</v>
      </c>
      <c r="E943" s="67" t="s">
        <v>221</v>
      </c>
      <c r="F943" s="68" t="s">
        <v>219</v>
      </c>
      <c r="G943" s="22">
        <f>SUMIF(Update!$F943:$F943,"=done",Update!$D943:$D943)</f>
        <v>1</v>
      </c>
      <c r="H943" s="23">
        <f>SUMIF(Update!$F943:$F943,"=pending",Update!$D943:$D943)</f>
        <v>0</v>
      </c>
      <c r="I943" s="66">
        <v>38800</v>
      </c>
      <c r="J943" s="38" t="s">
        <v>225</v>
      </c>
      <c r="K943" s="38"/>
      <c r="L943" s="38"/>
    </row>
    <row r="944" spans="1:12" ht="60">
      <c r="A944" s="57">
        <v>923</v>
      </c>
      <c r="B944" s="27" t="s">
        <v>228</v>
      </c>
      <c r="C944" s="65" t="s">
        <v>828</v>
      </c>
      <c r="D944" s="67">
        <v>1</v>
      </c>
      <c r="E944" s="67" t="s">
        <v>221</v>
      </c>
      <c r="F944" s="68" t="s">
        <v>219</v>
      </c>
      <c r="G944" s="22">
        <f>SUMIF(Update!$F944:$F944,"=done",Update!$D944:$D944)</f>
        <v>1</v>
      </c>
      <c r="H944" s="23">
        <f>SUMIF(Update!$F944:$F944,"=pending",Update!$D944:$D944)</f>
        <v>0</v>
      </c>
      <c r="I944" s="66">
        <v>39199</v>
      </c>
      <c r="J944" s="38" t="s">
        <v>225</v>
      </c>
      <c r="K944" s="38"/>
      <c r="L944" s="38"/>
    </row>
    <row r="945" spans="1:12" ht="60">
      <c r="A945" s="57">
        <v>924</v>
      </c>
      <c r="B945" s="27" t="s">
        <v>228</v>
      </c>
      <c r="C945" s="65" t="s">
        <v>829</v>
      </c>
      <c r="D945" s="67">
        <v>1</v>
      </c>
      <c r="E945" s="67" t="s">
        <v>221</v>
      </c>
      <c r="F945" s="68" t="s">
        <v>219</v>
      </c>
      <c r="G945" s="22">
        <f>SUMIF(Update!$F945:$F945,"=done",Update!$D945:$D945)</f>
        <v>1</v>
      </c>
      <c r="H945" s="23">
        <f>SUMIF(Update!$F945:$F945,"=pending",Update!$D945:$D945)</f>
        <v>0</v>
      </c>
      <c r="I945" s="66">
        <v>39820</v>
      </c>
      <c r="J945" s="38" t="s">
        <v>225</v>
      </c>
      <c r="K945" s="38"/>
      <c r="L945" s="38"/>
    </row>
    <row r="946" spans="1:12" ht="45">
      <c r="A946" s="57">
        <v>925</v>
      </c>
      <c r="B946" s="27" t="s">
        <v>228</v>
      </c>
      <c r="C946" s="65" t="s">
        <v>830</v>
      </c>
      <c r="D946" s="67">
        <v>1</v>
      </c>
      <c r="E946" s="67" t="s">
        <v>221</v>
      </c>
      <c r="F946" s="68" t="s">
        <v>219</v>
      </c>
      <c r="G946" s="22">
        <f>SUMIF(Update!$F946:$F946,"=done",Update!$D946:$D946)</f>
        <v>1</v>
      </c>
      <c r="H946" s="23">
        <f>SUMIF(Update!$F946:$F946,"=pending",Update!$D946:$D946)</f>
        <v>0</v>
      </c>
      <c r="I946" s="66">
        <v>37799</v>
      </c>
      <c r="J946" s="38" t="s">
        <v>225</v>
      </c>
      <c r="K946" s="38"/>
      <c r="L946" s="38"/>
    </row>
    <row r="947" spans="1:12" ht="45">
      <c r="A947" s="57">
        <v>926</v>
      </c>
      <c r="B947" s="27" t="s">
        <v>228</v>
      </c>
      <c r="C947" s="65" t="s">
        <v>831</v>
      </c>
      <c r="D947" s="67">
        <v>1</v>
      </c>
      <c r="E947" s="67" t="s">
        <v>221</v>
      </c>
      <c r="F947" s="68" t="s">
        <v>219</v>
      </c>
      <c r="G947" s="22">
        <f>SUMIF(Update!$F947:$F947,"=done",Update!$D947:$D947)</f>
        <v>1</v>
      </c>
      <c r="H947" s="23">
        <f>SUMIF(Update!$F947:$F947,"=pending",Update!$D947:$D947)</f>
        <v>0</v>
      </c>
      <c r="I947" s="66">
        <v>37799</v>
      </c>
      <c r="J947" s="38" t="s">
        <v>225</v>
      </c>
      <c r="K947" s="38"/>
      <c r="L947" s="38"/>
    </row>
    <row r="948" spans="1:12" ht="45">
      <c r="A948" s="57">
        <v>927</v>
      </c>
      <c r="B948" s="27" t="s">
        <v>228</v>
      </c>
      <c r="C948" s="65" t="s">
        <v>832</v>
      </c>
      <c r="D948" s="67">
        <v>1</v>
      </c>
      <c r="E948" s="67" t="s">
        <v>221</v>
      </c>
      <c r="F948" s="68" t="s">
        <v>219</v>
      </c>
      <c r="G948" s="22">
        <f>SUMIF(Update!$F948:$F948,"=done",Update!$D948:$D948)</f>
        <v>1</v>
      </c>
      <c r="H948" s="23">
        <f>SUMIF(Update!$F948:$F948,"=pending",Update!$D948:$D948)</f>
        <v>0</v>
      </c>
      <c r="I948" s="66">
        <v>37799</v>
      </c>
      <c r="J948" s="38" t="s">
        <v>225</v>
      </c>
      <c r="K948" s="38"/>
      <c r="L948" s="38"/>
    </row>
    <row r="949" spans="1:12" ht="45">
      <c r="A949" s="57">
        <v>928</v>
      </c>
      <c r="B949" s="27" t="s">
        <v>228</v>
      </c>
      <c r="C949" s="65" t="s">
        <v>833</v>
      </c>
      <c r="D949" s="67">
        <v>1</v>
      </c>
      <c r="E949" s="67" t="s">
        <v>221</v>
      </c>
      <c r="F949" s="68" t="s">
        <v>219</v>
      </c>
      <c r="G949" s="22">
        <f>SUMIF(Update!$F949:$F949,"=done",Update!$D949:$D949)</f>
        <v>1</v>
      </c>
      <c r="H949" s="23">
        <f>SUMIF(Update!$F949:$F949,"=pending",Update!$D949:$D949)</f>
        <v>0</v>
      </c>
      <c r="I949" s="66">
        <v>39785</v>
      </c>
      <c r="J949" s="38" t="s">
        <v>225</v>
      </c>
      <c r="K949" s="38"/>
      <c r="L949" s="38"/>
    </row>
    <row r="950" spans="1:12" ht="45">
      <c r="A950" s="57">
        <v>929</v>
      </c>
      <c r="B950" s="27" t="s">
        <v>228</v>
      </c>
      <c r="C950" s="65" t="s">
        <v>834</v>
      </c>
      <c r="D950" s="67">
        <v>1</v>
      </c>
      <c r="E950" s="67" t="s">
        <v>221</v>
      </c>
      <c r="F950" s="68" t="s">
        <v>219</v>
      </c>
      <c r="G950" s="22">
        <f>SUMIF(Update!$F950:$F950,"=done",Update!$D950:$D950)</f>
        <v>1</v>
      </c>
      <c r="H950" s="23">
        <f>SUMIF(Update!$F950:$F950,"=pending",Update!$D950:$D950)</f>
        <v>0</v>
      </c>
      <c r="I950" s="66">
        <v>38196</v>
      </c>
      <c r="J950" s="38" t="s">
        <v>225</v>
      </c>
      <c r="K950" s="38"/>
      <c r="L950" s="38"/>
    </row>
    <row r="951" spans="1:12" ht="45">
      <c r="A951" s="57">
        <v>930</v>
      </c>
      <c r="B951" s="27" t="s">
        <v>228</v>
      </c>
      <c r="C951" s="65" t="s">
        <v>835</v>
      </c>
      <c r="D951" s="67">
        <v>1</v>
      </c>
      <c r="E951" s="67" t="s">
        <v>221</v>
      </c>
      <c r="F951" s="68" t="s">
        <v>219</v>
      </c>
      <c r="G951" s="22">
        <f>SUMIF(Update!$F951:$F951,"=done",Update!$D951:$D951)</f>
        <v>1</v>
      </c>
      <c r="H951" s="23">
        <f>SUMIF(Update!$F951:$F951,"=pending",Update!$D951:$D951)</f>
        <v>0</v>
      </c>
      <c r="I951" s="66">
        <v>39667</v>
      </c>
      <c r="J951" s="38" t="s">
        <v>225</v>
      </c>
      <c r="K951" s="38"/>
      <c r="L951" s="38"/>
    </row>
    <row r="952" spans="1:12" ht="30">
      <c r="A952" s="57">
        <v>931</v>
      </c>
      <c r="B952" s="27" t="s">
        <v>228</v>
      </c>
      <c r="C952" s="65" t="s">
        <v>836</v>
      </c>
      <c r="D952" s="67">
        <v>1</v>
      </c>
      <c r="E952" s="67" t="s">
        <v>221</v>
      </c>
      <c r="F952" s="68" t="s">
        <v>219</v>
      </c>
      <c r="G952" s="22">
        <f>SUMIF(Update!$F952:$F952,"=done",Update!$D952:$D952)</f>
        <v>1</v>
      </c>
      <c r="H952" s="23">
        <f>SUMIF(Update!$F952:$F952,"=pending",Update!$D952:$D952)</f>
        <v>0</v>
      </c>
      <c r="I952" s="66">
        <v>39623</v>
      </c>
      <c r="J952" s="38" t="s">
        <v>225</v>
      </c>
      <c r="K952" s="38"/>
      <c r="L952" s="38"/>
    </row>
    <row r="953" spans="1:12" ht="60">
      <c r="A953" s="57">
        <v>932</v>
      </c>
      <c r="B953" s="27" t="s">
        <v>228</v>
      </c>
      <c r="C953" s="65" t="s">
        <v>837</v>
      </c>
      <c r="D953" s="67">
        <v>1</v>
      </c>
      <c r="E953" s="67" t="s">
        <v>221</v>
      </c>
      <c r="F953" s="68" t="s">
        <v>219</v>
      </c>
      <c r="G953" s="22">
        <f>SUMIF(Update!$F953:$F953,"=done",Update!$D953:$D953)</f>
        <v>1</v>
      </c>
      <c r="H953" s="23">
        <f>SUMIF(Update!$F953:$F953,"=pending",Update!$D953:$D953)</f>
        <v>0</v>
      </c>
      <c r="I953" s="66">
        <v>39644</v>
      </c>
      <c r="J953" s="38" t="s">
        <v>225</v>
      </c>
      <c r="K953" s="38"/>
      <c r="L953" s="38"/>
    </row>
    <row r="954" spans="1:12" ht="45">
      <c r="A954" s="57">
        <v>933</v>
      </c>
      <c r="B954" s="27" t="s">
        <v>228</v>
      </c>
      <c r="C954" s="65" t="s">
        <v>838</v>
      </c>
      <c r="D954" s="67">
        <v>1</v>
      </c>
      <c r="E954" s="67" t="s">
        <v>221</v>
      </c>
      <c r="F954" s="68" t="s">
        <v>219</v>
      </c>
      <c r="G954" s="22">
        <f>SUMIF(Update!$F954:$F954,"=done",Update!$D954:$D954)</f>
        <v>1</v>
      </c>
      <c r="H954" s="23">
        <f>SUMIF(Update!$F954:$F954,"=pending",Update!$D954:$D954)</f>
        <v>0</v>
      </c>
      <c r="I954" s="66">
        <v>39857</v>
      </c>
      <c r="J954" s="38" t="s">
        <v>225</v>
      </c>
      <c r="K954" s="38"/>
      <c r="L954" s="38"/>
    </row>
    <row r="955" spans="1:12" ht="45">
      <c r="A955" s="57">
        <v>934</v>
      </c>
      <c r="B955" s="27" t="s">
        <v>228</v>
      </c>
      <c r="C955" s="65" t="s">
        <v>839</v>
      </c>
      <c r="D955" s="67">
        <v>1</v>
      </c>
      <c r="E955" s="67" t="s">
        <v>221</v>
      </c>
      <c r="F955" s="68" t="s">
        <v>219</v>
      </c>
      <c r="G955" s="22">
        <f>SUMIF(Update!$F955:$F955,"=done",Update!$D955:$D955)</f>
        <v>1</v>
      </c>
      <c r="H955" s="23">
        <f>SUMIF(Update!$F955:$F955,"=pending",Update!$D955:$D955)</f>
        <v>0</v>
      </c>
      <c r="I955" s="66">
        <v>39514</v>
      </c>
      <c r="J955" s="38" t="s">
        <v>225</v>
      </c>
      <c r="K955" s="38"/>
      <c r="L955" s="38"/>
    </row>
    <row r="956" spans="1:12" ht="60">
      <c r="A956" s="57">
        <v>935</v>
      </c>
      <c r="B956" s="27" t="s">
        <v>228</v>
      </c>
      <c r="C956" s="65" t="s">
        <v>840</v>
      </c>
      <c r="D956" s="67">
        <v>1</v>
      </c>
      <c r="E956" s="67" t="s">
        <v>221</v>
      </c>
      <c r="F956" s="68" t="s">
        <v>219</v>
      </c>
      <c r="G956" s="22">
        <f>SUMIF(Update!$F956:$F956,"=done",Update!$D956:$D956)</f>
        <v>1</v>
      </c>
      <c r="H956" s="23">
        <f>SUMIF(Update!$F956:$F956,"=pending",Update!$D956:$D956)</f>
        <v>0</v>
      </c>
      <c r="I956" s="66">
        <v>39651</v>
      </c>
      <c r="J956" s="38" t="s">
        <v>225</v>
      </c>
      <c r="K956" s="38"/>
      <c r="L956" s="38"/>
    </row>
    <row r="957" spans="1:12" ht="45">
      <c r="A957" s="57">
        <v>936</v>
      </c>
      <c r="B957" s="27" t="s">
        <v>228</v>
      </c>
      <c r="C957" s="65" t="s">
        <v>841</v>
      </c>
      <c r="D957" s="67">
        <v>1</v>
      </c>
      <c r="E957" s="67" t="s">
        <v>221</v>
      </c>
      <c r="F957" s="68" t="s">
        <v>219</v>
      </c>
      <c r="G957" s="22">
        <f>SUMIF(Update!$F957:$F957,"=done",Update!$D957:$D957)</f>
        <v>1</v>
      </c>
      <c r="H957" s="23">
        <f>SUMIF(Update!$F957:$F957,"=pending",Update!$D957:$D957)</f>
        <v>0</v>
      </c>
      <c r="I957" s="66">
        <v>39540</v>
      </c>
      <c r="J957" s="38" t="s">
        <v>225</v>
      </c>
      <c r="K957" s="38"/>
      <c r="L957" s="38"/>
    </row>
    <row r="958" spans="1:12" ht="45">
      <c r="A958" s="57">
        <v>937</v>
      </c>
      <c r="B958" s="27" t="s">
        <v>228</v>
      </c>
      <c r="C958" s="65" t="s">
        <v>842</v>
      </c>
      <c r="D958" s="67">
        <v>1</v>
      </c>
      <c r="E958" s="67" t="s">
        <v>221</v>
      </c>
      <c r="F958" s="68" t="s">
        <v>219</v>
      </c>
      <c r="G958" s="22">
        <f>SUMIF(Update!$F958:$F958,"=done",Update!$D958:$D958)</f>
        <v>1</v>
      </c>
      <c r="H958" s="23">
        <f>SUMIF(Update!$F958:$F958,"=pending",Update!$D958:$D958)</f>
        <v>0</v>
      </c>
      <c r="I958" s="66">
        <v>39420</v>
      </c>
      <c r="J958" s="38" t="s">
        <v>225</v>
      </c>
      <c r="K958" s="38"/>
      <c r="L958" s="38"/>
    </row>
    <row r="959" spans="1:12" ht="45">
      <c r="A959" s="57">
        <v>938</v>
      </c>
      <c r="B959" s="27" t="s">
        <v>228</v>
      </c>
      <c r="C959" s="65" t="s">
        <v>843</v>
      </c>
      <c r="D959" s="67">
        <v>1</v>
      </c>
      <c r="E959" s="67" t="s">
        <v>221</v>
      </c>
      <c r="F959" s="68" t="s">
        <v>219</v>
      </c>
      <c r="G959" s="22">
        <f>SUMIF(Update!$F959:$F959,"=done",Update!$D959:$D959)</f>
        <v>1</v>
      </c>
      <c r="H959" s="23">
        <f>SUMIF(Update!$F959:$F959,"=pending",Update!$D959:$D959)</f>
        <v>0</v>
      </c>
      <c r="I959" s="66">
        <v>39420</v>
      </c>
      <c r="J959" s="38" t="s">
        <v>225</v>
      </c>
      <c r="K959" s="38"/>
      <c r="L959" s="38"/>
    </row>
    <row r="960" spans="1:12" ht="45">
      <c r="A960" s="57">
        <v>939</v>
      </c>
      <c r="B960" s="27" t="s">
        <v>228</v>
      </c>
      <c r="C960" s="65" t="s">
        <v>844</v>
      </c>
      <c r="D960" s="67">
        <v>1</v>
      </c>
      <c r="E960" s="67" t="s">
        <v>221</v>
      </c>
      <c r="F960" s="68" t="s">
        <v>219</v>
      </c>
      <c r="G960" s="22">
        <f>SUMIF(Update!$F960:$F960,"=done",Update!$D960:$D960)</f>
        <v>1</v>
      </c>
      <c r="H960" s="23">
        <f>SUMIF(Update!$F960:$F960,"=pending",Update!$D960:$D960)</f>
        <v>0</v>
      </c>
      <c r="I960" s="66">
        <v>39211</v>
      </c>
      <c r="J960" s="38" t="s">
        <v>225</v>
      </c>
      <c r="K960" s="38"/>
      <c r="L960" s="38"/>
    </row>
    <row r="961" spans="1:12" ht="45">
      <c r="A961" s="57">
        <v>940</v>
      </c>
      <c r="B961" s="27" t="s">
        <v>228</v>
      </c>
      <c r="C961" s="65" t="s">
        <v>845</v>
      </c>
      <c r="D961" s="67">
        <v>1</v>
      </c>
      <c r="E961" s="67" t="s">
        <v>221</v>
      </c>
      <c r="F961" s="68" t="s">
        <v>219</v>
      </c>
      <c r="G961" s="22">
        <f>SUMIF(Update!$F961:$F961,"=done",Update!$D961:$D961)</f>
        <v>1</v>
      </c>
      <c r="H961" s="23">
        <f>SUMIF(Update!$F961:$F961,"=pending",Update!$D961:$D961)</f>
        <v>0</v>
      </c>
      <c r="I961" s="66">
        <v>39471</v>
      </c>
      <c r="J961" s="38" t="s">
        <v>225</v>
      </c>
      <c r="K961" s="38"/>
      <c r="L961" s="38"/>
    </row>
    <row r="962" spans="1:12" ht="45">
      <c r="A962" s="57">
        <v>941</v>
      </c>
      <c r="B962" s="27" t="s">
        <v>228</v>
      </c>
      <c r="C962" s="65" t="s">
        <v>846</v>
      </c>
      <c r="D962" s="67">
        <v>1</v>
      </c>
      <c r="E962" s="67" t="s">
        <v>221</v>
      </c>
      <c r="F962" s="68" t="s">
        <v>219</v>
      </c>
      <c r="G962" s="22">
        <f>SUMIF(Update!$F962:$F962,"=done",Update!$D962:$D962)</f>
        <v>1</v>
      </c>
      <c r="H962" s="23">
        <f>SUMIF(Update!$F962:$F962,"=pending",Update!$D962:$D962)</f>
        <v>0</v>
      </c>
      <c r="I962" s="66">
        <v>39303</v>
      </c>
      <c r="J962" s="38" t="s">
        <v>225</v>
      </c>
      <c r="K962" s="38"/>
      <c r="L962" s="38"/>
    </row>
    <row r="963" spans="1:12" ht="45">
      <c r="A963" s="57">
        <v>942</v>
      </c>
      <c r="B963" s="27" t="s">
        <v>228</v>
      </c>
      <c r="C963" s="65" t="s">
        <v>847</v>
      </c>
      <c r="D963" s="67">
        <v>1</v>
      </c>
      <c r="E963" s="67" t="s">
        <v>221</v>
      </c>
      <c r="F963" s="68" t="s">
        <v>219</v>
      </c>
      <c r="G963" s="22">
        <f>SUMIF(Update!$F963:$F963,"=done",Update!$D963:$D963)</f>
        <v>1</v>
      </c>
      <c r="H963" s="23">
        <f>SUMIF(Update!$F963:$F963,"=pending",Update!$D963:$D963)</f>
        <v>0</v>
      </c>
      <c r="I963" s="66">
        <v>39482</v>
      </c>
      <c r="J963" s="38" t="s">
        <v>225</v>
      </c>
      <c r="K963" s="38"/>
      <c r="L963" s="38"/>
    </row>
    <row r="964" spans="1:12" ht="45">
      <c r="A964" s="57">
        <v>943</v>
      </c>
      <c r="B964" s="27" t="s">
        <v>228</v>
      </c>
      <c r="C964" s="65" t="s">
        <v>848</v>
      </c>
      <c r="D964" s="67">
        <v>1</v>
      </c>
      <c r="E964" s="67" t="s">
        <v>221</v>
      </c>
      <c r="F964" s="68" t="s">
        <v>219</v>
      </c>
      <c r="G964" s="22">
        <f>SUMIF(Update!$F964:$F964,"=done",Update!$D964:$D964)</f>
        <v>1</v>
      </c>
      <c r="H964" s="23">
        <f>SUMIF(Update!$F964:$F964,"=pending",Update!$D964:$D964)</f>
        <v>0</v>
      </c>
      <c r="I964" s="66">
        <v>39303</v>
      </c>
      <c r="J964" s="38" t="s">
        <v>225</v>
      </c>
      <c r="K964" s="38"/>
      <c r="L964" s="38"/>
    </row>
    <row r="965" spans="1:12" ht="60">
      <c r="A965" s="57">
        <v>944</v>
      </c>
      <c r="B965" s="27" t="s">
        <v>228</v>
      </c>
      <c r="C965" s="65" t="s">
        <v>849</v>
      </c>
      <c r="D965" s="67">
        <v>1</v>
      </c>
      <c r="E965" s="67" t="s">
        <v>221</v>
      </c>
      <c r="F965" s="68" t="s">
        <v>219</v>
      </c>
      <c r="G965" s="22">
        <f>SUMIF(Update!$F965:$F965,"=done",Update!$D965:$D965)</f>
        <v>1</v>
      </c>
      <c r="H965" s="23">
        <f>SUMIF(Update!$F965:$F965,"=pending",Update!$D965:$D965)</f>
        <v>0</v>
      </c>
      <c r="I965" s="66">
        <v>39759</v>
      </c>
      <c r="J965" s="38" t="s">
        <v>225</v>
      </c>
      <c r="K965" s="38"/>
      <c r="L965" s="38"/>
    </row>
    <row r="966" spans="1:12" ht="60">
      <c r="A966" s="57">
        <v>945</v>
      </c>
      <c r="B966" s="27" t="s">
        <v>228</v>
      </c>
      <c r="C966" s="65" t="s">
        <v>850</v>
      </c>
      <c r="D966" s="67">
        <v>1</v>
      </c>
      <c r="E966" s="67" t="s">
        <v>221</v>
      </c>
      <c r="F966" s="68" t="s">
        <v>219</v>
      </c>
      <c r="G966" s="22">
        <f>SUMIF(Update!$F966:$F966,"=done",Update!$D966:$D966)</f>
        <v>1</v>
      </c>
      <c r="H966" s="23">
        <f>SUMIF(Update!$F966:$F966,"=pending",Update!$D966:$D966)</f>
        <v>0</v>
      </c>
      <c r="I966" s="66">
        <v>39759</v>
      </c>
      <c r="J966" s="38" t="s">
        <v>225</v>
      </c>
      <c r="K966" s="38"/>
      <c r="L966" s="38"/>
    </row>
    <row r="967" spans="1:12" ht="45">
      <c r="A967" s="57">
        <v>946</v>
      </c>
      <c r="B967" s="27" t="s">
        <v>228</v>
      </c>
      <c r="C967" s="65" t="s">
        <v>851</v>
      </c>
      <c r="D967" s="67">
        <v>1</v>
      </c>
      <c r="E967" s="67" t="s">
        <v>221</v>
      </c>
      <c r="F967" s="68" t="s">
        <v>219</v>
      </c>
      <c r="G967" s="22">
        <f>SUMIF(Update!$F967:$F967,"=done",Update!$D967:$D967)</f>
        <v>1</v>
      </c>
      <c r="H967" s="23">
        <f>SUMIF(Update!$F967:$F967,"=pending",Update!$D967:$D967)</f>
        <v>0</v>
      </c>
      <c r="I967" s="66">
        <v>39821</v>
      </c>
      <c r="J967" s="38" t="s">
        <v>225</v>
      </c>
      <c r="K967" s="38"/>
      <c r="L967" s="38"/>
    </row>
    <row r="968" spans="1:12" ht="60">
      <c r="A968" s="57">
        <v>947</v>
      </c>
      <c r="B968" s="27" t="s">
        <v>228</v>
      </c>
      <c r="C968" s="65" t="s">
        <v>852</v>
      </c>
      <c r="D968" s="67">
        <v>1</v>
      </c>
      <c r="E968" s="67" t="s">
        <v>221</v>
      </c>
      <c r="F968" s="68" t="s">
        <v>219</v>
      </c>
      <c r="G968" s="22">
        <f>SUMIF(Update!$F968:$F968,"=done",Update!$D968:$D968)</f>
        <v>1</v>
      </c>
      <c r="H968" s="23">
        <f>SUMIF(Update!$F968:$F968,"=pending",Update!$D968:$D968)</f>
        <v>0</v>
      </c>
      <c r="I968" s="66">
        <v>39664</v>
      </c>
      <c r="J968" s="38" t="s">
        <v>225</v>
      </c>
      <c r="K968" s="38"/>
      <c r="L968" s="38"/>
    </row>
    <row r="969" spans="1:12" ht="45">
      <c r="A969" s="57">
        <v>948</v>
      </c>
      <c r="B969" s="27" t="s">
        <v>228</v>
      </c>
      <c r="C969" s="65" t="s">
        <v>853</v>
      </c>
      <c r="D969" s="67">
        <v>1</v>
      </c>
      <c r="E969" s="67" t="s">
        <v>221</v>
      </c>
      <c r="F969" s="68" t="s">
        <v>219</v>
      </c>
      <c r="G969" s="22">
        <f>SUMIF(Update!$F969:$F969,"=done",Update!$D969:$D969)</f>
        <v>1</v>
      </c>
      <c r="H969" s="23">
        <f>SUMIF(Update!$F969:$F969,"=pending",Update!$D969:$D969)</f>
        <v>0</v>
      </c>
      <c r="I969" s="66">
        <v>39820</v>
      </c>
      <c r="J969" s="38" t="s">
        <v>225</v>
      </c>
      <c r="K969" s="38"/>
      <c r="L969" s="38"/>
    </row>
    <row r="970" spans="1:12" ht="45">
      <c r="A970" s="57">
        <v>949</v>
      </c>
      <c r="B970" s="27" t="s">
        <v>228</v>
      </c>
      <c r="C970" s="65" t="s">
        <v>854</v>
      </c>
      <c r="D970" s="67">
        <v>1</v>
      </c>
      <c r="E970" s="67" t="s">
        <v>221</v>
      </c>
      <c r="F970" s="68" t="s">
        <v>219</v>
      </c>
      <c r="G970" s="22">
        <f>SUMIF(Update!$F970:$F970,"=done",Update!$D970:$D970)</f>
        <v>1</v>
      </c>
      <c r="H970" s="23">
        <f>SUMIF(Update!$F970:$F970,"=pending",Update!$D970:$D970)</f>
        <v>0</v>
      </c>
      <c r="I970" s="66">
        <v>39637</v>
      </c>
      <c r="J970" s="38" t="s">
        <v>225</v>
      </c>
      <c r="K970" s="38"/>
      <c r="L970" s="38"/>
    </row>
    <row r="971" spans="1:12" ht="45">
      <c r="A971" s="57">
        <v>950</v>
      </c>
      <c r="B971" s="27" t="s">
        <v>228</v>
      </c>
      <c r="C971" s="65" t="s">
        <v>855</v>
      </c>
      <c r="D971" s="67">
        <v>1</v>
      </c>
      <c r="E971" s="67" t="s">
        <v>221</v>
      </c>
      <c r="F971" s="68" t="s">
        <v>219</v>
      </c>
      <c r="G971" s="22">
        <f>SUMIF(Update!$F971:$F971,"=done",Update!$D971:$D971)</f>
        <v>1</v>
      </c>
      <c r="H971" s="23">
        <f>SUMIF(Update!$F971:$F971,"=pending",Update!$D971:$D971)</f>
        <v>0</v>
      </c>
      <c r="I971" s="66">
        <v>39538</v>
      </c>
      <c r="J971" s="38" t="s">
        <v>225</v>
      </c>
      <c r="K971" s="38"/>
      <c r="L971" s="38"/>
    </row>
    <row r="972" spans="1:12" ht="60">
      <c r="A972" s="57">
        <v>951</v>
      </c>
      <c r="B972" s="27" t="s">
        <v>228</v>
      </c>
      <c r="C972" s="65" t="s">
        <v>856</v>
      </c>
      <c r="D972" s="67">
        <v>1</v>
      </c>
      <c r="E972" s="67" t="s">
        <v>221</v>
      </c>
      <c r="F972" s="68" t="s">
        <v>219</v>
      </c>
      <c r="G972" s="22">
        <f>SUMIF(Update!$F972:$F972,"=done",Update!$D972:$D972)</f>
        <v>1</v>
      </c>
      <c r="H972" s="23">
        <f>SUMIF(Update!$F972:$F972,"=pending",Update!$D972:$D972)</f>
        <v>0</v>
      </c>
      <c r="I972" s="66">
        <v>39720</v>
      </c>
      <c r="J972" s="38" t="s">
        <v>225</v>
      </c>
      <c r="K972" s="38"/>
      <c r="L972" s="38"/>
    </row>
    <row r="973" spans="1:12" ht="60">
      <c r="A973" s="57">
        <v>952</v>
      </c>
      <c r="B973" s="27" t="s">
        <v>228</v>
      </c>
      <c r="C973" s="65" t="s">
        <v>857</v>
      </c>
      <c r="D973" s="67">
        <v>1</v>
      </c>
      <c r="E973" s="67" t="s">
        <v>221</v>
      </c>
      <c r="F973" s="68" t="s">
        <v>219</v>
      </c>
      <c r="G973" s="22">
        <f>SUMIF(Update!$F973:$F973,"=done",Update!$D973:$D973)</f>
        <v>1</v>
      </c>
      <c r="H973" s="23">
        <f>SUMIF(Update!$F973:$F973,"=pending",Update!$D973:$D973)</f>
        <v>0</v>
      </c>
      <c r="I973" s="66">
        <v>39731</v>
      </c>
      <c r="J973" s="38" t="s">
        <v>225</v>
      </c>
      <c r="K973" s="38"/>
      <c r="L973" s="38"/>
    </row>
    <row r="974" spans="1:12" ht="45">
      <c r="A974" s="57">
        <v>953</v>
      </c>
      <c r="B974" s="27" t="s">
        <v>228</v>
      </c>
      <c r="C974" s="65" t="s">
        <v>858</v>
      </c>
      <c r="D974" s="67">
        <v>1</v>
      </c>
      <c r="E974" s="67" t="s">
        <v>221</v>
      </c>
      <c r="F974" s="68" t="s">
        <v>219</v>
      </c>
      <c r="G974" s="22">
        <f>SUMIF(Update!$F974:$F974,"=done",Update!$D974:$D974)</f>
        <v>1</v>
      </c>
      <c r="H974" s="23">
        <f>SUMIF(Update!$F974:$F974,"=pending",Update!$D974:$D974)</f>
        <v>0</v>
      </c>
      <c r="I974" s="66">
        <v>39461</v>
      </c>
      <c r="J974" s="38" t="s">
        <v>225</v>
      </c>
      <c r="K974" s="38"/>
      <c r="L974" s="38"/>
    </row>
    <row r="975" spans="1:12" ht="45">
      <c r="A975" s="57">
        <v>954</v>
      </c>
      <c r="B975" s="27" t="s">
        <v>228</v>
      </c>
      <c r="C975" s="65" t="s">
        <v>859</v>
      </c>
      <c r="D975" s="67">
        <v>1</v>
      </c>
      <c r="E975" s="67" t="s">
        <v>221</v>
      </c>
      <c r="F975" s="68" t="s">
        <v>219</v>
      </c>
      <c r="G975" s="22">
        <f>SUMIF(Update!$F975:$F975,"=done",Update!$D975:$D975)</f>
        <v>1</v>
      </c>
      <c r="H975" s="23">
        <f>SUMIF(Update!$F975:$F975,"=pending",Update!$D975:$D975)</f>
        <v>0</v>
      </c>
      <c r="I975" s="66">
        <v>39553</v>
      </c>
      <c r="J975" s="38" t="s">
        <v>225</v>
      </c>
      <c r="K975" s="38"/>
      <c r="L975" s="38"/>
    </row>
    <row r="976" spans="1:12" ht="60">
      <c r="A976" s="57">
        <v>955</v>
      </c>
      <c r="B976" s="27" t="s">
        <v>228</v>
      </c>
      <c r="C976" s="65" t="s">
        <v>860</v>
      </c>
      <c r="D976" s="67">
        <v>1</v>
      </c>
      <c r="E976" s="67" t="s">
        <v>221</v>
      </c>
      <c r="F976" s="68" t="s">
        <v>219</v>
      </c>
      <c r="G976" s="22">
        <f>SUMIF(Update!$F976:$F976,"=done",Update!$D976:$D976)</f>
        <v>1</v>
      </c>
      <c r="H976" s="23">
        <f>SUMIF(Update!$F976:$F976,"=pending",Update!$D976:$D976)</f>
        <v>0</v>
      </c>
      <c r="I976" s="66">
        <v>39868</v>
      </c>
      <c r="J976" s="38" t="s">
        <v>225</v>
      </c>
      <c r="K976" s="38"/>
      <c r="L976" s="38"/>
    </row>
    <row r="977" spans="1:12" ht="30">
      <c r="A977" s="57">
        <v>956</v>
      </c>
      <c r="B977" s="27" t="s">
        <v>228</v>
      </c>
      <c r="C977" s="65" t="s">
        <v>861</v>
      </c>
      <c r="D977" s="67">
        <v>1</v>
      </c>
      <c r="E977" s="67" t="s">
        <v>221</v>
      </c>
      <c r="F977" s="68" t="s">
        <v>219</v>
      </c>
      <c r="G977" s="22">
        <f>SUMIF(Update!$F977:$F977,"=done",Update!$D977:$D977)</f>
        <v>1</v>
      </c>
      <c r="H977" s="23">
        <f>SUMIF(Update!$F977:$F977,"=pending",Update!$D977:$D977)</f>
        <v>0</v>
      </c>
      <c r="I977" s="66">
        <v>39806</v>
      </c>
      <c r="J977" s="38" t="s">
        <v>225</v>
      </c>
      <c r="K977" s="38"/>
      <c r="L977" s="38"/>
    </row>
    <row r="978" spans="1:12" ht="45">
      <c r="A978" s="57">
        <v>957</v>
      </c>
      <c r="B978" s="27" t="s">
        <v>228</v>
      </c>
      <c r="C978" s="65" t="s">
        <v>862</v>
      </c>
      <c r="D978" s="67">
        <v>1</v>
      </c>
      <c r="E978" s="67" t="s">
        <v>221</v>
      </c>
      <c r="F978" s="68" t="s">
        <v>219</v>
      </c>
      <c r="G978" s="22">
        <f>SUMIF(Update!$F978:$F978,"=done",Update!$D978:$D978)</f>
        <v>1</v>
      </c>
      <c r="H978" s="23">
        <f>SUMIF(Update!$F978:$F978,"=pending",Update!$D978:$D978)</f>
        <v>0</v>
      </c>
      <c r="I978" s="66">
        <v>39656</v>
      </c>
      <c r="J978" s="38" t="s">
        <v>225</v>
      </c>
      <c r="K978" s="38"/>
      <c r="L978" s="38"/>
    </row>
    <row r="979" spans="1:12" ht="45">
      <c r="A979" s="57">
        <v>958</v>
      </c>
      <c r="B979" s="27" t="s">
        <v>228</v>
      </c>
      <c r="C979" s="65" t="s">
        <v>863</v>
      </c>
      <c r="D979" s="67">
        <v>1</v>
      </c>
      <c r="E979" s="67" t="s">
        <v>221</v>
      </c>
      <c r="F979" s="68" t="s">
        <v>219</v>
      </c>
      <c r="G979" s="22">
        <f>SUMIF(Update!$F979:$F979,"=done",Update!$D979:$D979)</f>
        <v>1</v>
      </c>
      <c r="H979" s="23">
        <f>SUMIF(Update!$F979:$F979,"=pending",Update!$D979:$D979)</f>
        <v>0</v>
      </c>
      <c r="I979" s="66">
        <v>39654</v>
      </c>
      <c r="J979" s="38" t="s">
        <v>225</v>
      </c>
      <c r="K979" s="38"/>
      <c r="L979" s="38"/>
    </row>
    <row r="980" spans="1:12" ht="45">
      <c r="A980" s="57">
        <v>959</v>
      </c>
      <c r="B980" s="27" t="s">
        <v>228</v>
      </c>
      <c r="C980" s="65" t="s">
        <v>864</v>
      </c>
      <c r="D980" s="67">
        <v>1</v>
      </c>
      <c r="E980" s="67" t="s">
        <v>221</v>
      </c>
      <c r="F980" s="68" t="s">
        <v>219</v>
      </c>
      <c r="G980" s="22">
        <f>SUMIF(Update!$F980:$F980,"=done",Update!$D980:$D980)</f>
        <v>1</v>
      </c>
      <c r="H980" s="23">
        <f>SUMIF(Update!$F980:$F980,"=pending",Update!$D980:$D980)</f>
        <v>0</v>
      </c>
      <c r="I980" s="66">
        <v>39654</v>
      </c>
      <c r="J980" s="38" t="s">
        <v>225</v>
      </c>
      <c r="K980" s="38"/>
      <c r="L980" s="38"/>
    </row>
    <row r="981" spans="1:12" ht="45">
      <c r="A981" s="57">
        <v>960</v>
      </c>
      <c r="B981" s="27" t="s">
        <v>228</v>
      </c>
      <c r="C981" s="65" t="s">
        <v>865</v>
      </c>
      <c r="D981" s="67">
        <v>1</v>
      </c>
      <c r="E981" s="67" t="s">
        <v>221</v>
      </c>
      <c r="F981" s="68" t="s">
        <v>219</v>
      </c>
      <c r="G981" s="22">
        <f>SUMIF(Update!$F981:$F981,"=done",Update!$D981:$D981)</f>
        <v>1</v>
      </c>
      <c r="H981" s="23">
        <f>SUMIF(Update!$F981:$F981,"=pending",Update!$D981:$D981)</f>
        <v>0</v>
      </c>
      <c r="I981" s="66">
        <v>39654</v>
      </c>
      <c r="J981" s="38" t="s">
        <v>225</v>
      </c>
      <c r="K981" s="38"/>
      <c r="L981" s="38"/>
    </row>
    <row r="982" spans="1:12" ht="60">
      <c r="A982" s="57">
        <v>961</v>
      </c>
      <c r="B982" s="27" t="s">
        <v>228</v>
      </c>
      <c r="C982" s="65" t="s">
        <v>866</v>
      </c>
      <c r="D982" s="67">
        <v>1</v>
      </c>
      <c r="E982" s="67" t="s">
        <v>221</v>
      </c>
      <c r="F982" s="68" t="s">
        <v>219</v>
      </c>
      <c r="G982" s="22">
        <f>SUMIF(Update!$F982:$F982,"=done",Update!$D982:$D982)</f>
        <v>1</v>
      </c>
      <c r="H982" s="23">
        <f>SUMIF(Update!$F982:$F982,"=pending",Update!$D982:$D982)</f>
        <v>0</v>
      </c>
      <c r="I982" s="66">
        <v>39720</v>
      </c>
      <c r="J982" s="38" t="s">
        <v>225</v>
      </c>
      <c r="K982" s="38"/>
      <c r="L982" s="38"/>
    </row>
    <row r="983" spans="1:12" ht="30">
      <c r="A983" s="57">
        <v>962</v>
      </c>
      <c r="B983" s="27" t="s">
        <v>228</v>
      </c>
      <c r="C983" s="65" t="s">
        <v>867</v>
      </c>
      <c r="D983" s="67">
        <v>1</v>
      </c>
      <c r="E983" s="67" t="s">
        <v>221</v>
      </c>
      <c r="F983" s="68" t="s">
        <v>219</v>
      </c>
      <c r="G983" s="22">
        <f>SUMIF(Update!$F983:$F983,"=done",Update!$D983:$D983)</f>
        <v>1</v>
      </c>
      <c r="H983" s="23">
        <f>SUMIF(Update!$F983:$F983,"=pending",Update!$D983:$D983)</f>
        <v>0</v>
      </c>
      <c r="I983" s="66">
        <v>37427</v>
      </c>
      <c r="J983" s="38" t="s">
        <v>225</v>
      </c>
      <c r="K983" s="38"/>
      <c r="L983" s="38"/>
    </row>
    <row r="984" spans="1:12" ht="45">
      <c r="A984" s="57">
        <v>963</v>
      </c>
      <c r="B984" s="27" t="s">
        <v>228</v>
      </c>
      <c r="C984" s="65" t="s">
        <v>868</v>
      </c>
      <c r="D984" s="67">
        <v>1</v>
      </c>
      <c r="E984" s="67" t="s">
        <v>221</v>
      </c>
      <c r="F984" s="68" t="s">
        <v>219</v>
      </c>
      <c r="G984" s="22">
        <f>SUMIF(Update!$F984:$F984,"=done",Update!$D984:$D984)</f>
        <v>1</v>
      </c>
      <c r="H984" s="23">
        <f>SUMIF(Update!$F984:$F984,"=pending",Update!$D984:$D984)</f>
        <v>0</v>
      </c>
      <c r="I984" s="66">
        <v>39797</v>
      </c>
      <c r="J984" s="38" t="s">
        <v>225</v>
      </c>
      <c r="K984" s="38"/>
      <c r="L984" s="38"/>
    </row>
    <row r="985" spans="1:12" ht="60">
      <c r="A985" s="57">
        <v>964</v>
      </c>
      <c r="B985" s="27" t="s">
        <v>228</v>
      </c>
      <c r="C985" s="65" t="s">
        <v>869</v>
      </c>
      <c r="D985" s="67">
        <v>1</v>
      </c>
      <c r="E985" s="67" t="s">
        <v>221</v>
      </c>
      <c r="F985" s="68" t="s">
        <v>219</v>
      </c>
      <c r="G985" s="22">
        <f>SUMIF(Update!$F985:$F985,"=done",Update!$D985:$D985)</f>
        <v>1</v>
      </c>
      <c r="H985" s="23">
        <f>SUMIF(Update!$F985:$F985,"=pending",Update!$D985:$D985)</f>
        <v>0</v>
      </c>
      <c r="I985" s="66">
        <v>39791</v>
      </c>
      <c r="J985" s="38" t="s">
        <v>225</v>
      </c>
      <c r="K985" s="38"/>
      <c r="L985" s="38"/>
    </row>
    <row r="986" spans="1:12" ht="45">
      <c r="A986" s="57">
        <v>965</v>
      </c>
      <c r="B986" s="27" t="s">
        <v>228</v>
      </c>
      <c r="C986" s="65" t="s">
        <v>870</v>
      </c>
      <c r="D986" s="67">
        <v>1</v>
      </c>
      <c r="E986" s="67" t="s">
        <v>221</v>
      </c>
      <c r="F986" s="68" t="s">
        <v>219</v>
      </c>
      <c r="G986" s="22">
        <f>SUMIF(Update!$F986:$F986,"=done",Update!$D986:$D986)</f>
        <v>1</v>
      </c>
      <c r="H986" s="23">
        <f>SUMIF(Update!$F986:$F986,"=pending",Update!$D986:$D986)</f>
        <v>0</v>
      </c>
      <c r="I986" s="66">
        <v>39713</v>
      </c>
      <c r="J986" s="38" t="s">
        <v>225</v>
      </c>
      <c r="K986" s="38"/>
      <c r="L986" s="38"/>
    </row>
    <row r="987" spans="1:12" ht="30">
      <c r="A987" s="57">
        <v>966</v>
      </c>
      <c r="B987" s="27" t="s">
        <v>228</v>
      </c>
      <c r="C987" s="65" t="s">
        <v>871</v>
      </c>
      <c r="D987" s="67">
        <v>1</v>
      </c>
      <c r="E987" s="67" t="s">
        <v>221</v>
      </c>
      <c r="F987" s="68" t="s">
        <v>219</v>
      </c>
      <c r="G987" s="22">
        <f>SUMIF(Update!$F987:$F987,"=done",Update!$D987:$D987)</f>
        <v>1</v>
      </c>
      <c r="H987" s="23">
        <f>SUMIF(Update!$F987:$F987,"=pending",Update!$D987:$D987)</f>
        <v>0</v>
      </c>
      <c r="I987" s="66">
        <v>39810</v>
      </c>
      <c r="J987" s="38" t="s">
        <v>225</v>
      </c>
      <c r="K987" s="38"/>
      <c r="L987" s="38"/>
    </row>
    <row r="988" spans="1:12" ht="45">
      <c r="A988" s="57">
        <v>967</v>
      </c>
      <c r="B988" s="27" t="s">
        <v>228</v>
      </c>
      <c r="C988" s="65" t="s">
        <v>872</v>
      </c>
      <c r="D988" s="67">
        <v>1</v>
      </c>
      <c r="E988" s="67" t="s">
        <v>221</v>
      </c>
      <c r="F988" s="68" t="s">
        <v>219</v>
      </c>
      <c r="G988" s="22">
        <f>SUMIF(Update!$F988:$F988,"=done",Update!$D988:$D988)</f>
        <v>1</v>
      </c>
      <c r="H988" s="23">
        <f>SUMIF(Update!$F988:$F988,"=pending",Update!$D988:$D988)</f>
        <v>0</v>
      </c>
      <c r="I988" s="66">
        <v>39810</v>
      </c>
      <c r="J988" s="38" t="s">
        <v>225</v>
      </c>
      <c r="K988" s="38"/>
      <c r="L988" s="38"/>
    </row>
    <row r="989" spans="1:12" ht="45">
      <c r="A989" s="57">
        <v>968</v>
      </c>
      <c r="B989" s="27" t="s">
        <v>228</v>
      </c>
      <c r="C989" s="65" t="s">
        <v>873</v>
      </c>
      <c r="D989" s="67">
        <v>1</v>
      </c>
      <c r="E989" s="67" t="s">
        <v>221</v>
      </c>
      <c r="F989" s="68" t="s">
        <v>219</v>
      </c>
      <c r="G989" s="22">
        <f>SUMIF(Update!$F989:$F989,"=done",Update!$D989:$D989)</f>
        <v>1</v>
      </c>
      <c r="H989" s="23">
        <f>SUMIF(Update!$F989:$F989,"=pending",Update!$D989:$D989)</f>
        <v>0</v>
      </c>
      <c r="I989" s="66">
        <v>39833</v>
      </c>
      <c r="J989" s="38" t="s">
        <v>225</v>
      </c>
      <c r="K989" s="38"/>
      <c r="L989" s="38"/>
    </row>
    <row r="990" spans="1:12" ht="60">
      <c r="A990" s="57">
        <v>969</v>
      </c>
      <c r="B990" s="27" t="s">
        <v>228</v>
      </c>
      <c r="C990" s="65" t="s">
        <v>874</v>
      </c>
      <c r="D990" s="67">
        <v>1</v>
      </c>
      <c r="E990" s="67" t="s">
        <v>221</v>
      </c>
      <c r="F990" s="68" t="s">
        <v>219</v>
      </c>
      <c r="G990" s="22">
        <f>SUMIF(Update!$F990:$F990,"=done",Update!$D990:$D990)</f>
        <v>1</v>
      </c>
      <c r="H990" s="23">
        <f>SUMIF(Update!$F990:$F990,"=pending",Update!$D990:$D990)</f>
        <v>0</v>
      </c>
      <c r="I990" s="66">
        <v>39813</v>
      </c>
      <c r="J990" s="38" t="s">
        <v>225</v>
      </c>
      <c r="K990" s="38"/>
      <c r="L990" s="38"/>
    </row>
    <row r="991" spans="1:12" ht="60">
      <c r="A991" s="57">
        <v>970</v>
      </c>
      <c r="B991" s="27" t="s">
        <v>228</v>
      </c>
      <c r="C991" s="65" t="s">
        <v>875</v>
      </c>
      <c r="D991" s="67">
        <v>1</v>
      </c>
      <c r="E991" s="67" t="s">
        <v>221</v>
      </c>
      <c r="F991" s="68" t="s">
        <v>219</v>
      </c>
      <c r="G991" s="22">
        <f>SUMIF(Update!$F991:$F991,"=done",Update!$D991:$D991)</f>
        <v>1</v>
      </c>
      <c r="H991" s="23">
        <f>SUMIF(Update!$F991:$F991,"=pending",Update!$D991:$D991)</f>
        <v>0</v>
      </c>
      <c r="I991" s="66">
        <v>39833</v>
      </c>
      <c r="J991" s="38" t="s">
        <v>225</v>
      </c>
      <c r="K991" s="38"/>
      <c r="L991" s="38"/>
    </row>
    <row r="992" spans="1:12" ht="60">
      <c r="A992" s="57">
        <v>971</v>
      </c>
      <c r="B992" s="27" t="s">
        <v>228</v>
      </c>
      <c r="C992" s="65" t="s">
        <v>876</v>
      </c>
      <c r="D992" s="67">
        <v>1</v>
      </c>
      <c r="E992" s="67" t="s">
        <v>221</v>
      </c>
      <c r="F992" s="68" t="s">
        <v>219</v>
      </c>
      <c r="G992" s="22">
        <f>SUMIF(Update!$F992:$F992,"=done",Update!$D992:$D992)</f>
        <v>1</v>
      </c>
      <c r="H992" s="23">
        <f>SUMIF(Update!$F992:$F992,"=pending",Update!$D992:$D992)</f>
        <v>0</v>
      </c>
      <c r="I992" s="66">
        <v>39833</v>
      </c>
      <c r="J992" s="38" t="s">
        <v>225</v>
      </c>
      <c r="K992" s="38"/>
      <c r="L992" s="38"/>
    </row>
    <row r="993" spans="1:12" ht="45">
      <c r="A993" s="57">
        <v>972</v>
      </c>
      <c r="B993" s="27" t="s">
        <v>228</v>
      </c>
      <c r="C993" s="65" t="s">
        <v>877</v>
      </c>
      <c r="D993" s="67">
        <v>1</v>
      </c>
      <c r="E993" s="67" t="s">
        <v>221</v>
      </c>
      <c r="F993" s="68" t="s">
        <v>219</v>
      </c>
      <c r="G993" s="22">
        <f>SUMIF(Update!$F993:$F993,"=done",Update!$D993:$D993)</f>
        <v>1</v>
      </c>
      <c r="H993" s="23">
        <f>SUMIF(Update!$F993:$F993,"=pending",Update!$D993:$D993)</f>
        <v>0</v>
      </c>
      <c r="I993" s="66">
        <v>39387</v>
      </c>
      <c r="J993" s="38" t="s">
        <v>225</v>
      </c>
      <c r="K993" s="38"/>
      <c r="L993" s="38"/>
    </row>
    <row r="994" spans="1:12" ht="60">
      <c r="A994" s="57">
        <v>973</v>
      </c>
      <c r="B994" s="27" t="s">
        <v>228</v>
      </c>
      <c r="C994" s="65" t="s">
        <v>878</v>
      </c>
      <c r="D994" s="67">
        <v>1</v>
      </c>
      <c r="E994" s="67" t="s">
        <v>221</v>
      </c>
      <c r="F994" s="68" t="s">
        <v>219</v>
      </c>
      <c r="G994" s="22">
        <f>SUMIF(Update!$F994:$F994,"=done",Update!$D994:$D994)</f>
        <v>1</v>
      </c>
      <c r="H994" s="23">
        <f>SUMIF(Update!$F994:$F994,"=pending",Update!$D994:$D994)</f>
        <v>0</v>
      </c>
      <c r="I994" s="66">
        <v>39822</v>
      </c>
      <c r="J994" s="38" t="s">
        <v>225</v>
      </c>
      <c r="K994" s="38"/>
      <c r="L994" s="38"/>
    </row>
    <row r="995" spans="1:12" ht="45">
      <c r="A995" s="57">
        <v>974</v>
      </c>
      <c r="B995" s="27" t="s">
        <v>228</v>
      </c>
      <c r="C995" s="65" t="s">
        <v>879</v>
      </c>
      <c r="D995" s="67">
        <v>1</v>
      </c>
      <c r="E995" s="67" t="s">
        <v>221</v>
      </c>
      <c r="F995" s="68" t="s">
        <v>219</v>
      </c>
      <c r="G995" s="22">
        <f>SUMIF(Update!$F995:$F995,"=done",Update!$D995:$D995)</f>
        <v>1</v>
      </c>
      <c r="H995" s="23">
        <f>SUMIF(Update!$F995:$F995,"=pending",Update!$D995:$D995)</f>
        <v>0</v>
      </c>
      <c r="I995" s="66">
        <v>39331</v>
      </c>
      <c r="J995" s="38" t="s">
        <v>225</v>
      </c>
      <c r="K995" s="38"/>
      <c r="L995" s="38"/>
    </row>
    <row r="996" spans="1:12" ht="60">
      <c r="A996" s="57">
        <v>975</v>
      </c>
      <c r="B996" s="27" t="s">
        <v>228</v>
      </c>
      <c r="C996" s="65" t="s">
        <v>880</v>
      </c>
      <c r="D996" s="67">
        <v>1</v>
      </c>
      <c r="E996" s="67" t="s">
        <v>221</v>
      </c>
      <c r="F996" s="68" t="s">
        <v>219</v>
      </c>
      <c r="G996" s="22">
        <f>SUMIF(Update!$F996:$F996,"=done",Update!$D996:$D996)</f>
        <v>1</v>
      </c>
      <c r="H996" s="23">
        <f>SUMIF(Update!$F996:$F996,"=pending",Update!$D996:$D996)</f>
        <v>0</v>
      </c>
      <c r="I996" s="66">
        <v>38455</v>
      </c>
      <c r="J996" s="38" t="s">
        <v>225</v>
      </c>
      <c r="K996" s="38"/>
      <c r="L996" s="38"/>
    </row>
    <row r="997" spans="1:12" ht="60">
      <c r="A997" s="57">
        <v>976</v>
      </c>
      <c r="B997" s="27" t="s">
        <v>228</v>
      </c>
      <c r="C997" s="65" t="s">
        <v>881</v>
      </c>
      <c r="D997" s="67">
        <v>1</v>
      </c>
      <c r="E997" s="67" t="s">
        <v>221</v>
      </c>
      <c r="F997" s="68" t="s">
        <v>219</v>
      </c>
      <c r="G997" s="22">
        <f>SUMIF(Update!$F997:$F997,"=done",Update!$D997:$D997)</f>
        <v>1</v>
      </c>
      <c r="H997" s="23">
        <f>SUMIF(Update!$F997:$F997,"=pending",Update!$D997:$D997)</f>
        <v>0</v>
      </c>
      <c r="I997" s="66">
        <v>38196</v>
      </c>
      <c r="J997" s="38" t="s">
        <v>225</v>
      </c>
      <c r="K997" s="38"/>
      <c r="L997" s="38"/>
    </row>
    <row r="998" spans="1:12" ht="60">
      <c r="A998" s="57">
        <v>977</v>
      </c>
      <c r="B998" s="27" t="s">
        <v>228</v>
      </c>
      <c r="C998" s="65" t="s">
        <v>882</v>
      </c>
      <c r="D998" s="67">
        <v>1</v>
      </c>
      <c r="E998" s="67" t="s">
        <v>221</v>
      </c>
      <c r="F998" s="68" t="s">
        <v>219</v>
      </c>
      <c r="G998" s="22">
        <f>SUMIF(Update!$F998:$F998,"=done",Update!$D998:$D998)</f>
        <v>1</v>
      </c>
      <c r="H998" s="23">
        <f>SUMIF(Update!$F998:$F998,"=pending",Update!$D998:$D998)</f>
        <v>0</v>
      </c>
      <c r="I998" s="66">
        <v>39801</v>
      </c>
      <c r="J998" s="38" t="s">
        <v>225</v>
      </c>
      <c r="K998" s="38"/>
      <c r="L998" s="38"/>
    </row>
    <row r="999" spans="1:12" ht="45">
      <c r="A999" s="57">
        <v>978</v>
      </c>
      <c r="B999" s="27" t="s">
        <v>228</v>
      </c>
      <c r="C999" s="65" t="s">
        <v>883</v>
      </c>
      <c r="D999" s="67">
        <v>1</v>
      </c>
      <c r="E999" s="67" t="s">
        <v>221</v>
      </c>
      <c r="F999" s="68" t="s">
        <v>219</v>
      </c>
      <c r="G999" s="22">
        <f>SUMIF(Update!$F999:$F999,"=done",Update!$D999:$D999)</f>
        <v>1</v>
      </c>
      <c r="H999" s="23">
        <f>SUMIF(Update!$F999:$F999,"=pending",Update!$D999:$D999)</f>
        <v>0</v>
      </c>
      <c r="I999" s="66">
        <v>39810</v>
      </c>
      <c r="J999" s="38" t="s">
        <v>225</v>
      </c>
      <c r="K999" s="38"/>
      <c r="L999" s="38"/>
    </row>
    <row r="1000" spans="1:12" ht="45">
      <c r="A1000" s="57">
        <v>979</v>
      </c>
      <c r="B1000" s="27" t="s">
        <v>228</v>
      </c>
      <c r="C1000" s="65" t="s">
        <v>884</v>
      </c>
      <c r="D1000" s="67">
        <v>1</v>
      </c>
      <c r="E1000" s="67" t="s">
        <v>221</v>
      </c>
      <c r="F1000" s="68" t="s">
        <v>219</v>
      </c>
      <c r="G1000" s="22">
        <f>SUMIF(Update!$F1000:$F1000,"=done",Update!$D1000:$D1000)</f>
        <v>1</v>
      </c>
      <c r="H1000" s="23">
        <f>SUMIF(Update!$F1000:$F1000,"=pending",Update!$D1000:$D1000)</f>
        <v>0</v>
      </c>
      <c r="I1000" s="66">
        <v>38196</v>
      </c>
      <c r="J1000" s="38" t="s">
        <v>225</v>
      </c>
      <c r="K1000" s="38"/>
      <c r="L1000" s="38"/>
    </row>
    <row r="1001" spans="1:12" ht="45">
      <c r="A1001" s="57">
        <v>980</v>
      </c>
      <c r="B1001" s="27" t="s">
        <v>228</v>
      </c>
      <c r="C1001" s="65" t="s">
        <v>885</v>
      </c>
      <c r="D1001" s="67">
        <v>1</v>
      </c>
      <c r="E1001" s="67" t="s">
        <v>221</v>
      </c>
      <c r="F1001" s="68" t="s">
        <v>219</v>
      </c>
      <c r="G1001" s="22">
        <f>SUMIF(Update!$F1001:$F1001,"=done",Update!$D1001:$D1001)</f>
        <v>1</v>
      </c>
      <c r="H1001" s="23">
        <f>SUMIF(Update!$F1001:$F1001,"=pending",Update!$D1001:$D1001)</f>
        <v>0</v>
      </c>
      <c r="I1001" s="66">
        <v>39443</v>
      </c>
      <c r="J1001" s="38" t="s">
        <v>225</v>
      </c>
      <c r="K1001" s="38"/>
      <c r="L1001" s="38"/>
    </row>
    <row r="1002" spans="1:12" ht="45">
      <c r="A1002" s="57">
        <v>981</v>
      </c>
      <c r="B1002" s="27" t="s">
        <v>228</v>
      </c>
      <c r="C1002" s="65" t="s">
        <v>886</v>
      </c>
      <c r="D1002" s="67">
        <v>1</v>
      </c>
      <c r="E1002" s="67" t="s">
        <v>221</v>
      </c>
      <c r="F1002" s="68" t="s">
        <v>219</v>
      </c>
      <c r="G1002" s="22">
        <f>SUMIF(Update!$F1002:$F1002,"=done",Update!$D1002:$D1002)</f>
        <v>1</v>
      </c>
      <c r="H1002" s="23">
        <f>SUMIF(Update!$F1002:$F1002,"=pending",Update!$D1002:$D1002)</f>
        <v>0</v>
      </c>
      <c r="I1002" s="66">
        <v>37544</v>
      </c>
      <c r="J1002" s="38" t="s">
        <v>225</v>
      </c>
      <c r="K1002" s="38"/>
      <c r="L1002" s="38"/>
    </row>
    <row r="1003" spans="1:12" ht="45">
      <c r="A1003" s="57">
        <v>982</v>
      </c>
      <c r="B1003" s="27" t="s">
        <v>228</v>
      </c>
      <c r="C1003" s="65" t="s">
        <v>887</v>
      </c>
      <c r="D1003" s="67">
        <v>1</v>
      </c>
      <c r="E1003" s="67" t="s">
        <v>221</v>
      </c>
      <c r="F1003" s="68" t="s">
        <v>219</v>
      </c>
      <c r="G1003" s="22">
        <f>SUMIF(Update!$F1003:$F1003,"=done",Update!$D1003:$D1003)</f>
        <v>1</v>
      </c>
      <c r="H1003" s="23">
        <f>SUMIF(Update!$F1003:$F1003,"=pending",Update!$D1003:$D1003)</f>
        <v>0</v>
      </c>
      <c r="I1003" s="66">
        <v>37544</v>
      </c>
      <c r="J1003" s="38" t="s">
        <v>225</v>
      </c>
      <c r="K1003" s="38"/>
      <c r="L1003" s="38"/>
    </row>
    <row r="1004" spans="1:12" ht="45">
      <c r="A1004" s="57">
        <v>983</v>
      </c>
      <c r="B1004" s="27" t="s">
        <v>228</v>
      </c>
      <c r="C1004" s="65" t="s">
        <v>888</v>
      </c>
      <c r="D1004" s="67">
        <v>1</v>
      </c>
      <c r="E1004" s="67" t="s">
        <v>221</v>
      </c>
      <c r="F1004" s="68" t="s">
        <v>219</v>
      </c>
      <c r="G1004" s="22">
        <f>SUMIF(Update!$F1004:$F1004,"=done",Update!$D1004:$D1004)</f>
        <v>1</v>
      </c>
      <c r="H1004" s="23">
        <f>SUMIF(Update!$F1004:$F1004,"=pending",Update!$D1004:$D1004)</f>
        <v>0</v>
      </c>
      <c r="I1004" s="66">
        <v>37544</v>
      </c>
      <c r="J1004" s="38" t="s">
        <v>225</v>
      </c>
      <c r="K1004" s="38"/>
      <c r="L1004" s="38"/>
    </row>
    <row r="1005" spans="1:12" ht="45">
      <c r="A1005" s="57">
        <v>984</v>
      </c>
      <c r="B1005" s="27" t="s">
        <v>228</v>
      </c>
      <c r="C1005" s="65" t="s">
        <v>889</v>
      </c>
      <c r="D1005" s="67">
        <v>1</v>
      </c>
      <c r="E1005" s="67" t="s">
        <v>221</v>
      </c>
      <c r="F1005" s="68" t="s">
        <v>219</v>
      </c>
      <c r="G1005" s="22">
        <f>SUMIF(Update!$F1005:$F1005,"=done",Update!$D1005:$D1005)</f>
        <v>1</v>
      </c>
      <c r="H1005" s="23">
        <f>SUMIF(Update!$F1005:$F1005,"=pending",Update!$D1005:$D1005)</f>
        <v>0</v>
      </c>
      <c r="I1005" s="66">
        <v>37544</v>
      </c>
      <c r="J1005" s="38" t="s">
        <v>225</v>
      </c>
      <c r="K1005" s="38"/>
      <c r="L1005" s="38"/>
    </row>
    <row r="1006" spans="1:12" ht="45">
      <c r="A1006" s="57">
        <v>985</v>
      </c>
      <c r="B1006" s="27" t="s">
        <v>228</v>
      </c>
      <c r="C1006" s="65" t="s">
        <v>890</v>
      </c>
      <c r="D1006" s="67">
        <v>1</v>
      </c>
      <c r="E1006" s="67" t="s">
        <v>221</v>
      </c>
      <c r="F1006" s="68" t="s">
        <v>219</v>
      </c>
      <c r="G1006" s="22">
        <f>SUMIF(Update!$F1006:$F1006,"=done",Update!$D1006:$D1006)</f>
        <v>1</v>
      </c>
      <c r="H1006" s="23">
        <f>SUMIF(Update!$F1006:$F1006,"=pending",Update!$D1006:$D1006)</f>
        <v>0</v>
      </c>
      <c r="I1006" s="66">
        <v>37544</v>
      </c>
      <c r="J1006" s="38" t="s">
        <v>225</v>
      </c>
      <c r="K1006" s="38"/>
      <c r="L1006" s="38"/>
    </row>
    <row r="1007" spans="1:12" ht="60">
      <c r="A1007" s="57">
        <v>986</v>
      </c>
      <c r="B1007" s="27" t="s">
        <v>228</v>
      </c>
      <c r="C1007" s="65" t="s">
        <v>891</v>
      </c>
      <c r="D1007" s="67">
        <v>1</v>
      </c>
      <c r="E1007" s="67" t="s">
        <v>221</v>
      </c>
      <c r="F1007" s="68" t="s">
        <v>219</v>
      </c>
      <c r="G1007" s="22">
        <f>SUMIF(Update!$F1007:$F1007,"=done",Update!$D1007:$D1007)</f>
        <v>1</v>
      </c>
      <c r="H1007" s="23">
        <f>SUMIF(Update!$F1007:$F1007,"=pending",Update!$D1007:$D1007)</f>
        <v>0</v>
      </c>
      <c r="I1007" s="66">
        <v>37544</v>
      </c>
      <c r="J1007" s="38" t="s">
        <v>225</v>
      </c>
      <c r="K1007" s="38"/>
      <c r="L1007" s="38"/>
    </row>
    <row r="1008" spans="1:12" ht="60">
      <c r="A1008" s="57">
        <v>987</v>
      </c>
      <c r="B1008" s="27" t="s">
        <v>228</v>
      </c>
      <c r="C1008" s="65" t="s">
        <v>892</v>
      </c>
      <c r="D1008" s="67">
        <v>1</v>
      </c>
      <c r="E1008" s="67" t="s">
        <v>221</v>
      </c>
      <c r="F1008" s="68" t="s">
        <v>219</v>
      </c>
      <c r="G1008" s="22">
        <f>SUMIF(Update!$F1008:$F1008,"=done",Update!$D1008:$D1008)</f>
        <v>1</v>
      </c>
      <c r="H1008" s="23">
        <f>SUMIF(Update!$F1008:$F1008,"=pending",Update!$D1008:$D1008)</f>
        <v>0</v>
      </c>
      <c r="I1008" s="66">
        <v>37544</v>
      </c>
      <c r="J1008" s="38" t="s">
        <v>225</v>
      </c>
      <c r="K1008" s="38"/>
      <c r="L1008" s="38"/>
    </row>
    <row r="1009" spans="1:12" ht="60">
      <c r="A1009" s="57">
        <v>988</v>
      </c>
      <c r="B1009" s="27" t="s">
        <v>228</v>
      </c>
      <c r="C1009" s="65" t="s">
        <v>893</v>
      </c>
      <c r="D1009" s="67">
        <v>1</v>
      </c>
      <c r="E1009" s="67" t="s">
        <v>221</v>
      </c>
      <c r="F1009" s="68" t="s">
        <v>219</v>
      </c>
      <c r="G1009" s="22">
        <f>SUMIF(Update!$F1009:$F1009,"=done",Update!$D1009:$D1009)</f>
        <v>1</v>
      </c>
      <c r="H1009" s="23">
        <f>SUMIF(Update!$F1009:$F1009,"=pending",Update!$D1009:$D1009)</f>
        <v>0</v>
      </c>
      <c r="I1009" s="66">
        <v>37544</v>
      </c>
      <c r="J1009" s="38" t="s">
        <v>225</v>
      </c>
      <c r="K1009" s="38"/>
      <c r="L1009" s="38"/>
    </row>
    <row r="1010" spans="1:12" ht="60">
      <c r="A1010" s="57">
        <v>989</v>
      </c>
      <c r="B1010" s="27" t="s">
        <v>228</v>
      </c>
      <c r="C1010" s="65" t="s">
        <v>894</v>
      </c>
      <c r="D1010" s="67">
        <v>1</v>
      </c>
      <c r="E1010" s="67" t="s">
        <v>221</v>
      </c>
      <c r="F1010" s="68" t="s">
        <v>219</v>
      </c>
      <c r="G1010" s="22">
        <f>SUMIF(Update!$F1010:$F1010,"=done",Update!$D1010:$D1010)</f>
        <v>1</v>
      </c>
      <c r="H1010" s="23">
        <f>SUMIF(Update!$F1010:$F1010,"=pending",Update!$D1010:$D1010)</f>
        <v>0</v>
      </c>
      <c r="I1010" s="66">
        <v>37809</v>
      </c>
      <c r="J1010" s="38" t="s">
        <v>225</v>
      </c>
      <c r="K1010" s="38"/>
      <c r="L1010" s="38"/>
    </row>
    <row r="1011" spans="1:12" ht="45">
      <c r="A1011" s="57">
        <v>990</v>
      </c>
      <c r="B1011" s="27" t="s">
        <v>228</v>
      </c>
      <c r="C1011" s="65" t="s">
        <v>895</v>
      </c>
      <c r="D1011" s="67">
        <v>1</v>
      </c>
      <c r="E1011" s="67" t="s">
        <v>221</v>
      </c>
      <c r="F1011" s="68" t="s">
        <v>219</v>
      </c>
      <c r="G1011" s="22">
        <f>SUMIF(Update!$F1011:$F1011,"=done",Update!$D1011:$D1011)</f>
        <v>1</v>
      </c>
      <c r="H1011" s="23">
        <f>SUMIF(Update!$F1011:$F1011,"=pending",Update!$D1011:$D1011)</f>
        <v>0</v>
      </c>
      <c r="I1011" s="66">
        <v>38545</v>
      </c>
      <c r="J1011" s="38" t="s">
        <v>225</v>
      </c>
      <c r="K1011" s="38"/>
      <c r="L1011" s="38"/>
    </row>
    <row r="1012" spans="1:12" ht="45">
      <c r="A1012" s="57">
        <v>991</v>
      </c>
      <c r="B1012" s="27" t="s">
        <v>228</v>
      </c>
      <c r="C1012" s="65" t="s">
        <v>896</v>
      </c>
      <c r="D1012" s="67">
        <v>1</v>
      </c>
      <c r="E1012" s="67" t="s">
        <v>221</v>
      </c>
      <c r="F1012" s="68" t="s">
        <v>219</v>
      </c>
      <c r="G1012" s="22">
        <f>SUMIF(Update!$F1012:$F1012,"=done",Update!$D1012:$D1012)</f>
        <v>1</v>
      </c>
      <c r="H1012" s="23">
        <f>SUMIF(Update!$F1012:$F1012,"=pending",Update!$D1012:$D1012)</f>
        <v>0</v>
      </c>
      <c r="I1012" s="66">
        <v>37354</v>
      </c>
      <c r="J1012" s="38" t="s">
        <v>225</v>
      </c>
      <c r="K1012" s="38"/>
      <c r="L1012" s="38"/>
    </row>
    <row r="1013" spans="1:12" ht="60">
      <c r="A1013" s="57">
        <v>992</v>
      </c>
      <c r="B1013" s="27" t="s">
        <v>228</v>
      </c>
      <c r="C1013" s="65" t="s">
        <v>897</v>
      </c>
      <c r="D1013" s="67">
        <v>1</v>
      </c>
      <c r="E1013" s="67" t="s">
        <v>221</v>
      </c>
      <c r="F1013" s="68" t="s">
        <v>219</v>
      </c>
      <c r="G1013" s="22">
        <f>SUMIF(Update!$F1013:$F1013,"=done",Update!$D1013:$D1013)</f>
        <v>1</v>
      </c>
      <c r="H1013" s="23">
        <f>SUMIF(Update!$F1013:$F1013,"=pending",Update!$D1013:$D1013)</f>
        <v>0</v>
      </c>
      <c r="I1013" s="66">
        <v>39602</v>
      </c>
      <c r="J1013" s="38" t="s">
        <v>225</v>
      </c>
      <c r="K1013" s="38"/>
      <c r="L1013" s="38"/>
    </row>
    <row r="1014" spans="1:12" ht="45">
      <c r="A1014" s="57">
        <v>993</v>
      </c>
      <c r="B1014" s="27" t="s">
        <v>228</v>
      </c>
      <c r="C1014" s="65" t="s">
        <v>898</v>
      </c>
      <c r="D1014" s="67">
        <v>1</v>
      </c>
      <c r="E1014" s="67" t="s">
        <v>221</v>
      </c>
      <c r="F1014" s="68" t="s">
        <v>219</v>
      </c>
      <c r="G1014" s="22">
        <f>SUMIF(Update!$F1014:$F1014,"=done",Update!$D1014:$D1014)</f>
        <v>1</v>
      </c>
      <c r="H1014" s="23">
        <f>SUMIF(Update!$F1014:$F1014,"=pending",Update!$D1014:$D1014)</f>
        <v>0</v>
      </c>
      <c r="I1014" s="66">
        <v>39602</v>
      </c>
      <c r="J1014" s="38" t="s">
        <v>225</v>
      </c>
      <c r="K1014" s="38"/>
      <c r="L1014" s="38"/>
    </row>
    <row r="1015" spans="1:12" ht="45">
      <c r="A1015" s="57">
        <v>994</v>
      </c>
      <c r="B1015" s="27" t="s">
        <v>228</v>
      </c>
      <c r="C1015" s="65" t="s">
        <v>899</v>
      </c>
      <c r="D1015" s="67">
        <v>1</v>
      </c>
      <c r="E1015" s="67" t="s">
        <v>221</v>
      </c>
      <c r="F1015" s="68" t="s">
        <v>219</v>
      </c>
      <c r="G1015" s="22">
        <f>SUMIF(Update!$F1015:$F1015,"=done",Update!$D1015:$D1015)</f>
        <v>1</v>
      </c>
      <c r="H1015" s="23">
        <f>SUMIF(Update!$F1015:$F1015,"=pending",Update!$D1015:$D1015)</f>
        <v>0</v>
      </c>
      <c r="I1015" s="66">
        <v>37433</v>
      </c>
      <c r="J1015" s="38" t="s">
        <v>225</v>
      </c>
      <c r="K1015" s="38"/>
      <c r="L1015" s="38"/>
    </row>
    <row r="1016" spans="1:12" ht="45">
      <c r="A1016" s="57">
        <v>995</v>
      </c>
      <c r="B1016" s="27" t="s">
        <v>228</v>
      </c>
      <c r="C1016" s="65" t="s">
        <v>900</v>
      </c>
      <c r="D1016" s="67">
        <v>1</v>
      </c>
      <c r="E1016" s="67" t="s">
        <v>221</v>
      </c>
      <c r="F1016" s="68" t="s">
        <v>219</v>
      </c>
      <c r="G1016" s="22">
        <f>SUMIF(Update!$F1016:$F1016,"=done",Update!$D1016:$D1016)</f>
        <v>1</v>
      </c>
      <c r="H1016" s="23">
        <f>SUMIF(Update!$F1016:$F1016,"=pending",Update!$D1016:$D1016)</f>
        <v>0</v>
      </c>
      <c r="I1016" s="66">
        <v>37427</v>
      </c>
      <c r="J1016" s="38" t="s">
        <v>225</v>
      </c>
      <c r="K1016" s="38"/>
      <c r="L1016" s="38"/>
    </row>
    <row r="1017" spans="1:12" ht="60">
      <c r="A1017" s="57">
        <v>996</v>
      </c>
      <c r="B1017" s="27" t="s">
        <v>228</v>
      </c>
      <c r="C1017" s="65" t="s">
        <v>901</v>
      </c>
      <c r="D1017" s="67">
        <v>1</v>
      </c>
      <c r="E1017" s="67" t="s">
        <v>221</v>
      </c>
      <c r="F1017" s="68" t="s">
        <v>219</v>
      </c>
      <c r="G1017" s="22">
        <f>SUMIF(Update!$F1017:$F1017,"=done",Update!$D1017:$D1017)</f>
        <v>1</v>
      </c>
      <c r="H1017" s="23">
        <f>SUMIF(Update!$F1017:$F1017,"=pending",Update!$D1017:$D1017)</f>
        <v>0</v>
      </c>
      <c r="I1017" s="66">
        <v>37505</v>
      </c>
      <c r="J1017" s="38" t="s">
        <v>225</v>
      </c>
      <c r="K1017" s="38"/>
      <c r="L1017" s="38"/>
    </row>
    <row r="1018" spans="1:12" ht="60">
      <c r="A1018" s="57">
        <v>997</v>
      </c>
      <c r="B1018" s="27" t="s">
        <v>228</v>
      </c>
      <c r="C1018" s="65" t="s">
        <v>902</v>
      </c>
      <c r="D1018" s="67">
        <v>1</v>
      </c>
      <c r="E1018" s="67" t="s">
        <v>221</v>
      </c>
      <c r="F1018" s="68" t="s">
        <v>219</v>
      </c>
      <c r="G1018" s="22">
        <f>SUMIF(Update!$F1018:$F1018,"=done",Update!$D1018:$D1018)</f>
        <v>1</v>
      </c>
      <c r="H1018" s="23">
        <f>SUMIF(Update!$F1018:$F1018,"=pending",Update!$D1018:$D1018)</f>
        <v>0</v>
      </c>
      <c r="I1018" s="66">
        <v>38455</v>
      </c>
      <c r="J1018" s="38" t="s">
        <v>225</v>
      </c>
      <c r="K1018" s="38"/>
      <c r="L1018" s="38"/>
    </row>
    <row r="1019" spans="1:12" ht="45">
      <c r="A1019" s="57">
        <v>998</v>
      </c>
      <c r="B1019" s="27" t="s">
        <v>228</v>
      </c>
      <c r="C1019" s="65" t="s">
        <v>903</v>
      </c>
      <c r="D1019" s="67">
        <v>1</v>
      </c>
      <c r="E1019" s="67" t="s">
        <v>221</v>
      </c>
      <c r="F1019" s="68" t="s">
        <v>219</v>
      </c>
      <c r="G1019" s="22">
        <f>SUMIF(Update!$F1019:$F1019,"=done",Update!$D1019:$D1019)</f>
        <v>1</v>
      </c>
      <c r="H1019" s="23">
        <f>SUMIF(Update!$F1019:$F1019,"=pending",Update!$D1019:$D1019)</f>
        <v>0</v>
      </c>
      <c r="I1019" s="66">
        <v>39654</v>
      </c>
      <c r="J1019" s="38" t="s">
        <v>225</v>
      </c>
      <c r="K1019" s="38"/>
      <c r="L1019" s="38"/>
    </row>
    <row r="1020" spans="1:12" ht="45">
      <c r="A1020" s="57">
        <v>999</v>
      </c>
      <c r="B1020" s="27" t="s">
        <v>228</v>
      </c>
      <c r="C1020" s="65" t="s">
        <v>904</v>
      </c>
      <c r="D1020" s="67">
        <v>1</v>
      </c>
      <c r="E1020" s="67" t="s">
        <v>221</v>
      </c>
      <c r="F1020" s="68" t="s">
        <v>219</v>
      </c>
      <c r="G1020" s="22">
        <f>SUMIF(Update!$F1020:$F1020,"=done",Update!$D1020:$D1020)</f>
        <v>1</v>
      </c>
      <c r="H1020" s="23">
        <f>SUMIF(Update!$F1020:$F1020,"=pending",Update!$D1020:$D1020)</f>
        <v>0</v>
      </c>
      <c r="I1020" s="66">
        <v>39373</v>
      </c>
      <c r="J1020" s="38" t="s">
        <v>225</v>
      </c>
      <c r="K1020" s="38"/>
      <c r="L1020" s="38"/>
    </row>
    <row r="1021" spans="1:12" ht="45">
      <c r="A1021" s="57">
        <v>1000</v>
      </c>
      <c r="B1021" s="27" t="s">
        <v>228</v>
      </c>
      <c r="C1021" s="65" t="s">
        <v>905</v>
      </c>
      <c r="D1021" s="67">
        <v>1</v>
      </c>
      <c r="E1021" s="67" t="s">
        <v>221</v>
      </c>
      <c r="F1021" s="68" t="s">
        <v>219</v>
      </c>
      <c r="G1021" s="22">
        <f>SUMIF(Update!$F1021:$F1021,"=done",Update!$D1021:$D1021)</f>
        <v>1</v>
      </c>
      <c r="H1021" s="23">
        <f>SUMIF(Update!$F1021:$F1021,"=pending",Update!$D1021:$D1021)</f>
        <v>0</v>
      </c>
      <c r="I1021" s="66">
        <v>38373</v>
      </c>
      <c r="J1021" s="38" t="s">
        <v>225</v>
      </c>
      <c r="K1021" s="38"/>
      <c r="L1021" s="38"/>
    </row>
    <row r="1022" spans="1:12" ht="45">
      <c r="A1022" s="57">
        <v>1001</v>
      </c>
      <c r="B1022" s="27" t="s">
        <v>228</v>
      </c>
      <c r="C1022" s="65" t="s">
        <v>906</v>
      </c>
      <c r="D1022" s="67">
        <v>1</v>
      </c>
      <c r="E1022" s="67" t="s">
        <v>221</v>
      </c>
      <c r="F1022" s="68" t="s">
        <v>219</v>
      </c>
      <c r="G1022" s="22">
        <f>SUMIF(Update!$F1022:$F1022,"=done",Update!$D1022:$D1022)</f>
        <v>1</v>
      </c>
      <c r="H1022" s="23">
        <f>SUMIF(Update!$F1022:$F1022,"=pending",Update!$D1022:$D1022)</f>
        <v>0</v>
      </c>
      <c r="I1022" s="66">
        <v>38392</v>
      </c>
      <c r="J1022" s="38" t="s">
        <v>225</v>
      </c>
      <c r="K1022" s="38"/>
      <c r="L1022" s="38"/>
    </row>
    <row r="1023" spans="1:12" ht="45">
      <c r="A1023" s="57">
        <v>1002</v>
      </c>
      <c r="B1023" s="27" t="s">
        <v>228</v>
      </c>
      <c r="C1023" s="65" t="s">
        <v>907</v>
      </c>
      <c r="D1023" s="67">
        <v>1</v>
      </c>
      <c r="E1023" s="67" t="s">
        <v>221</v>
      </c>
      <c r="F1023" s="68" t="s">
        <v>219</v>
      </c>
      <c r="G1023" s="22">
        <f>SUMIF(Update!$F1023:$F1023,"=done",Update!$D1023:$D1023)</f>
        <v>1</v>
      </c>
      <c r="H1023" s="23">
        <f>SUMIF(Update!$F1023:$F1023,"=pending",Update!$D1023:$D1023)</f>
        <v>0</v>
      </c>
      <c r="I1023" s="66">
        <v>39748</v>
      </c>
      <c r="J1023" s="38" t="s">
        <v>225</v>
      </c>
      <c r="K1023" s="38"/>
      <c r="L1023" s="38"/>
    </row>
    <row r="1024" spans="1:12" ht="60">
      <c r="A1024" s="57">
        <v>1003</v>
      </c>
      <c r="B1024" s="27" t="s">
        <v>228</v>
      </c>
      <c r="C1024" s="65" t="s">
        <v>908</v>
      </c>
      <c r="D1024" s="67">
        <v>1</v>
      </c>
      <c r="E1024" s="67" t="s">
        <v>221</v>
      </c>
      <c r="F1024" s="68" t="s">
        <v>219</v>
      </c>
      <c r="G1024" s="22">
        <f>SUMIF(Update!$F1024:$F1024,"=done",Update!$D1024:$D1024)</f>
        <v>1</v>
      </c>
      <c r="H1024" s="23">
        <f>SUMIF(Update!$F1024:$F1024,"=pending",Update!$D1024:$D1024)</f>
        <v>0</v>
      </c>
      <c r="I1024" s="66">
        <v>39748</v>
      </c>
      <c r="J1024" s="38" t="s">
        <v>225</v>
      </c>
      <c r="K1024" s="38"/>
      <c r="L1024" s="38"/>
    </row>
    <row r="1025" spans="1:12" ht="45">
      <c r="A1025" s="57">
        <v>1004</v>
      </c>
      <c r="B1025" s="27" t="s">
        <v>228</v>
      </c>
      <c r="C1025" s="65" t="s">
        <v>909</v>
      </c>
      <c r="D1025" s="67">
        <v>1</v>
      </c>
      <c r="E1025" s="67" t="s">
        <v>221</v>
      </c>
      <c r="F1025" s="68" t="s">
        <v>219</v>
      </c>
      <c r="G1025" s="22">
        <f>SUMIF(Update!$F1025:$F1025,"=done",Update!$D1025:$D1025)</f>
        <v>1</v>
      </c>
      <c r="H1025" s="23">
        <f>SUMIF(Update!$F1025:$F1025,"=pending",Update!$D1025:$D1025)</f>
        <v>0</v>
      </c>
      <c r="I1025" s="66">
        <v>39248</v>
      </c>
      <c r="J1025" s="38" t="s">
        <v>225</v>
      </c>
      <c r="K1025" s="38"/>
      <c r="L1025" s="38"/>
    </row>
    <row r="1026" spans="1:12" ht="45">
      <c r="A1026" s="57">
        <v>1005</v>
      </c>
      <c r="B1026" s="27" t="s">
        <v>228</v>
      </c>
      <c r="C1026" s="65" t="s">
        <v>910</v>
      </c>
      <c r="D1026" s="67">
        <v>1</v>
      </c>
      <c r="E1026" s="67" t="s">
        <v>221</v>
      </c>
      <c r="F1026" s="68" t="s">
        <v>219</v>
      </c>
      <c r="G1026" s="22">
        <f>SUMIF(Update!$F1026:$F1026,"=done",Update!$D1026:$D1026)</f>
        <v>1</v>
      </c>
      <c r="H1026" s="23">
        <f>SUMIF(Update!$F1026:$F1026,"=pending",Update!$D1026:$D1026)</f>
        <v>0</v>
      </c>
      <c r="I1026" s="66">
        <v>39490</v>
      </c>
      <c r="J1026" s="38" t="s">
        <v>225</v>
      </c>
      <c r="K1026" s="38"/>
      <c r="L1026" s="38"/>
    </row>
    <row r="1027" spans="1:12" ht="60">
      <c r="A1027" s="57">
        <v>1006</v>
      </c>
      <c r="B1027" s="27" t="s">
        <v>228</v>
      </c>
      <c r="C1027" s="65" t="s">
        <v>911</v>
      </c>
      <c r="D1027" s="67">
        <v>1</v>
      </c>
      <c r="E1027" s="67" t="s">
        <v>221</v>
      </c>
      <c r="F1027" s="68" t="s">
        <v>219</v>
      </c>
      <c r="G1027" s="22">
        <f>SUMIF(Update!$F1027:$F1027,"=done",Update!$D1027:$D1027)</f>
        <v>1</v>
      </c>
      <c r="H1027" s="23">
        <f>SUMIF(Update!$F1027:$F1027,"=pending",Update!$D1027:$D1027)</f>
        <v>0</v>
      </c>
      <c r="I1027" s="66">
        <v>39854</v>
      </c>
      <c r="J1027" s="38" t="s">
        <v>225</v>
      </c>
      <c r="K1027" s="38"/>
      <c r="L1027" s="38"/>
    </row>
    <row r="1028" spans="1:12" ht="45">
      <c r="A1028" s="57">
        <v>1007</v>
      </c>
      <c r="B1028" s="27" t="s">
        <v>228</v>
      </c>
      <c r="C1028" s="65" t="s">
        <v>912</v>
      </c>
      <c r="D1028" s="67">
        <v>1</v>
      </c>
      <c r="E1028" s="67" t="s">
        <v>221</v>
      </c>
      <c r="F1028" s="68" t="s">
        <v>219</v>
      </c>
      <c r="G1028" s="22">
        <f>SUMIF(Update!$F1028:$F1028,"=done",Update!$D1028:$D1028)</f>
        <v>1</v>
      </c>
      <c r="H1028" s="23">
        <f>SUMIF(Update!$F1028:$F1028,"=pending",Update!$D1028:$D1028)</f>
        <v>0</v>
      </c>
      <c r="I1028" s="66">
        <v>39834</v>
      </c>
      <c r="J1028" s="38" t="s">
        <v>225</v>
      </c>
      <c r="K1028" s="38"/>
      <c r="L1028" s="38"/>
    </row>
    <row r="1029" spans="1:12" ht="45">
      <c r="A1029" s="57">
        <v>1008</v>
      </c>
      <c r="B1029" s="27" t="s">
        <v>228</v>
      </c>
      <c r="C1029" s="65" t="s">
        <v>913</v>
      </c>
      <c r="D1029" s="67">
        <v>1</v>
      </c>
      <c r="E1029" s="67" t="s">
        <v>221</v>
      </c>
      <c r="F1029" s="68" t="s">
        <v>219</v>
      </c>
      <c r="G1029" s="22">
        <f>SUMIF(Update!$F1029:$F1029,"=done",Update!$D1029:$D1029)</f>
        <v>1</v>
      </c>
      <c r="H1029" s="23">
        <f>SUMIF(Update!$F1029:$F1029,"=pending",Update!$D1029:$D1029)</f>
        <v>0</v>
      </c>
      <c r="I1029" s="66">
        <v>39840</v>
      </c>
      <c r="J1029" s="38" t="s">
        <v>225</v>
      </c>
      <c r="K1029" s="38"/>
      <c r="L1029" s="38"/>
    </row>
    <row r="1030" spans="1:12" ht="45">
      <c r="A1030" s="57">
        <v>1009</v>
      </c>
      <c r="B1030" s="27" t="s">
        <v>228</v>
      </c>
      <c r="C1030" s="65" t="s">
        <v>914</v>
      </c>
      <c r="D1030" s="67">
        <v>2</v>
      </c>
      <c r="E1030" s="67" t="s">
        <v>221</v>
      </c>
      <c r="F1030" s="68" t="s">
        <v>219</v>
      </c>
      <c r="G1030" s="22">
        <f>SUMIF(Update!$F1030:$F1030,"=done",Update!$D1030:$D1030)</f>
        <v>2</v>
      </c>
      <c r="H1030" s="23">
        <f>SUMIF(Update!$F1030:$F1030,"=pending",Update!$D1030:$D1030)</f>
        <v>0</v>
      </c>
      <c r="I1030" s="66">
        <v>39127</v>
      </c>
      <c r="J1030" s="38" t="s">
        <v>225</v>
      </c>
      <c r="K1030" s="38"/>
      <c r="L1030" s="38"/>
    </row>
    <row r="1031" spans="1:12" ht="45">
      <c r="A1031" s="57">
        <v>1010</v>
      </c>
      <c r="B1031" s="27" t="s">
        <v>228</v>
      </c>
      <c r="C1031" s="65" t="s">
        <v>915</v>
      </c>
      <c r="D1031" s="67">
        <v>2</v>
      </c>
      <c r="E1031" s="67" t="s">
        <v>221</v>
      </c>
      <c r="F1031" s="68" t="s">
        <v>219</v>
      </c>
      <c r="G1031" s="22">
        <f>SUMIF(Update!$F1031:$F1031,"=done",Update!$D1031:$D1031)</f>
        <v>2</v>
      </c>
      <c r="H1031" s="23">
        <f>SUMIF(Update!$F1031:$F1031,"=pending",Update!$D1031:$D1031)</f>
        <v>0</v>
      </c>
      <c r="I1031" s="66">
        <v>38615</v>
      </c>
      <c r="J1031" s="38" t="s">
        <v>225</v>
      </c>
      <c r="K1031" s="38"/>
      <c r="L1031" s="38"/>
    </row>
    <row r="1032" spans="1:12" ht="105">
      <c r="A1032" s="57">
        <v>1011</v>
      </c>
      <c r="B1032" s="27" t="s">
        <v>228</v>
      </c>
      <c r="C1032" s="65" t="s">
        <v>916</v>
      </c>
      <c r="D1032" s="67">
        <v>1</v>
      </c>
      <c r="E1032" s="67" t="s">
        <v>221</v>
      </c>
      <c r="F1032" s="68" t="s">
        <v>219</v>
      </c>
      <c r="G1032" s="22">
        <f>SUMIF(Update!$F1032:$F1032,"=done",Update!$D1032:$D1032)</f>
        <v>1</v>
      </c>
      <c r="H1032" s="23">
        <f>SUMIF(Update!$F1032:$F1032,"=pending",Update!$D1032:$D1032)</f>
        <v>0</v>
      </c>
      <c r="I1032" s="66">
        <v>39871</v>
      </c>
      <c r="J1032" s="38" t="s">
        <v>225</v>
      </c>
      <c r="K1032" s="38"/>
      <c r="L1032" s="38"/>
    </row>
    <row r="1033" spans="1:12" ht="60">
      <c r="A1033" s="57">
        <v>1012</v>
      </c>
      <c r="B1033" s="27" t="s">
        <v>228</v>
      </c>
      <c r="C1033" s="65" t="s">
        <v>917</v>
      </c>
      <c r="D1033" s="67">
        <v>1</v>
      </c>
      <c r="E1033" s="67" t="s">
        <v>221</v>
      </c>
      <c r="F1033" s="68" t="s">
        <v>219</v>
      </c>
      <c r="G1033" s="22">
        <f>SUMIF(Update!$F1033:$F1033,"=done",Update!$D1033:$D1033)</f>
        <v>1</v>
      </c>
      <c r="H1033" s="23">
        <f>SUMIF(Update!$F1033:$F1033,"=pending",Update!$D1033:$D1033)</f>
        <v>0</v>
      </c>
      <c r="I1033" s="66">
        <v>39834</v>
      </c>
      <c r="J1033" s="38" t="s">
        <v>225</v>
      </c>
      <c r="K1033" s="38"/>
      <c r="L1033" s="38"/>
    </row>
    <row r="1034" spans="1:12" ht="60">
      <c r="A1034" s="57">
        <v>1013</v>
      </c>
      <c r="B1034" s="27" t="s">
        <v>228</v>
      </c>
      <c r="C1034" s="65" t="s">
        <v>918</v>
      </c>
      <c r="D1034" s="67">
        <v>1</v>
      </c>
      <c r="E1034" s="67" t="s">
        <v>221</v>
      </c>
      <c r="F1034" s="68" t="s">
        <v>219</v>
      </c>
      <c r="G1034" s="22">
        <f>SUMIF(Update!$F1034:$F1034,"=done",Update!$D1034:$D1034)</f>
        <v>1</v>
      </c>
      <c r="H1034" s="23">
        <f>SUMIF(Update!$F1034:$F1034,"=pending",Update!$D1034:$D1034)</f>
        <v>0</v>
      </c>
      <c r="I1034" s="66">
        <v>39834</v>
      </c>
      <c r="J1034" s="38" t="s">
        <v>225</v>
      </c>
      <c r="K1034" s="38"/>
      <c r="L1034" s="38"/>
    </row>
    <row r="1035" spans="1:12" ht="90">
      <c r="A1035" s="57">
        <v>1014</v>
      </c>
      <c r="B1035" s="27" t="s">
        <v>228</v>
      </c>
      <c r="C1035" s="65" t="s">
        <v>919</v>
      </c>
      <c r="D1035" s="67">
        <v>1</v>
      </c>
      <c r="E1035" s="67" t="s">
        <v>221</v>
      </c>
      <c r="F1035" s="68" t="s">
        <v>219</v>
      </c>
      <c r="G1035" s="22">
        <f>SUMIF(Update!$F1035:$F1035,"=done",Update!$D1035:$D1035)</f>
        <v>1</v>
      </c>
      <c r="H1035" s="23">
        <f>SUMIF(Update!$F1035:$F1035,"=pending",Update!$D1035:$D1035)</f>
        <v>0</v>
      </c>
      <c r="I1035" s="66">
        <v>39895</v>
      </c>
      <c r="J1035" s="38" t="s">
        <v>225</v>
      </c>
      <c r="K1035" s="38"/>
      <c r="L1035" s="38"/>
    </row>
    <row r="1036" spans="1:12" ht="60">
      <c r="A1036" s="57">
        <v>1015</v>
      </c>
      <c r="B1036" s="27" t="s">
        <v>228</v>
      </c>
      <c r="C1036" s="65" t="s">
        <v>920</v>
      </c>
      <c r="D1036" s="67">
        <v>1</v>
      </c>
      <c r="E1036" s="67" t="s">
        <v>221</v>
      </c>
      <c r="F1036" s="68" t="s">
        <v>219</v>
      </c>
      <c r="G1036" s="22">
        <f>SUMIF(Update!$F1036:$F1036,"=done",Update!$D1036:$D1036)</f>
        <v>1</v>
      </c>
      <c r="H1036" s="23">
        <f>SUMIF(Update!$F1036:$F1036,"=pending",Update!$D1036:$D1036)</f>
        <v>0</v>
      </c>
      <c r="I1036" s="66">
        <v>39854</v>
      </c>
      <c r="J1036" s="38" t="s">
        <v>225</v>
      </c>
      <c r="K1036" s="38"/>
      <c r="L1036" s="38"/>
    </row>
    <row r="1037" spans="1:12" ht="60">
      <c r="A1037" s="57">
        <v>1016</v>
      </c>
      <c r="B1037" s="27" t="s">
        <v>228</v>
      </c>
      <c r="C1037" s="65" t="s">
        <v>921</v>
      </c>
      <c r="D1037" s="67"/>
      <c r="E1037" s="67"/>
      <c r="F1037" s="68"/>
      <c r="G1037" s="22">
        <f>SUMIF(Update!$F1037:$F1037,"=done",Update!$D1037:$D1037)</f>
        <v>0</v>
      </c>
      <c r="H1037" s="23">
        <f>SUMIF(Update!$F1037:$F1037,"=pending",Update!$D1037:$D1037)</f>
        <v>0</v>
      </c>
      <c r="I1037" s="66"/>
      <c r="J1037" s="38" t="s">
        <v>226</v>
      </c>
      <c r="K1037" s="38"/>
      <c r="L1037" s="38"/>
    </row>
    <row r="1038" spans="1:12" ht="45">
      <c r="A1038" s="57">
        <v>1017</v>
      </c>
      <c r="B1038" s="27" t="s">
        <v>228</v>
      </c>
      <c r="C1038" s="65" t="s">
        <v>922</v>
      </c>
      <c r="D1038" s="67">
        <v>2</v>
      </c>
      <c r="E1038" s="67" t="s">
        <v>221</v>
      </c>
      <c r="F1038" s="68" t="s">
        <v>219</v>
      </c>
      <c r="G1038" s="22">
        <f>SUMIF(Update!$F1038:$F1038,"=done",Update!$D1038:$D1038)</f>
        <v>2</v>
      </c>
      <c r="H1038" s="23">
        <f>SUMIF(Update!$F1038:$F1038,"=pending",Update!$D1038:$D1038)</f>
        <v>0</v>
      </c>
      <c r="I1038" s="66">
        <v>39834</v>
      </c>
      <c r="J1038" s="38" t="s">
        <v>225</v>
      </c>
      <c r="K1038" s="38"/>
      <c r="L1038" s="38"/>
    </row>
    <row r="1039" spans="1:12" ht="30">
      <c r="A1039" s="57">
        <v>1018</v>
      </c>
      <c r="B1039" s="27" t="s">
        <v>228</v>
      </c>
      <c r="C1039" s="65" t="s">
        <v>923</v>
      </c>
      <c r="D1039" s="67">
        <v>2</v>
      </c>
      <c r="E1039" s="67" t="s">
        <v>221</v>
      </c>
      <c r="F1039" s="68" t="s">
        <v>219</v>
      </c>
      <c r="G1039" s="22">
        <f>SUMIF(Update!$F1039:$F1039,"=done",Update!$D1039:$D1039)</f>
        <v>2</v>
      </c>
      <c r="H1039" s="23">
        <f>SUMIF(Update!$F1039:$F1039,"=pending",Update!$D1039:$D1039)</f>
        <v>0</v>
      </c>
      <c r="I1039" s="66">
        <v>39834</v>
      </c>
      <c r="J1039" s="38" t="s">
        <v>225</v>
      </c>
      <c r="K1039" s="38"/>
      <c r="L1039" s="38"/>
    </row>
    <row r="1040" spans="1:12" ht="60">
      <c r="A1040" s="57">
        <v>1019</v>
      </c>
      <c r="B1040" s="27" t="s">
        <v>228</v>
      </c>
      <c r="C1040" s="65" t="s">
        <v>924</v>
      </c>
      <c r="D1040" s="67">
        <v>1</v>
      </c>
      <c r="E1040" s="67" t="s">
        <v>221</v>
      </c>
      <c r="F1040" s="68" t="s">
        <v>219</v>
      </c>
      <c r="G1040" s="22">
        <f>SUMIF(Update!$F1040:$F1040,"=done",Update!$D1040:$D1040)</f>
        <v>1</v>
      </c>
      <c r="H1040" s="23">
        <f>SUMIF(Update!$F1040:$F1040,"=pending",Update!$D1040:$D1040)</f>
        <v>0</v>
      </c>
      <c r="I1040" s="66">
        <v>39813</v>
      </c>
      <c r="J1040" s="38" t="s">
        <v>225</v>
      </c>
      <c r="K1040" s="38"/>
      <c r="L1040" s="38"/>
    </row>
    <row r="1041" spans="1:12" ht="60">
      <c r="A1041" s="57">
        <v>1020</v>
      </c>
      <c r="B1041" s="27" t="s">
        <v>228</v>
      </c>
      <c r="C1041" s="65" t="s">
        <v>925</v>
      </c>
      <c r="D1041" s="67">
        <v>1</v>
      </c>
      <c r="E1041" s="67" t="s">
        <v>221</v>
      </c>
      <c r="F1041" s="68" t="s">
        <v>219</v>
      </c>
      <c r="G1041" s="22">
        <f>SUMIF(Update!$F1041:$F1041,"=done",Update!$D1041:$D1041)</f>
        <v>1</v>
      </c>
      <c r="H1041" s="23">
        <f>SUMIF(Update!$F1041:$F1041,"=pending",Update!$D1041:$D1041)</f>
        <v>0</v>
      </c>
      <c r="I1041" s="66">
        <v>39834</v>
      </c>
      <c r="J1041" s="38" t="s">
        <v>225</v>
      </c>
      <c r="K1041" s="38"/>
      <c r="L1041" s="38"/>
    </row>
    <row r="1042" spans="1:12" ht="45">
      <c r="A1042" s="57">
        <v>1021</v>
      </c>
      <c r="B1042" s="27" t="s">
        <v>228</v>
      </c>
      <c r="C1042" s="65" t="s">
        <v>926</v>
      </c>
      <c r="D1042" s="67"/>
      <c r="E1042" s="67"/>
      <c r="F1042" s="68"/>
      <c r="G1042" s="22">
        <f>SUMIF(Update!$F1042:$F1042,"=done",Update!$D1042:$D1042)</f>
        <v>0</v>
      </c>
      <c r="H1042" s="23">
        <f>SUMIF(Update!$F1042:$F1042,"=pending",Update!$D1042:$D1042)</f>
        <v>0</v>
      </c>
      <c r="I1042" s="66"/>
      <c r="J1042" s="38" t="s">
        <v>226</v>
      </c>
      <c r="K1042" s="38"/>
      <c r="L1042" s="38"/>
    </row>
    <row r="1043" spans="1:12" ht="45">
      <c r="A1043" s="57">
        <v>1022</v>
      </c>
      <c r="B1043" s="27" t="s">
        <v>228</v>
      </c>
      <c r="C1043" s="65" t="s">
        <v>927</v>
      </c>
      <c r="D1043" s="67"/>
      <c r="E1043" s="67"/>
      <c r="F1043" s="68"/>
      <c r="G1043" s="22">
        <f>SUMIF(Update!$F1043:$F1043,"=done",Update!$D1043:$D1043)</f>
        <v>0</v>
      </c>
      <c r="H1043" s="23">
        <f>SUMIF(Update!$F1043:$F1043,"=pending",Update!$D1043:$D1043)</f>
        <v>0</v>
      </c>
      <c r="I1043" s="66"/>
      <c r="J1043" s="38" t="s">
        <v>226</v>
      </c>
      <c r="K1043" s="38"/>
      <c r="L1043" s="38"/>
    </row>
    <row r="1044" spans="1:12" ht="60">
      <c r="A1044" s="57">
        <v>1023</v>
      </c>
      <c r="B1044" s="27" t="s">
        <v>228</v>
      </c>
      <c r="C1044" s="65" t="s">
        <v>928</v>
      </c>
      <c r="D1044" s="67">
        <v>2</v>
      </c>
      <c r="E1044" s="67" t="s">
        <v>221</v>
      </c>
      <c r="F1044" s="68" t="s">
        <v>219</v>
      </c>
      <c r="G1044" s="22">
        <f>SUMIF(Update!$F1044:$F1044,"=done",Update!$D1044:$D1044)</f>
        <v>2</v>
      </c>
      <c r="H1044" s="23">
        <f>SUMIF(Update!$F1044:$F1044,"=pending",Update!$D1044:$D1044)</f>
        <v>0</v>
      </c>
      <c r="I1044" s="66">
        <v>39506</v>
      </c>
      <c r="J1044" s="38" t="s">
        <v>225</v>
      </c>
      <c r="K1044" s="38"/>
      <c r="L1044" s="38"/>
    </row>
    <row r="1045" spans="1:12" ht="45">
      <c r="A1045" s="57">
        <v>1024</v>
      </c>
      <c r="B1045" s="27" t="s">
        <v>228</v>
      </c>
      <c r="C1045" s="65" t="s">
        <v>929</v>
      </c>
      <c r="D1045" s="67">
        <v>1</v>
      </c>
      <c r="E1045" s="67" t="s">
        <v>221</v>
      </c>
      <c r="F1045" s="68" t="s">
        <v>219</v>
      </c>
      <c r="G1045" s="22">
        <f>SUMIF(Update!$F1045:$F1045,"=done",Update!$D1045:$D1045)</f>
        <v>1</v>
      </c>
      <c r="H1045" s="23">
        <f>SUMIF(Update!$F1045:$F1045,"=pending",Update!$D1045:$D1045)</f>
        <v>0</v>
      </c>
      <c r="I1045" s="66">
        <v>38819</v>
      </c>
      <c r="J1045" s="38" t="s">
        <v>225</v>
      </c>
      <c r="K1045" s="38"/>
      <c r="L1045" s="38"/>
    </row>
    <row r="1046" spans="1:12" ht="90">
      <c r="A1046" s="57">
        <v>1025</v>
      </c>
      <c r="B1046" s="27" t="s">
        <v>228</v>
      </c>
      <c r="C1046" s="65" t="s">
        <v>930</v>
      </c>
      <c r="D1046" s="67">
        <v>1</v>
      </c>
      <c r="E1046" s="67" t="s">
        <v>221</v>
      </c>
      <c r="F1046" s="68" t="s">
        <v>219</v>
      </c>
      <c r="G1046" s="22">
        <f>SUMIF(Update!$F1046:$F1046,"=done",Update!$D1046:$D1046)</f>
        <v>1</v>
      </c>
      <c r="H1046" s="23">
        <f>SUMIF(Update!$F1046:$F1046,"=pending",Update!$D1046:$D1046)</f>
        <v>0</v>
      </c>
      <c r="I1046" s="66">
        <v>39526</v>
      </c>
      <c r="J1046" s="38" t="s">
        <v>225</v>
      </c>
      <c r="K1046" s="38"/>
      <c r="L1046" s="38"/>
    </row>
    <row r="1047" spans="1:12" ht="60">
      <c r="A1047" s="57">
        <v>1026</v>
      </c>
      <c r="B1047" s="27" t="s">
        <v>228</v>
      </c>
      <c r="C1047" s="65" t="s">
        <v>931</v>
      </c>
      <c r="D1047" s="67">
        <v>2</v>
      </c>
      <c r="E1047" s="67" t="s">
        <v>221</v>
      </c>
      <c r="F1047" s="68" t="s">
        <v>219</v>
      </c>
      <c r="G1047" s="22">
        <f>SUMIF(Update!$F1047:$F1047,"=done",Update!$D1047:$D1047)</f>
        <v>2</v>
      </c>
      <c r="H1047" s="23">
        <f>SUMIF(Update!$F1047:$F1047,"=pending",Update!$D1047:$D1047)</f>
        <v>0</v>
      </c>
      <c r="I1047" s="66">
        <v>39631</v>
      </c>
      <c r="J1047" s="38" t="s">
        <v>225</v>
      </c>
      <c r="K1047" s="38"/>
      <c r="L1047" s="38"/>
    </row>
    <row r="1048" spans="1:12" ht="105">
      <c r="A1048" s="57">
        <v>1027</v>
      </c>
      <c r="B1048" s="27" t="s">
        <v>228</v>
      </c>
      <c r="C1048" s="65" t="s">
        <v>932</v>
      </c>
      <c r="D1048" s="67">
        <v>1</v>
      </c>
      <c r="E1048" s="67" t="s">
        <v>221</v>
      </c>
      <c r="F1048" s="68" t="s">
        <v>219</v>
      </c>
      <c r="G1048" s="22">
        <f>SUMIF(Update!$F1048:$F1048,"=done",Update!$D1048:$D1048)</f>
        <v>1</v>
      </c>
      <c r="H1048" s="23">
        <f>SUMIF(Update!$F1048:$F1048,"=pending",Update!$D1048:$D1048)</f>
        <v>0</v>
      </c>
      <c r="I1048" s="66">
        <v>39542</v>
      </c>
      <c r="J1048" s="38" t="s">
        <v>225</v>
      </c>
      <c r="K1048" s="38"/>
      <c r="L1048" s="38"/>
    </row>
    <row r="1049" spans="1:12" ht="75">
      <c r="A1049" s="57">
        <v>1028</v>
      </c>
      <c r="B1049" s="27" t="s">
        <v>228</v>
      </c>
      <c r="C1049" s="65" t="s">
        <v>933</v>
      </c>
      <c r="D1049" s="67">
        <v>1</v>
      </c>
      <c r="E1049" s="67" t="s">
        <v>221</v>
      </c>
      <c r="F1049" s="68" t="s">
        <v>219</v>
      </c>
      <c r="G1049" s="22">
        <f>SUMIF(Update!$F1049:$F1049,"=done",Update!$D1049:$D1049)</f>
        <v>1</v>
      </c>
      <c r="H1049" s="23">
        <f>SUMIF(Update!$F1049:$F1049,"=pending",Update!$D1049:$D1049)</f>
        <v>0</v>
      </c>
      <c r="I1049" s="66">
        <v>39839</v>
      </c>
      <c r="J1049" s="38" t="s">
        <v>225</v>
      </c>
      <c r="K1049" s="38"/>
      <c r="L1049" s="38"/>
    </row>
    <row r="1050" spans="1:12" ht="60">
      <c r="A1050" s="57">
        <v>1029</v>
      </c>
      <c r="B1050" s="27" t="s">
        <v>228</v>
      </c>
      <c r="C1050" s="65" t="s">
        <v>934</v>
      </c>
      <c r="D1050" s="67">
        <v>1</v>
      </c>
      <c r="E1050" s="67" t="s">
        <v>221</v>
      </c>
      <c r="F1050" s="68" t="s">
        <v>219</v>
      </c>
      <c r="G1050" s="22">
        <f>SUMIF(Update!$F1050:$F1050,"=done",Update!$D1050:$D1050)</f>
        <v>1</v>
      </c>
      <c r="H1050" s="23">
        <f>SUMIF(Update!$F1050:$F1050,"=pending",Update!$D1050:$D1050)</f>
        <v>0</v>
      </c>
      <c r="I1050" s="66">
        <v>39506</v>
      </c>
      <c r="J1050" s="38" t="s">
        <v>225</v>
      </c>
      <c r="K1050" s="38"/>
      <c r="L1050" s="38"/>
    </row>
    <row r="1051" spans="1:12" ht="75">
      <c r="A1051" s="57">
        <v>1030</v>
      </c>
      <c r="B1051" s="27" t="s">
        <v>228</v>
      </c>
      <c r="C1051" s="65" t="s">
        <v>935</v>
      </c>
      <c r="D1051" s="67">
        <v>2</v>
      </c>
      <c r="E1051" s="67" t="s">
        <v>221</v>
      </c>
      <c r="F1051" s="68" t="s">
        <v>219</v>
      </c>
      <c r="G1051" s="22">
        <f>SUMIF(Update!$F1051:$F1051,"=done",Update!$D1051:$D1051)</f>
        <v>2</v>
      </c>
      <c r="H1051" s="23">
        <f>SUMIF(Update!$F1051:$F1051,"=pending",Update!$D1051:$D1051)</f>
        <v>0</v>
      </c>
      <c r="I1051" s="66">
        <v>38838</v>
      </c>
      <c r="J1051" s="38" t="s">
        <v>225</v>
      </c>
      <c r="K1051" s="38"/>
      <c r="L1051" s="38"/>
    </row>
    <row r="1052" spans="1:12" ht="60">
      <c r="A1052" s="57">
        <v>1031</v>
      </c>
      <c r="B1052" s="27" t="s">
        <v>228</v>
      </c>
      <c r="C1052" s="65" t="s">
        <v>936</v>
      </c>
      <c r="D1052" s="67">
        <v>2</v>
      </c>
      <c r="E1052" s="67" t="s">
        <v>221</v>
      </c>
      <c r="F1052" s="68" t="s">
        <v>219</v>
      </c>
      <c r="G1052" s="22">
        <f>SUMIF(Update!$F1052:$F1052,"=done",Update!$D1052:$D1052)</f>
        <v>2</v>
      </c>
      <c r="H1052" s="23">
        <f>SUMIF(Update!$F1052:$F1052,"=pending",Update!$D1052:$D1052)</f>
        <v>0</v>
      </c>
      <c r="I1052" s="66">
        <v>39840</v>
      </c>
      <c r="J1052" s="38" t="s">
        <v>225</v>
      </c>
      <c r="K1052" s="38"/>
      <c r="L1052" s="38"/>
    </row>
    <row r="1053" spans="1:12" ht="45">
      <c r="A1053" s="57">
        <v>1032</v>
      </c>
      <c r="B1053" s="27" t="s">
        <v>228</v>
      </c>
      <c r="C1053" s="65" t="s">
        <v>937</v>
      </c>
      <c r="D1053" s="67">
        <v>2</v>
      </c>
      <c r="E1053" s="67" t="s">
        <v>221</v>
      </c>
      <c r="F1053" s="68" t="s">
        <v>219</v>
      </c>
      <c r="G1053" s="22">
        <f>SUMIF(Update!$F1053:$F1053,"=done",Update!$D1053:$D1053)</f>
        <v>2</v>
      </c>
      <c r="H1053" s="23">
        <f>SUMIF(Update!$F1053:$F1053,"=pending",Update!$D1053:$D1053)</f>
        <v>0</v>
      </c>
      <c r="I1053" s="66">
        <v>39140</v>
      </c>
      <c r="J1053" s="38" t="s">
        <v>225</v>
      </c>
      <c r="K1053" s="38"/>
      <c r="L1053" s="38"/>
    </row>
    <row r="1054" spans="1:12" ht="45">
      <c r="A1054" s="57">
        <v>1033</v>
      </c>
      <c r="B1054" s="27" t="s">
        <v>228</v>
      </c>
      <c r="C1054" s="65" t="s">
        <v>938</v>
      </c>
      <c r="D1054" s="67">
        <v>1</v>
      </c>
      <c r="E1054" s="67" t="s">
        <v>221</v>
      </c>
      <c r="F1054" s="68" t="s">
        <v>219</v>
      </c>
      <c r="G1054" s="22">
        <f>SUMIF(Update!$F1054:$F1054,"=done",Update!$D1054:$D1054)</f>
        <v>1</v>
      </c>
      <c r="H1054" s="23">
        <f>SUMIF(Update!$F1054:$F1054,"=pending",Update!$D1054:$D1054)</f>
        <v>0</v>
      </c>
      <c r="I1054" s="66">
        <v>39141</v>
      </c>
      <c r="J1054" s="38" t="s">
        <v>225</v>
      </c>
      <c r="K1054" s="38"/>
      <c r="L1054" s="38"/>
    </row>
    <row r="1055" spans="1:12" ht="45">
      <c r="A1055" s="57">
        <v>1034</v>
      </c>
      <c r="B1055" s="27" t="s">
        <v>228</v>
      </c>
      <c r="C1055" s="65" t="s">
        <v>939</v>
      </c>
      <c r="D1055" s="67">
        <v>1</v>
      </c>
      <c r="E1055" s="67" t="s">
        <v>221</v>
      </c>
      <c r="F1055" s="68" t="s">
        <v>219</v>
      </c>
      <c r="G1055" s="22">
        <f>SUMIF(Update!$F1055:$F1055,"=done",Update!$D1055:$D1055)</f>
        <v>1</v>
      </c>
      <c r="H1055" s="23">
        <f>SUMIF(Update!$F1055:$F1055,"=pending",Update!$D1055:$D1055)</f>
        <v>0</v>
      </c>
      <c r="I1055" s="66">
        <v>39141</v>
      </c>
      <c r="J1055" s="38" t="s">
        <v>225</v>
      </c>
      <c r="K1055" s="38"/>
      <c r="L1055" s="38"/>
    </row>
    <row r="1056" spans="1:12" ht="45">
      <c r="A1056" s="57">
        <v>1035</v>
      </c>
      <c r="B1056" s="27" t="s">
        <v>228</v>
      </c>
      <c r="C1056" s="65" t="s">
        <v>940</v>
      </c>
      <c r="D1056" s="67">
        <v>2</v>
      </c>
      <c r="E1056" s="67" t="s">
        <v>221</v>
      </c>
      <c r="F1056" s="68" t="s">
        <v>219</v>
      </c>
      <c r="G1056" s="22">
        <f>SUMIF(Update!$F1056:$F1056,"=done",Update!$D1056:$D1056)</f>
        <v>2</v>
      </c>
      <c r="H1056" s="23">
        <f>SUMIF(Update!$F1056:$F1056,"=pending",Update!$D1056:$D1056)</f>
        <v>0</v>
      </c>
      <c r="I1056" s="66">
        <v>39140</v>
      </c>
      <c r="J1056" s="38" t="s">
        <v>225</v>
      </c>
      <c r="K1056" s="38"/>
      <c r="L1056" s="38"/>
    </row>
    <row r="1057" spans="1:12" ht="75">
      <c r="A1057" s="57">
        <v>1036</v>
      </c>
      <c r="B1057" s="27" t="s">
        <v>228</v>
      </c>
      <c r="C1057" s="65" t="s">
        <v>941</v>
      </c>
      <c r="D1057" s="67">
        <v>1</v>
      </c>
      <c r="E1057" s="67" t="s">
        <v>221</v>
      </c>
      <c r="F1057" s="68" t="s">
        <v>219</v>
      </c>
      <c r="G1057" s="22">
        <f>SUMIF(Update!$F1057:$F1057,"=done",Update!$D1057:$D1057)</f>
        <v>1</v>
      </c>
      <c r="H1057" s="23">
        <f>SUMIF(Update!$F1057:$F1057,"=pending",Update!$D1057:$D1057)</f>
        <v>0</v>
      </c>
      <c r="I1057" s="66">
        <v>39784</v>
      </c>
      <c r="J1057" s="38" t="s">
        <v>225</v>
      </c>
      <c r="K1057" s="38"/>
      <c r="L1057" s="38"/>
    </row>
    <row r="1058" spans="1:12" ht="60">
      <c r="A1058" s="57">
        <v>1037</v>
      </c>
      <c r="B1058" s="27" t="s">
        <v>228</v>
      </c>
      <c r="C1058" s="65" t="s">
        <v>942</v>
      </c>
      <c r="D1058" s="67">
        <v>1</v>
      </c>
      <c r="E1058" s="67" t="s">
        <v>221</v>
      </c>
      <c r="F1058" s="68" t="s">
        <v>219</v>
      </c>
      <c r="G1058" s="22">
        <f>SUMIF(Update!$F1058:$F1058,"=done",Update!$D1058:$D1058)</f>
        <v>1</v>
      </c>
      <c r="H1058" s="23">
        <f>SUMIF(Update!$F1058:$F1058,"=pending",Update!$D1058:$D1058)</f>
        <v>0</v>
      </c>
      <c r="I1058" s="66">
        <v>39846</v>
      </c>
      <c r="J1058" s="38" t="s">
        <v>225</v>
      </c>
      <c r="K1058" s="38"/>
      <c r="L1058" s="38"/>
    </row>
    <row r="1059" spans="1:12" ht="60">
      <c r="A1059" s="57">
        <v>1038</v>
      </c>
      <c r="B1059" s="27" t="s">
        <v>228</v>
      </c>
      <c r="C1059" s="65" t="s">
        <v>943</v>
      </c>
      <c r="D1059" s="67">
        <v>1</v>
      </c>
      <c r="E1059" s="67" t="s">
        <v>221</v>
      </c>
      <c r="F1059" s="68" t="s">
        <v>219</v>
      </c>
      <c r="G1059" s="22">
        <f>SUMIF(Update!$F1059:$F1059,"=done",Update!$D1059:$D1059)</f>
        <v>1</v>
      </c>
      <c r="H1059" s="23">
        <f>SUMIF(Update!$F1059:$F1059,"=pending",Update!$D1059:$D1059)</f>
        <v>0</v>
      </c>
      <c r="I1059" s="66">
        <v>39874</v>
      </c>
      <c r="J1059" s="38" t="s">
        <v>225</v>
      </c>
      <c r="K1059" s="38"/>
      <c r="L1059" s="38"/>
    </row>
    <row r="1060" spans="1:12" ht="60">
      <c r="A1060" s="57">
        <v>1039</v>
      </c>
      <c r="B1060" s="27" t="s">
        <v>228</v>
      </c>
      <c r="C1060" s="65" t="s">
        <v>944</v>
      </c>
      <c r="D1060" s="67">
        <v>2</v>
      </c>
      <c r="E1060" s="67" t="s">
        <v>222</v>
      </c>
      <c r="F1060" s="68" t="s">
        <v>219</v>
      </c>
      <c r="G1060" s="22">
        <f>SUMIF(Update!$F1060:$F1060,"=done",Update!$D1060:$D1060)</f>
        <v>2</v>
      </c>
      <c r="H1060" s="23">
        <f>SUMIF(Update!$F1060:$F1060,"=pending",Update!$D1060:$D1060)</f>
        <v>0</v>
      </c>
      <c r="I1060" s="66">
        <v>39239</v>
      </c>
      <c r="J1060" s="38" t="s">
        <v>225</v>
      </c>
      <c r="K1060" s="38"/>
      <c r="L1060" s="38"/>
    </row>
    <row r="1061" spans="1:12" ht="60">
      <c r="A1061" s="57">
        <v>1040</v>
      </c>
      <c r="B1061" s="27" t="s">
        <v>228</v>
      </c>
      <c r="C1061" s="65" t="s">
        <v>945</v>
      </c>
      <c r="D1061" s="67">
        <v>2</v>
      </c>
      <c r="E1061" s="67" t="s">
        <v>222</v>
      </c>
      <c r="F1061" s="68" t="s">
        <v>219</v>
      </c>
      <c r="G1061" s="22">
        <f>SUMIF(Update!$F1061:$F1061,"=done",Update!$D1061:$D1061)</f>
        <v>2</v>
      </c>
      <c r="H1061" s="23">
        <f>SUMIF(Update!$F1061:$F1061,"=pending",Update!$D1061:$D1061)</f>
        <v>0</v>
      </c>
      <c r="I1061" s="66">
        <v>39239</v>
      </c>
      <c r="J1061" s="38" t="s">
        <v>225</v>
      </c>
      <c r="K1061" s="38"/>
      <c r="L1061" s="38"/>
    </row>
    <row r="1062" spans="1:12" ht="60">
      <c r="A1062" s="57">
        <v>1041</v>
      </c>
      <c r="B1062" s="27" t="s">
        <v>228</v>
      </c>
      <c r="C1062" s="65" t="s">
        <v>946</v>
      </c>
      <c r="D1062" s="67">
        <v>2</v>
      </c>
      <c r="E1062" s="67" t="s">
        <v>222</v>
      </c>
      <c r="F1062" s="68" t="s">
        <v>219</v>
      </c>
      <c r="G1062" s="22">
        <f>SUMIF(Update!$F1062:$F1062,"=done",Update!$D1062:$D1062)</f>
        <v>2</v>
      </c>
      <c r="H1062" s="23">
        <f>SUMIF(Update!$F1062:$F1062,"=pending",Update!$D1062:$D1062)</f>
        <v>0</v>
      </c>
      <c r="I1062" s="66">
        <v>39239</v>
      </c>
      <c r="J1062" s="38" t="s">
        <v>225</v>
      </c>
      <c r="K1062" s="38"/>
      <c r="L1062" s="38"/>
    </row>
    <row r="1063" spans="1:12" ht="60">
      <c r="A1063" s="57">
        <v>1042</v>
      </c>
      <c r="B1063" s="27" t="s">
        <v>228</v>
      </c>
      <c r="C1063" s="65" t="s">
        <v>947</v>
      </c>
      <c r="D1063" s="67">
        <v>2</v>
      </c>
      <c r="E1063" s="67" t="s">
        <v>222</v>
      </c>
      <c r="F1063" s="68" t="s">
        <v>219</v>
      </c>
      <c r="G1063" s="22">
        <f>SUMIF(Update!$F1063:$F1063,"=done",Update!$D1063:$D1063)</f>
        <v>2</v>
      </c>
      <c r="H1063" s="23">
        <f>SUMIF(Update!$F1063:$F1063,"=pending",Update!$D1063:$D1063)</f>
        <v>0</v>
      </c>
      <c r="I1063" s="66">
        <v>39239</v>
      </c>
      <c r="J1063" s="38" t="s">
        <v>225</v>
      </c>
      <c r="K1063" s="38"/>
      <c r="L1063" s="38"/>
    </row>
    <row r="1064" spans="1:12" ht="75">
      <c r="A1064" s="57">
        <v>1043</v>
      </c>
      <c r="B1064" s="27" t="s">
        <v>228</v>
      </c>
      <c r="C1064" s="65" t="s">
        <v>948</v>
      </c>
      <c r="D1064" s="67">
        <v>2</v>
      </c>
      <c r="E1064" s="67" t="s">
        <v>222</v>
      </c>
      <c r="F1064" s="68" t="s">
        <v>219</v>
      </c>
      <c r="G1064" s="22">
        <f>SUMIF(Update!$F1064:$F1064,"=done",Update!$D1064:$D1064)</f>
        <v>2</v>
      </c>
      <c r="H1064" s="23">
        <f>SUMIF(Update!$F1064:$F1064,"=pending",Update!$D1064:$D1064)</f>
        <v>0</v>
      </c>
      <c r="I1064" s="66">
        <v>39239</v>
      </c>
      <c r="J1064" s="38" t="s">
        <v>225</v>
      </c>
      <c r="K1064" s="38"/>
      <c r="L1064" s="38"/>
    </row>
    <row r="1065" spans="1:12" ht="60">
      <c r="A1065" s="57">
        <v>1044</v>
      </c>
      <c r="B1065" s="27" t="s">
        <v>228</v>
      </c>
      <c r="C1065" s="65" t="s">
        <v>949</v>
      </c>
      <c r="D1065" s="67">
        <v>2</v>
      </c>
      <c r="E1065" s="67" t="s">
        <v>222</v>
      </c>
      <c r="F1065" s="68" t="s">
        <v>219</v>
      </c>
      <c r="G1065" s="22">
        <f>SUMIF(Update!$F1065:$F1065,"=done",Update!$D1065:$D1065)</f>
        <v>2</v>
      </c>
      <c r="H1065" s="23">
        <f>SUMIF(Update!$F1065:$F1065,"=pending",Update!$D1065:$D1065)</f>
        <v>0</v>
      </c>
      <c r="I1065" s="66">
        <v>39239</v>
      </c>
      <c r="J1065" s="38" t="s">
        <v>225</v>
      </c>
      <c r="K1065" s="38"/>
      <c r="L1065" s="38"/>
    </row>
    <row r="1066" spans="1:12" ht="90">
      <c r="A1066" s="57">
        <v>1045</v>
      </c>
      <c r="B1066" s="27" t="s">
        <v>228</v>
      </c>
      <c r="C1066" s="65" t="s">
        <v>950</v>
      </c>
      <c r="D1066" s="67"/>
      <c r="E1066" s="67"/>
      <c r="F1066" s="68"/>
      <c r="G1066" s="22">
        <f>SUMIF(Update!$F1066:$F1066,"=done",Update!$D1066:$D1066)</f>
        <v>0</v>
      </c>
      <c r="H1066" s="23">
        <f>SUMIF(Update!$F1066:$F1066,"=pending",Update!$D1066:$D1066)</f>
        <v>0</v>
      </c>
      <c r="I1066" s="66"/>
      <c r="J1066" s="38" t="s">
        <v>226</v>
      </c>
      <c r="K1066" s="38"/>
      <c r="L1066" s="38"/>
    </row>
    <row r="1067" spans="1:12" ht="60">
      <c r="A1067" s="57">
        <v>1046</v>
      </c>
      <c r="B1067" s="27" t="s">
        <v>228</v>
      </c>
      <c r="C1067" s="65" t="s">
        <v>951</v>
      </c>
      <c r="D1067" s="67"/>
      <c r="E1067" s="67"/>
      <c r="F1067" s="68"/>
      <c r="G1067" s="22">
        <f>SUMIF(Update!$F1067:$F1067,"=done",Update!$D1067:$D1067)</f>
        <v>0</v>
      </c>
      <c r="H1067" s="23">
        <f>SUMIF(Update!$F1067:$F1067,"=pending",Update!$D1067:$D1067)</f>
        <v>0</v>
      </c>
      <c r="I1067" s="66"/>
      <c r="J1067" s="38" t="s">
        <v>226</v>
      </c>
      <c r="K1067" s="38"/>
      <c r="L1067" s="38"/>
    </row>
    <row r="1068" spans="1:12" ht="60">
      <c r="A1068" s="57">
        <v>1047</v>
      </c>
      <c r="B1068" s="27" t="s">
        <v>228</v>
      </c>
      <c r="C1068" s="65" t="s">
        <v>952</v>
      </c>
      <c r="D1068" s="67">
        <v>1</v>
      </c>
      <c r="E1068" s="67" t="s">
        <v>221</v>
      </c>
      <c r="F1068" s="68" t="s">
        <v>219</v>
      </c>
      <c r="G1068" s="22">
        <f>SUMIF(Update!$F1068:$F1068,"=done",Update!$D1068:$D1068)</f>
        <v>1</v>
      </c>
      <c r="H1068" s="23">
        <f>SUMIF(Update!$F1068:$F1068,"=pending",Update!$D1068:$D1068)</f>
        <v>0</v>
      </c>
      <c r="I1068" s="66">
        <v>39840</v>
      </c>
      <c r="J1068" s="38" t="s">
        <v>225</v>
      </c>
      <c r="K1068" s="38"/>
      <c r="L1068" s="38"/>
    </row>
    <row r="1069" spans="1:12" ht="45">
      <c r="A1069" s="57">
        <v>1048</v>
      </c>
      <c r="B1069" s="27" t="s">
        <v>228</v>
      </c>
      <c r="C1069" s="65" t="s">
        <v>953</v>
      </c>
      <c r="D1069" s="67">
        <v>2</v>
      </c>
      <c r="E1069" s="67" t="s">
        <v>221</v>
      </c>
      <c r="F1069" s="68" t="s">
        <v>219</v>
      </c>
      <c r="G1069" s="22">
        <f>SUMIF(Update!$F1069:$F1069,"=done",Update!$D1069:$D1069)</f>
        <v>2</v>
      </c>
      <c r="H1069" s="23">
        <f>SUMIF(Update!$F1069:$F1069,"=pending",Update!$D1069:$D1069)</f>
        <v>0</v>
      </c>
      <c r="I1069" s="66">
        <v>39834</v>
      </c>
      <c r="J1069" s="38" t="s">
        <v>225</v>
      </c>
      <c r="K1069" s="38"/>
      <c r="L1069" s="38"/>
    </row>
    <row r="1070" spans="1:12" ht="45">
      <c r="A1070" s="57">
        <v>1049</v>
      </c>
      <c r="B1070" s="27" t="s">
        <v>228</v>
      </c>
      <c r="C1070" s="65" t="s">
        <v>954</v>
      </c>
      <c r="D1070" s="67">
        <v>1</v>
      </c>
      <c r="E1070" s="67" t="s">
        <v>221</v>
      </c>
      <c r="F1070" s="68" t="s">
        <v>219</v>
      </c>
      <c r="G1070" s="22">
        <f>SUMIF(Update!$F1070:$F1070,"=done",Update!$D1070:$D1070)</f>
        <v>1</v>
      </c>
      <c r="H1070" s="23">
        <f>SUMIF(Update!$F1070:$F1070,"=pending",Update!$D1070:$D1070)</f>
        <v>0</v>
      </c>
      <c r="I1070" s="66">
        <v>39855</v>
      </c>
      <c r="J1070" s="38" t="s">
        <v>225</v>
      </c>
      <c r="K1070" s="38"/>
      <c r="L1070" s="38"/>
    </row>
    <row r="1071" spans="1:12" ht="45">
      <c r="A1071" s="57">
        <v>1050</v>
      </c>
      <c r="B1071" s="27" t="s">
        <v>228</v>
      </c>
      <c r="C1071" s="65" t="s">
        <v>955</v>
      </c>
      <c r="D1071" s="67">
        <v>1</v>
      </c>
      <c r="E1071" s="67" t="s">
        <v>221</v>
      </c>
      <c r="F1071" s="68" t="s">
        <v>219</v>
      </c>
      <c r="G1071" s="22">
        <f>SUMIF(Update!$F1071:$F1071,"=done",Update!$D1071:$D1071)</f>
        <v>1</v>
      </c>
      <c r="H1071" s="23">
        <f>SUMIF(Update!$F1071:$F1071,"=pending",Update!$D1071:$D1071)</f>
        <v>0</v>
      </c>
      <c r="I1071" s="66">
        <v>39834</v>
      </c>
      <c r="J1071" s="38" t="s">
        <v>225</v>
      </c>
      <c r="K1071" s="38"/>
      <c r="L1071" s="38"/>
    </row>
    <row r="1072" spans="1:12" ht="60">
      <c r="A1072" s="57">
        <v>1051</v>
      </c>
      <c r="B1072" s="27" t="s">
        <v>228</v>
      </c>
      <c r="C1072" s="65" t="s">
        <v>956</v>
      </c>
      <c r="D1072" s="67">
        <v>1</v>
      </c>
      <c r="E1072" s="67" t="s">
        <v>221</v>
      </c>
      <c r="F1072" s="68" t="s">
        <v>219</v>
      </c>
      <c r="G1072" s="22">
        <f>SUMIF(Update!$F1072:$F1072,"=done",Update!$D1072:$D1072)</f>
        <v>1</v>
      </c>
      <c r="H1072" s="23">
        <f>SUMIF(Update!$F1072:$F1072,"=pending",Update!$D1072:$D1072)</f>
        <v>0</v>
      </c>
      <c r="I1072" s="66">
        <v>39839</v>
      </c>
      <c r="J1072" s="38" t="s">
        <v>225</v>
      </c>
      <c r="K1072" s="38"/>
      <c r="L1072" s="38"/>
    </row>
    <row r="1073" spans="1:12" ht="45">
      <c r="A1073" s="57">
        <v>1052</v>
      </c>
      <c r="B1073" s="27" t="s">
        <v>228</v>
      </c>
      <c r="C1073" s="65" t="s">
        <v>1358</v>
      </c>
      <c r="D1073" s="67">
        <v>1</v>
      </c>
      <c r="E1073" s="67" t="s">
        <v>221</v>
      </c>
      <c r="F1073" s="68" t="s">
        <v>219</v>
      </c>
      <c r="G1073" s="22">
        <f>SUMIF(Update!$F1073:$F1073,"=done",Update!$D1073:$D1073)</f>
        <v>1</v>
      </c>
      <c r="H1073" s="23">
        <f>SUMIF(Update!$F1073:$F1073,"=pending",Update!$D1073:$D1073)</f>
        <v>0</v>
      </c>
      <c r="I1073" s="66">
        <v>39877</v>
      </c>
      <c r="J1073" s="38" t="s">
        <v>225</v>
      </c>
      <c r="K1073" s="38"/>
      <c r="L1073" s="38"/>
    </row>
    <row r="1074" spans="1:12" ht="120">
      <c r="A1074" s="57">
        <v>1053</v>
      </c>
      <c r="B1074" s="27" t="s">
        <v>228</v>
      </c>
      <c r="C1074" s="65" t="s">
        <v>1359</v>
      </c>
      <c r="D1074" s="67">
        <v>1</v>
      </c>
      <c r="E1074" s="67" t="s">
        <v>221</v>
      </c>
      <c r="F1074" s="68" t="s">
        <v>219</v>
      </c>
      <c r="G1074" s="22">
        <f>SUMIF(Update!$F1074:$F1074,"=done",Update!$D1074:$D1074)</f>
        <v>1</v>
      </c>
      <c r="H1074" s="23">
        <f>SUMIF(Update!$F1074:$F1074,"=pending",Update!$D1074:$D1074)</f>
        <v>0</v>
      </c>
      <c r="I1074" s="66">
        <v>39895</v>
      </c>
      <c r="J1074" s="38" t="s">
        <v>225</v>
      </c>
      <c r="K1074" s="38"/>
      <c r="L1074" s="38"/>
    </row>
    <row r="1075" spans="1:12" ht="60">
      <c r="A1075" s="57">
        <v>1054</v>
      </c>
      <c r="B1075" s="27" t="s">
        <v>228</v>
      </c>
      <c r="C1075" s="65" t="s">
        <v>1360</v>
      </c>
      <c r="D1075" s="67"/>
      <c r="E1075" s="67"/>
      <c r="F1075" s="68"/>
      <c r="G1075" s="22">
        <f>SUMIF(Update!$F1075:$F1075,"=done",Update!$D1075:$D1075)</f>
        <v>0</v>
      </c>
      <c r="H1075" s="23">
        <f>SUMIF(Update!$F1075:$F1075,"=pending",Update!$D1075:$D1075)</f>
        <v>0</v>
      </c>
      <c r="I1075" s="66"/>
      <c r="J1075" s="38" t="s">
        <v>226</v>
      </c>
      <c r="K1075" s="38"/>
      <c r="L1075" s="38"/>
    </row>
    <row r="1076" spans="1:12" ht="45">
      <c r="A1076" s="57">
        <v>1055</v>
      </c>
      <c r="B1076" s="27" t="s">
        <v>228</v>
      </c>
      <c r="C1076" s="65" t="s">
        <v>1361</v>
      </c>
      <c r="D1076" s="67">
        <v>2</v>
      </c>
      <c r="E1076" s="67" t="s">
        <v>221</v>
      </c>
      <c r="F1076" s="68" t="s">
        <v>219</v>
      </c>
      <c r="G1076" s="22">
        <f>SUMIF(Update!$F1076:$F1076,"=done",Update!$D1076:$D1076)</f>
        <v>2</v>
      </c>
      <c r="H1076" s="23">
        <f>SUMIF(Update!$F1076:$F1076,"=pending",Update!$D1076:$D1076)</f>
        <v>0</v>
      </c>
      <c r="I1076" s="66">
        <v>39435</v>
      </c>
      <c r="J1076" s="38" t="s">
        <v>225</v>
      </c>
      <c r="K1076" s="38"/>
      <c r="L1076" s="38"/>
    </row>
    <row r="1077" spans="1:12" ht="60">
      <c r="A1077" s="57">
        <v>1056</v>
      </c>
      <c r="B1077" s="27" t="s">
        <v>228</v>
      </c>
      <c r="C1077" s="65" t="s">
        <v>1362</v>
      </c>
      <c r="D1077" s="67">
        <v>2</v>
      </c>
      <c r="E1077" s="67" t="s">
        <v>221</v>
      </c>
      <c r="F1077" s="68" t="s">
        <v>219</v>
      </c>
      <c r="G1077" s="22">
        <f>SUMIF(Update!$F1077:$F1077,"=done",Update!$D1077:$D1077)</f>
        <v>2</v>
      </c>
      <c r="H1077" s="23">
        <f>SUMIF(Update!$F1077:$F1077,"=pending",Update!$D1077:$D1077)</f>
        <v>0</v>
      </c>
      <c r="I1077" s="66">
        <v>39401</v>
      </c>
      <c r="J1077" s="38" t="s">
        <v>225</v>
      </c>
      <c r="K1077" s="38"/>
      <c r="L1077" s="38"/>
    </row>
    <row r="1078" spans="1:12" ht="60">
      <c r="A1078" s="57">
        <v>1057</v>
      </c>
      <c r="B1078" s="27" t="s">
        <v>228</v>
      </c>
      <c r="C1078" s="65" t="s">
        <v>1363</v>
      </c>
      <c r="D1078" s="67">
        <v>1</v>
      </c>
      <c r="E1078" s="67" t="s">
        <v>221</v>
      </c>
      <c r="F1078" s="68" t="s">
        <v>219</v>
      </c>
      <c r="G1078" s="22">
        <f>SUMIF(Update!$F1078:$F1078,"=done",Update!$D1078:$D1078)</f>
        <v>1</v>
      </c>
      <c r="H1078" s="23">
        <f>SUMIF(Update!$F1078:$F1078,"=pending",Update!$D1078:$D1078)</f>
        <v>0</v>
      </c>
      <c r="I1078" s="66">
        <v>39856</v>
      </c>
      <c r="J1078" s="38" t="s">
        <v>225</v>
      </c>
      <c r="K1078" s="38"/>
      <c r="L1078" s="38"/>
    </row>
    <row r="1079" spans="1:12" ht="60">
      <c r="A1079" s="57">
        <v>1058</v>
      </c>
      <c r="B1079" s="27" t="s">
        <v>228</v>
      </c>
      <c r="C1079" s="65" t="s">
        <v>1364</v>
      </c>
      <c r="D1079" s="67"/>
      <c r="E1079" s="67"/>
      <c r="F1079" s="68"/>
      <c r="G1079" s="22">
        <f>SUMIF(Update!$F1079:$F1079,"=done",Update!$D1079:$D1079)</f>
        <v>0</v>
      </c>
      <c r="H1079" s="23">
        <f>SUMIF(Update!$F1079:$F1079,"=pending",Update!$D1079:$D1079)</f>
        <v>0</v>
      </c>
      <c r="I1079" s="66"/>
      <c r="J1079" s="38" t="s">
        <v>226</v>
      </c>
      <c r="K1079" s="38"/>
      <c r="L1079" s="38"/>
    </row>
    <row r="1080" spans="1:12" ht="75">
      <c r="A1080" s="57">
        <v>1059</v>
      </c>
      <c r="B1080" s="27" t="s">
        <v>228</v>
      </c>
      <c r="C1080" s="65" t="s">
        <v>1365</v>
      </c>
      <c r="D1080" s="67"/>
      <c r="E1080" s="67"/>
      <c r="F1080" s="68"/>
      <c r="G1080" s="22">
        <f>SUMIF(Update!$F1080:$F1080,"=done",Update!$D1080:$D1080)</f>
        <v>0</v>
      </c>
      <c r="H1080" s="23">
        <f>SUMIF(Update!$F1080:$F1080,"=pending",Update!$D1080:$D1080)</f>
        <v>0</v>
      </c>
      <c r="I1080" s="66"/>
      <c r="J1080" s="38" t="s">
        <v>226</v>
      </c>
      <c r="K1080" s="38"/>
      <c r="L1080" s="38"/>
    </row>
    <row r="1081" spans="1:12" ht="60">
      <c r="A1081" s="57">
        <v>1060</v>
      </c>
      <c r="B1081" s="27" t="s">
        <v>228</v>
      </c>
      <c r="C1081" s="65" t="s">
        <v>1366</v>
      </c>
      <c r="D1081" s="67">
        <v>1</v>
      </c>
      <c r="E1081" s="67" t="s">
        <v>221</v>
      </c>
      <c r="F1081" s="68" t="s">
        <v>219</v>
      </c>
      <c r="G1081" s="22">
        <f>SUMIF(Update!$F1081:$F1081,"=done",Update!$D1081:$D1081)</f>
        <v>1</v>
      </c>
      <c r="H1081" s="23">
        <f>SUMIF(Update!$F1081:$F1081,"=pending",Update!$D1081:$D1081)</f>
        <v>0</v>
      </c>
      <c r="I1081" s="66">
        <v>39854</v>
      </c>
      <c r="J1081" s="38" t="s">
        <v>225</v>
      </c>
      <c r="K1081" s="38"/>
      <c r="L1081" s="38"/>
    </row>
    <row r="1082" spans="1:12" ht="45">
      <c r="A1082" s="57">
        <v>1061</v>
      </c>
      <c r="B1082" s="27" t="s">
        <v>228</v>
      </c>
      <c r="C1082" s="65" t="s">
        <v>1367</v>
      </c>
      <c r="D1082" s="67"/>
      <c r="E1082" s="67"/>
      <c r="F1082" s="68"/>
      <c r="G1082" s="22">
        <f>SUMIF(Update!$F1082:$F1082,"=done",Update!$D1082:$D1082)</f>
        <v>0</v>
      </c>
      <c r="H1082" s="23">
        <f>SUMIF(Update!$F1082:$F1082,"=pending",Update!$D1082:$D1082)</f>
        <v>0</v>
      </c>
      <c r="I1082" s="66"/>
      <c r="J1082" s="38" t="s">
        <v>226</v>
      </c>
      <c r="K1082" s="38"/>
      <c r="L1082" s="38"/>
    </row>
    <row r="1083" spans="1:12" ht="45">
      <c r="A1083" s="57">
        <v>1062</v>
      </c>
      <c r="B1083" s="27" t="s">
        <v>228</v>
      </c>
      <c r="C1083" s="65" t="s">
        <v>1368</v>
      </c>
      <c r="D1083" s="67">
        <v>1</v>
      </c>
      <c r="E1083" s="67" t="s">
        <v>221</v>
      </c>
      <c r="F1083" s="68" t="s">
        <v>220</v>
      </c>
      <c r="G1083" s="22">
        <f>SUMIF(Update!$F1083:$F1083,"=done",Update!$D1083:$D1083)</f>
        <v>0</v>
      </c>
      <c r="H1083" s="23">
        <f>SUMIF(Update!$F1083:$F1083,"=pending",Update!$D1083:$D1083)</f>
        <v>1</v>
      </c>
      <c r="I1083" s="66" t="s">
        <v>220</v>
      </c>
      <c r="J1083" s="38" t="s">
        <v>226</v>
      </c>
      <c r="K1083" s="38"/>
      <c r="L1083" s="38"/>
    </row>
    <row r="1084" spans="1:12" ht="60">
      <c r="A1084" s="57">
        <v>1063</v>
      </c>
      <c r="B1084" s="27" t="s">
        <v>228</v>
      </c>
      <c r="C1084" s="65" t="s">
        <v>1369</v>
      </c>
      <c r="D1084" s="67"/>
      <c r="E1084" s="67"/>
      <c r="F1084" s="68"/>
      <c r="G1084" s="22">
        <f>SUMIF(Update!$F1084:$F1084,"=done",Update!$D1084:$D1084)</f>
        <v>0</v>
      </c>
      <c r="H1084" s="23">
        <f>SUMIF(Update!$F1084:$F1084,"=pending",Update!$D1084:$D1084)</f>
        <v>0</v>
      </c>
      <c r="I1084" s="66"/>
      <c r="J1084" s="38" t="s">
        <v>226</v>
      </c>
      <c r="K1084" s="38"/>
      <c r="L1084" s="38"/>
    </row>
    <row r="1085" spans="1:12" ht="90">
      <c r="A1085" s="57">
        <v>1064</v>
      </c>
      <c r="B1085" s="27" t="s">
        <v>228</v>
      </c>
      <c r="C1085" s="65" t="s">
        <v>1370</v>
      </c>
      <c r="D1085" s="67"/>
      <c r="E1085" s="67"/>
      <c r="F1085" s="68"/>
      <c r="G1085" s="22">
        <f>SUMIF(Update!$F1085:$F1085,"=done",Update!$D1085:$D1085)</f>
        <v>0</v>
      </c>
      <c r="H1085" s="23">
        <f>SUMIF(Update!$F1085:$F1085,"=pending",Update!$D1085:$D1085)</f>
        <v>0</v>
      </c>
      <c r="I1085" s="66"/>
      <c r="J1085" s="38" t="s">
        <v>226</v>
      </c>
      <c r="K1085" s="38"/>
      <c r="L1085" s="38"/>
    </row>
    <row r="1086" spans="1:12" ht="45">
      <c r="A1086" s="57">
        <v>1065</v>
      </c>
      <c r="B1086" s="27" t="s">
        <v>228</v>
      </c>
      <c r="C1086" s="65" t="s">
        <v>1371</v>
      </c>
      <c r="D1086" s="67">
        <v>1</v>
      </c>
      <c r="E1086" s="67" t="s">
        <v>221</v>
      </c>
      <c r="F1086" s="68" t="s">
        <v>219</v>
      </c>
      <c r="G1086" s="22">
        <f>SUMIF(Update!$F1086:$F1086,"=done",Update!$D1086:$D1086)</f>
        <v>1</v>
      </c>
      <c r="H1086" s="23">
        <f>SUMIF(Update!$F1086:$F1086,"=pending",Update!$D1086:$D1086)</f>
        <v>0</v>
      </c>
      <c r="I1086" s="66">
        <v>39841</v>
      </c>
      <c r="J1086" s="38" t="s">
        <v>225</v>
      </c>
      <c r="K1086" s="38"/>
      <c r="L1086" s="38"/>
    </row>
    <row r="1087" spans="1:12" ht="75">
      <c r="A1087" s="57">
        <v>1066</v>
      </c>
      <c r="B1087" s="27" t="s">
        <v>228</v>
      </c>
      <c r="C1087" s="65" t="s">
        <v>1372</v>
      </c>
      <c r="D1087" s="67">
        <v>2</v>
      </c>
      <c r="E1087" s="67" t="s">
        <v>221</v>
      </c>
      <c r="F1087" s="68" t="s">
        <v>219</v>
      </c>
      <c r="G1087" s="22">
        <f>SUMIF(Update!$F1087:$F1087,"=done",Update!$D1087:$D1087)</f>
        <v>2</v>
      </c>
      <c r="H1087" s="23">
        <f>SUMIF(Update!$F1087:$F1087,"=pending",Update!$D1087:$D1087)</f>
        <v>0</v>
      </c>
      <c r="I1087" s="66">
        <v>39834</v>
      </c>
      <c r="J1087" s="38" t="s">
        <v>225</v>
      </c>
      <c r="K1087" s="38"/>
      <c r="L1087" s="38"/>
    </row>
    <row r="1088" spans="1:12" ht="75">
      <c r="A1088" s="57">
        <v>1067</v>
      </c>
      <c r="B1088" s="27" t="s">
        <v>228</v>
      </c>
      <c r="C1088" s="65" t="s">
        <v>1373</v>
      </c>
      <c r="D1088" s="67">
        <v>1</v>
      </c>
      <c r="E1088" s="67" t="s">
        <v>221</v>
      </c>
      <c r="F1088" s="68" t="s">
        <v>219</v>
      </c>
      <c r="G1088" s="22">
        <f>SUMIF(Update!$F1088:$F1088,"=done",Update!$D1088:$D1088)</f>
        <v>1</v>
      </c>
      <c r="H1088" s="23">
        <f>SUMIF(Update!$F1088:$F1088,"=pending",Update!$D1088:$D1088)</f>
        <v>0</v>
      </c>
      <c r="I1088" s="66">
        <v>39218</v>
      </c>
      <c r="J1088" s="38" t="s">
        <v>225</v>
      </c>
      <c r="K1088" s="38"/>
      <c r="L1088" s="38"/>
    </row>
    <row r="1089" spans="1:12" ht="60">
      <c r="A1089" s="57">
        <v>1068</v>
      </c>
      <c r="B1089" s="27" t="s">
        <v>228</v>
      </c>
      <c r="C1089" s="65" t="s">
        <v>1374</v>
      </c>
      <c r="D1089" s="67">
        <v>2</v>
      </c>
      <c r="E1089" s="67" t="s">
        <v>221</v>
      </c>
      <c r="F1089" s="68" t="s">
        <v>219</v>
      </c>
      <c r="G1089" s="22">
        <f>SUMIF(Update!$F1089:$F1089,"=done",Update!$D1089:$D1089)</f>
        <v>2</v>
      </c>
      <c r="H1089" s="23">
        <f>SUMIF(Update!$F1089:$F1089,"=pending",Update!$D1089:$D1089)</f>
        <v>0</v>
      </c>
      <c r="I1089" s="66">
        <v>39253</v>
      </c>
      <c r="J1089" s="38" t="s">
        <v>225</v>
      </c>
      <c r="K1089" s="38"/>
      <c r="L1089" s="38"/>
    </row>
    <row r="1090" spans="1:12" ht="60">
      <c r="A1090" s="57">
        <v>1069</v>
      </c>
      <c r="B1090" s="27" t="s">
        <v>228</v>
      </c>
      <c r="C1090" s="65" t="s">
        <v>1375</v>
      </c>
      <c r="D1090" s="67"/>
      <c r="E1090" s="67"/>
      <c r="F1090" s="68"/>
      <c r="G1090" s="22">
        <f>SUMIF(Update!$F1090:$F1090,"=done",Update!$D1090:$D1090)</f>
        <v>0</v>
      </c>
      <c r="H1090" s="23">
        <f>SUMIF(Update!$F1090:$F1090,"=pending",Update!$D1090:$D1090)</f>
        <v>0</v>
      </c>
      <c r="I1090" s="66"/>
      <c r="J1090" s="38" t="s">
        <v>226</v>
      </c>
      <c r="K1090" s="38"/>
      <c r="L1090" s="38"/>
    </row>
    <row r="1091" spans="1:12" ht="45">
      <c r="A1091" s="57">
        <v>1070</v>
      </c>
      <c r="B1091" s="27" t="s">
        <v>228</v>
      </c>
      <c r="C1091" s="65" t="s">
        <v>1376</v>
      </c>
      <c r="D1091" s="67">
        <v>1</v>
      </c>
      <c r="E1091" s="67" t="s">
        <v>221</v>
      </c>
      <c r="F1091" s="68" t="s">
        <v>219</v>
      </c>
      <c r="G1091" s="22">
        <f>SUMIF(Update!$F1091:$F1091,"=done",Update!$D1091:$D1091)</f>
        <v>1</v>
      </c>
      <c r="H1091" s="23">
        <f>SUMIF(Update!$F1091:$F1091,"=pending",Update!$D1091:$D1091)</f>
        <v>0</v>
      </c>
      <c r="I1091" s="66">
        <v>39842</v>
      </c>
      <c r="J1091" s="38" t="s">
        <v>225</v>
      </c>
      <c r="K1091" s="38"/>
      <c r="L1091" s="38"/>
    </row>
    <row r="1092" spans="1:12" ht="60">
      <c r="A1092" s="57">
        <v>1071</v>
      </c>
      <c r="B1092" s="27" t="s">
        <v>228</v>
      </c>
      <c r="C1092" s="65" t="s">
        <v>1377</v>
      </c>
      <c r="D1092" s="67">
        <v>1</v>
      </c>
      <c r="E1092" s="67" t="s">
        <v>221</v>
      </c>
      <c r="F1092" s="68" t="s">
        <v>220</v>
      </c>
      <c r="G1092" s="22">
        <f>SUMIF(Update!$F1092:$F1092,"=done",Update!$D1092:$D1092)</f>
        <v>0</v>
      </c>
      <c r="H1092" s="23">
        <f>SUMIF(Update!$F1092:$F1092,"=pending",Update!$D1092:$D1092)</f>
        <v>1</v>
      </c>
      <c r="I1092" s="66" t="s">
        <v>220</v>
      </c>
      <c r="J1092" s="38" t="s">
        <v>226</v>
      </c>
      <c r="K1092" s="38"/>
      <c r="L1092" s="38"/>
    </row>
    <row r="1093" spans="1:12" ht="45">
      <c r="A1093" s="57">
        <v>1072</v>
      </c>
      <c r="B1093" s="27" t="s">
        <v>228</v>
      </c>
      <c r="C1093" s="65" t="s">
        <v>1378</v>
      </c>
      <c r="D1093" s="67"/>
      <c r="E1093" s="67"/>
      <c r="F1093" s="68"/>
      <c r="G1093" s="22">
        <f>SUMIF(Update!$F1093:$F1093,"=done",Update!$D1093:$D1093)</f>
        <v>0</v>
      </c>
      <c r="H1093" s="23">
        <f>SUMIF(Update!$F1093:$F1093,"=pending",Update!$D1093:$D1093)</f>
        <v>0</v>
      </c>
      <c r="I1093" s="66"/>
      <c r="J1093" s="38" t="s">
        <v>226</v>
      </c>
      <c r="K1093" s="38"/>
      <c r="L1093" s="38"/>
    </row>
    <row r="1094" spans="1:12" ht="45">
      <c r="A1094" s="57">
        <v>1073</v>
      </c>
      <c r="B1094" s="27" t="s">
        <v>228</v>
      </c>
      <c r="C1094" s="65" t="s">
        <v>1379</v>
      </c>
      <c r="D1094" s="67">
        <v>1</v>
      </c>
      <c r="E1094" s="67" t="s">
        <v>221</v>
      </c>
      <c r="F1094" s="68" t="s">
        <v>219</v>
      </c>
      <c r="G1094" s="22">
        <f>SUMIF(Update!$F1094:$F1094,"=done",Update!$D1094:$D1094)</f>
        <v>1</v>
      </c>
      <c r="H1094" s="23">
        <f>SUMIF(Update!$F1094:$F1094,"=pending",Update!$D1094:$D1094)</f>
        <v>0</v>
      </c>
      <c r="I1094" s="66">
        <v>39877</v>
      </c>
      <c r="J1094" s="38" t="s">
        <v>225</v>
      </c>
      <c r="K1094" s="38"/>
      <c r="L1094" s="38"/>
    </row>
    <row r="1095" spans="1:12" ht="90">
      <c r="A1095" s="57">
        <v>1074</v>
      </c>
      <c r="B1095" s="27" t="s">
        <v>228</v>
      </c>
      <c r="C1095" s="65" t="s">
        <v>1380</v>
      </c>
      <c r="D1095" s="67"/>
      <c r="E1095" s="67"/>
      <c r="F1095" s="68"/>
      <c r="G1095" s="22">
        <f>SUMIF(Update!$F1095:$F1095,"=done",Update!$D1095:$D1095)</f>
        <v>0</v>
      </c>
      <c r="H1095" s="23">
        <f>SUMIF(Update!$F1095:$F1095,"=pending",Update!$D1095:$D1095)</f>
        <v>0</v>
      </c>
      <c r="I1095" s="66"/>
      <c r="J1095" s="38" t="s">
        <v>226</v>
      </c>
      <c r="K1095" s="38"/>
      <c r="L1095" s="38"/>
    </row>
    <row r="1096" spans="1:12" ht="45">
      <c r="A1096" s="57">
        <v>1075</v>
      </c>
      <c r="B1096" s="27" t="s">
        <v>228</v>
      </c>
      <c r="C1096" s="65" t="s">
        <v>1381</v>
      </c>
      <c r="D1096" s="67">
        <v>2</v>
      </c>
      <c r="E1096" s="67" t="s">
        <v>221</v>
      </c>
      <c r="F1096" s="68" t="s">
        <v>219</v>
      </c>
      <c r="G1096" s="22">
        <f>SUMIF(Update!$F1096:$F1096,"=done",Update!$D1096:$D1096)</f>
        <v>2</v>
      </c>
      <c r="H1096" s="23">
        <f>SUMIF(Update!$F1096:$F1096,"=pending",Update!$D1096:$D1096)</f>
        <v>0</v>
      </c>
      <c r="I1096" s="66">
        <v>39881</v>
      </c>
      <c r="J1096" s="38" t="s">
        <v>225</v>
      </c>
      <c r="K1096" s="38"/>
      <c r="L1096" s="38"/>
    </row>
    <row r="1097" spans="1:12" ht="45">
      <c r="A1097" s="57">
        <v>1076</v>
      </c>
      <c r="B1097" s="27" t="s">
        <v>228</v>
      </c>
      <c r="C1097" s="65" t="s">
        <v>1382</v>
      </c>
      <c r="D1097" s="67">
        <v>1</v>
      </c>
      <c r="E1097" s="67" t="s">
        <v>221</v>
      </c>
      <c r="F1097" s="68" t="s">
        <v>219</v>
      </c>
      <c r="G1097" s="22">
        <f>SUMIF(Update!$F1097:$F1097,"=done",Update!$D1097:$D1097)</f>
        <v>1</v>
      </c>
      <c r="H1097" s="23">
        <f>SUMIF(Update!$F1097:$F1097,"=pending",Update!$D1097:$D1097)</f>
        <v>0</v>
      </c>
      <c r="I1097" s="66">
        <v>39842</v>
      </c>
      <c r="J1097" s="38" t="s">
        <v>225</v>
      </c>
      <c r="K1097" s="38"/>
      <c r="L1097" s="38"/>
    </row>
    <row r="1098" spans="1:12" ht="60">
      <c r="A1098" s="57">
        <v>1077</v>
      </c>
      <c r="B1098" s="27" t="s">
        <v>228</v>
      </c>
      <c r="C1098" s="65" t="s">
        <v>1383</v>
      </c>
      <c r="D1098" s="67">
        <v>1</v>
      </c>
      <c r="E1098" s="67" t="s">
        <v>221</v>
      </c>
      <c r="F1098" s="68" t="s">
        <v>219</v>
      </c>
      <c r="G1098" s="22">
        <f>SUMIF(Update!$F1098:$F1098,"=done",Update!$D1098:$D1098)</f>
        <v>1</v>
      </c>
      <c r="H1098" s="23">
        <f>SUMIF(Update!$F1098:$F1098,"=pending",Update!$D1098:$D1098)</f>
        <v>0</v>
      </c>
      <c r="I1098" s="66">
        <v>39862</v>
      </c>
      <c r="J1098" s="38" t="s">
        <v>225</v>
      </c>
      <c r="K1098" s="38"/>
      <c r="L1098" s="38"/>
    </row>
    <row r="1099" spans="1:12" ht="75">
      <c r="A1099" s="57">
        <v>1078</v>
      </c>
      <c r="B1099" s="27" t="s">
        <v>228</v>
      </c>
      <c r="C1099" s="65" t="s">
        <v>1384</v>
      </c>
      <c r="D1099" s="67">
        <v>1</v>
      </c>
      <c r="E1099" s="67" t="s">
        <v>221</v>
      </c>
      <c r="F1099" s="68" t="s">
        <v>219</v>
      </c>
      <c r="G1099" s="22">
        <f>SUMIF(Update!$F1099:$F1099,"=done",Update!$D1099:$D1099)</f>
        <v>1</v>
      </c>
      <c r="H1099" s="23">
        <f>SUMIF(Update!$F1099:$F1099,"=pending",Update!$D1099:$D1099)</f>
        <v>0</v>
      </c>
      <c r="I1099" s="66">
        <v>39849</v>
      </c>
      <c r="J1099" s="38" t="s">
        <v>225</v>
      </c>
      <c r="K1099" s="38"/>
      <c r="L1099" s="38"/>
    </row>
    <row r="1100" spans="1:12" ht="60">
      <c r="A1100" s="57">
        <v>1079</v>
      </c>
      <c r="B1100" s="27" t="s">
        <v>228</v>
      </c>
      <c r="C1100" s="65" t="s">
        <v>1385</v>
      </c>
      <c r="D1100" s="67">
        <v>1</v>
      </c>
      <c r="E1100" s="67" t="s">
        <v>221</v>
      </c>
      <c r="F1100" s="68" t="s">
        <v>219</v>
      </c>
      <c r="G1100" s="22">
        <f>SUMIF(Update!$F1100:$F1100,"=done",Update!$D1100:$D1100)</f>
        <v>1</v>
      </c>
      <c r="H1100" s="23">
        <f>SUMIF(Update!$F1100:$F1100,"=pending",Update!$D1100:$D1100)</f>
        <v>0</v>
      </c>
      <c r="I1100" s="66">
        <v>39849</v>
      </c>
      <c r="J1100" s="38" t="s">
        <v>225</v>
      </c>
      <c r="K1100" s="38"/>
      <c r="L1100" s="38"/>
    </row>
    <row r="1101" spans="1:12" ht="45">
      <c r="A1101" s="57">
        <v>1080</v>
      </c>
      <c r="B1101" s="27" t="s">
        <v>228</v>
      </c>
      <c r="C1101" s="65" t="s">
        <v>1386</v>
      </c>
      <c r="D1101" s="67">
        <v>1</v>
      </c>
      <c r="E1101" s="67" t="s">
        <v>221</v>
      </c>
      <c r="F1101" s="68" t="s">
        <v>219</v>
      </c>
      <c r="G1101" s="22">
        <f>SUMIF(Update!$F1101:$F1101,"=done",Update!$D1101:$D1101)</f>
        <v>1</v>
      </c>
      <c r="H1101" s="23">
        <f>SUMIF(Update!$F1101:$F1101,"=pending",Update!$D1101:$D1101)</f>
        <v>0</v>
      </c>
      <c r="I1101" s="66">
        <v>39849</v>
      </c>
      <c r="J1101" s="38" t="s">
        <v>225</v>
      </c>
      <c r="K1101" s="38"/>
      <c r="L1101" s="38"/>
    </row>
    <row r="1102" spans="1:12" ht="60">
      <c r="A1102" s="57">
        <v>1081</v>
      </c>
      <c r="B1102" s="27" t="s">
        <v>228</v>
      </c>
      <c r="C1102" s="65" t="s">
        <v>1387</v>
      </c>
      <c r="D1102" s="67">
        <v>1</v>
      </c>
      <c r="E1102" s="67" t="s">
        <v>221</v>
      </c>
      <c r="F1102" s="68" t="s">
        <v>219</v>
      </c>
      <c r="G1102" s="22">
        <f>SUMIF(Update!$F1102:$F1102,"=done",Update!$D1102:$D1102)</f>
        <v>1</v>
      </c>
      <c r="H1102" s="23">
        <f>SUMIF(Update!$F1102:$F1102,"=pending",Update!$D1102:$D1102)</f>
        <v>0</v>
      </c>
      <c r="I1102" s="66">
        <v>39846</v>
      </c>
      <c r="J1102" s="38" t="s">
        <v>225</v>
      </c>
      <c r="K1102" s="38"/>
      <c r="L1102" s="38"/>
    </row>
    <row r="1103" spans="1:12" ht="60">
      <c r="A1103" s="57">
        <v>1082</v>
      </c>
      <c r="B1103" s="27" t="s">
        <v>228</v>
      </c>
      <c r="C1103" s="65" t="s">
        <v>1388</v>
      </c>
      <c r="D1103" s="67">
        <v>1</v>
      </c>
      <c r="E1103" s="67" t="s">
        <v>221</v>
      </c>
      <c r="F1103" s="68" t="s">
        <v>219</v>
      </c>
      <c r="G1103" s="22">
        <f>SUMIF(Update!$F1103:$F1103,"=done",Update!$D1103:$D1103)</f>
        <v>1</v>
      </c>
      <c r="H1103" s="23">
        <f>SUMIF(Update!$F1103:$F1103,"=pending",Update!$D1103:$D1103)</f>
        <v>0</v>
      </c>
      <c r="I1103" s="66">
        <v>39867</v>
      </c>
      <c r="J1103" s="38" t="s">
        <v>225</v>
      </c>
      <c r="K1103" s="38"/>
      <c r="L1103" s="38"/>
    </row>
    <row r="1104" spans="1:12" ht="60">
      <c r="A1104" s="57">
        <v>1083</v>
      </c>
      <c r="B1104" s="27" t="s">
        <v>228</v>
      </c>
      <c r="C1104" s="65" t="s">
        <v>1389</v>
      </c>
      <c r="D1104" s="67">
        <v>1</v>
      </c>
      <c r="E1104" s="67" t="s">
        <v>221</v>
      </c>
      <c r="F1104" s="68" t="s">
        <v>219</v>
      </c>
      <c r="G1104" s="22">
        <f>SUMIF(Update!$F1104:$F1104,"=done",Update!$D1104:$D1104)</f>
        <v>1</v>
      </c>
      <c r="H1104" s="23">
        <f>SUMIF(Update!$F1104:$F1104,"=pending",Update!$D1104:$D1104)</f>
        <v>0</v>
      </c>
      <c r="I1104" s="66">
        <v>39847</v>
      </c>
      <c r="J1104" s="38" t="s">
        <v>225</v>
      </c>
      <c r="K1104" s="38"/>
      <c r="L1104" s="38"/>
    </row>
    <row r="1105" spans="1:12" ht="45">
      <c r="A1105" s="57">
        <v>1084</v>
      </c>
      <c r="B1105" s="27" t="s">
        <v>228</v>
      </c>
      <c r="C1105" s="65" t="s">
        <v>1390</v>
      </c>
      <c r="D1105" s="67">
        <v>1</v>
      </c>
      <c r="E1105" s="67" t="s">
        <v>221</v>
      </c>
      <c r="F1105" s="68" t="s">
        <v>219</v>
      </c>
      <c r="G1105" s="22">
        <f>SUMIF(Update!$F1105:$F1105,"=done",Update!$D1105:$D1105)</f>
        <v>1</v>
      </c>
      <c r="H1105" s="23">
        <f>SUMIF(Update!$F1105:$F1105,"=pending",Update!$D1105:$D1105)</f>
        <v>0</v>
      </c>
      <c r="I1105" s="66">
        <v>39855</v>
      </c>
      <c r="J1105" s="38" t="s">
        <v>225</v>
      </c>
      <c r="K1105" s="38"/>
      <c r="L1105" s="38"/>
    </row>
    <row r="1106" spans="1:12" ht="60">
      <c r="A1106" s="57">
        <v>1085</v>
      </c>
      <c r="B1106" s="27" t="s">
        <v>228</v>
      </c>
      <c r="C1106" s="65" t="s">
        <v>1391</v>
      </c>
      <c r="D1106" s="67">
        <v>1</v>
      </c>
      <c r="E1106" s="67" t="s">
        <v>221</v>
      </c>
      <c r="F1106" s="68" t="s">
        <v>219</v>
      </c>
      <c r="G1106" s="22">
        <f>SUMIF(Update!$F1106:$F1106,"=done",Update!$D1106:$D1106)</f>
        <v>1</v>
      </c>
      <c r="H1106" s="23">
        <f>SUMIF(Update!$F1106:$F1106,"=pending",Update!$D1106:$D1106)</f>
        <v>0</v>
      </c>
      <c r="I1106" s="66">
        <v>39855</v>
      </c>
      <c r="J1106" s="38" t="s">
        <v>225</v>
      </c>
      <c r="K1106" s="38"/>
      <c r="L1106" s="38"/>
    </row>
    <row r="1107" spans="1:12" ht="60">
      <c r="A1107" s="57">
        <v>1086</v>
      </c>
      <c r="B1107" s="27" t="s">
        <v>228</v>
      </c>
      <c r="C1107" s="65" t="s">
        <v>1392</v>
      </c>
      <c r="D1107" s="67">
        <v>1</v>
      </c>
      <c r="E1107" s="67" t="s">
        <v>221</v>
      </c>
      <c r="F1107" s="68" t="s">
        <v>219</v>
      </c>
      <c r="G1107" s="22">
        <f>SUMIF(Update!$F1107:$F1107,"=done",Update!$D1107:$D1107)</f>
        <v>1</v>
      </c>
      <c r="H1107" s="23">
        <f>SUMIF(Update!$F1107:$F1107,"=pending",Update!$D1107:$D1107)</f>
        <v>0</v>
      </c>
      <c r="I1107" s="66">
        <v>39867</v>
      </c>
      <c r="J1107" s="38" t="s">
        <v>225</v>
      </c>
      <c r="K1107" s="38"/>
      <c r="L1107" s="38"/>
    </row>
    <row r="1108" spans="1:12" ht="60">
      <c r="A1108" s="57">
        <v>1087</v>
      </c>
      <c r="B1108" s="27" t="s">
        <v>228</v>
      </c>
      <c r="C1108" s="65" t="s">
        <v>1393</v>
      </c>
      <c r="D1108" s="67"/>
      <c r="E1108" s="67"/>
      <c r="F1108" s="68"/>
      <c r="G1108" s="22">
        <f>SUMIF(Update!$F1108:$F1108,"=done",Update!$D1108:$D1108)</f>
        <v>0</v>
      </c>
      <c r="H1108" s="23">
        <f>SUMIF(Update!$F1108:$F1108,"=pending",Update!$D1108:$D1108)</f>
        <v>0</v>
      </c>
      <c r="I1108" s="66"/>
      <c r="J1108" s="38" t="s">
        <v>226</v>
      </c>
      <c r="K1108" s="38"/>
      <c r="L1108" s="38"/>
    </row>
    <row r="1109" spans="1:12" ht="75">
      <c r="A1109" s="57">
        <v>1088</v>
      </c>
      <c r="B1109" s="27" t="s">
        <v>228</v>
      </c>
      <c r="C1109" s="65" t="s">
        <v>1394</v>
      </c>
      <c r="D1109" s="67"/>
      <c r="E1109" s="67"/>
      <c r="F1109" s="68"/>
      <c r="G1109" s="22">
        <f>SUMIF(Update!$F1109:$F1109,"=done",Update!$D1109:$D1109)</f>
        <v>0</v>
      </c>
      <c r="H1109" s="23">
        <f>SUMIF(Update!$F1109:$F1109,"=pending",Update!$D1109:$D1109)</f>
        <v>0</v>
      </c>
      <c r="I1109" s="66"/>
      <c r="J1109" s="38" t="s">
        <v>226</v>
      </c>
      <c r="K1109" s="38"/>
      <c r="L1109" s="38"/>
    </row>
    <row r="1110" spans="1:12" ht="60">
      <c r="A1110" s="57">
        <v>1089</v>
      </c>
      <c r="B1110" s="27" t="s">
        <v>228</v>
      </c>
      <c r="C1110" s="65" t="s">
        <v>1395</v>
      </c>
      <c r="D1110" s="67"/>
      <c r="E1110" s="67"/>
      <c r="F1110" s="68"/>
      <c r="G1110" s="22">
        <f>SUMIF(Update!$F1110:$F1110,"=done",Update!$D1110:$D1110)</f>
        <v>0</v>
      </c>
      <c r="H1110" s="23">
        <f>SUMIF(Update!$F1110:$F1110,"=pending",Update!$D1110:$D1110)</f>
        <v>0</v>
      </c>
      <c r="I1110" s="66"/>
      <c r="J1110" s="38" t="s">
        <v>226</v>
      </c>
      <c r="K1110" s="38"/>
      <c r="L1110" s="38"/>
    </row>
    <row r="1111" spans="1:12" ht="60">
      <c r="A1111" s="57">
        <v>1090</v>
      </c>
      <c r="B1111" s="27" t="s">
        <v>228</v>
      </c>
      <c r="C1111" s="65" t="s">
        <v>1396</v>
      </c>
      <c r="D1111" s="67"/>
      <c r="E1111" s="67"/>
      <c r="F1111" s="68"/>
      <c r="G1111" s="22">
        <f>SUMIF(Update!$F1111:$F1111,"=done",Update!$D1111:$D1111)</f>
        <v>0</v>
      </c>
      <c r="H1111" s="23">
        <f>SUMIF(Update!$F1111:$F1111,"=pending",Update!$D1111:$D1111)</f>
        <v>0</v>
      </c>
      <c r="I1111" s="66"/>
      <c r="J1111" s="38" t="s">
        <v>226</v>
      </c>
      <c r="K1111" s="38"/>
      <c r="L1111" s="38"/>
    </row>
    <row r="1112" spans="1:12" ht="45">
      <c r="A1112" s="57">
        <v>1091</v>
      </c>
      <c r="B1112" s="27" t="s">
        <v>228</v>
      </c>
      <c r="C1112" s="65" t="s">
        <v>1397</v>
      </c>
      <c r="D1112" s="67"/>
      <c r="E1112" s="67"/>
      <c r="F1112" s="68"/>
      <c r="G1112" s="22">
        <f>SUMIF(Update!$F1112:$F1112,"=done",Update!$D1112:$D1112)</f>
        <v>0</v>
      </c>
      <c r="H1112" s="23">
        <f>SUMIF(Update!$F1112:$F1112,"=pending",Update!$D1112:$D1112)</f>
        <v>0</v>
      </c>
      <c r="I1112" s="66"/>
      <c r="J1112" s="38" t="s">
        <v>226</v>
      </c>
      <c r="K1112" s="38"/>
      <c r="L1112" s="38"/>
    </row>
    <row r="1113" spans="1:12" ht="45">
      <c r="A1113" s="57">
        <v>1092</v>
      </c>
      <c r="B1113" s="27" t="s">
        <v>228</v>
      </c>
      <c r="C1113" s="65" t="s">
        <v>1398</v>
      </c>
      <c r="D1113" s="67">
        <v>2</v>
      </c>
      <c r="E1113" s="67" t="s">
        <v>221</v>
      </c>
      <c r="F1113" s="68" t="s">
        <v>219</v>
      </c>
      <c r="G1113" s="22">
        <f>SUMIF(Update!$F1113:$F1113,"=done",Update!$D1113:$D1113)</f>
        <v>2</v>
      </c>
      <c r="H1113" s="23">
        <f>SUMIF(Update!$F1113:$F1113,"=pending",Update!$D1113:$D1113)</f>
        <v>0</v>
      </c>
      <c r="I1113" s="66">
        <v>39252</v>
      </c>
      <c r="J1113" s="38" t="s">
        <v>225</v>
      </c>
      <c r="K1113" s="38"/>
      <c r="L1113" s="38"/>
    </row>
    <row r="1114" spans="1:12" ht="45">
      <c r="A1114" s="57">
        <v>1093</v>
      </c>
      <c r="B1114" s="27" t="s">
        <v>228</v>
      </c>
      <c r="C1114" s="65" t="s">
        <v>1399</v>
      </c>
      <c r="D1114" s="67"/>
      <c r="E1114" s="67"/>
      <c r="F1114" s="68"/>
      <c r="G1114" s="22">
        <f>SUMIF(Update!$F1114:$F1114,"=done",Update!$D1114:$D1114)</f>
        <v>0</v>
      </c>
      <c r="H1114" s="23">
        <f>SUMIF(Update!$F1114:$F1114,"=pending",Update!$D1114:$D1114)</f>
        <v>0</v>
      </c>
      <c r="I1114" s="66"/>
      <c r="J1114" s="38" t="s">
        <v>226</v>
      </c>
      <c r="K1114" s="38"/>
      <c r="L1114" s="38"/>
    </row>
    <row r="1115" spans="1:12" ht="45">
      <c r="A1115" s="57">
        <v>1094</v>
      </c>
      <c r="B1115" s="27" t="s">
        <v>228</v>
      </c>
      <c r="C1115" s="65" t="s">
        <v>1400</v>
      </c>
      <c r="D1115" s="67">
        <v>1</v>
      </c>
      <c r="E1115" s="67" t="s">
        <v>221</v>
      </c>
      <c r="F1115" s="68" t="s">
        <v>219</v>
      </c>
      <c r="G1115" s="22">
        <f>SUMIF(Update!$F1115:$F1115,"=done",Update!$D1115:$D1115)</f>
        <v>1</v>
      </c>
      <c r="H1115" s="23">
        <f>SUMIF(Update!$F1115:$F1115,"=pending",Update!$D1115:$D1115)</f>
        <v>0</v>
      </c>
      <c r="I1115" s="66">
        <v>39854</v>
      </c>
      <c r="J1115" s="38" t="s">
        <v>225</v>
      </c>
      <c r="K1115" s="38"/>
      <c r="L1115" s="38"/>
    </row>
    <row r="1116" spans="1:12" ht="30">
      <c r="A1116" s="57">
        <v>1095</v>
      </c>
      <c r="B1116" s="27" t="s">
        <v>228</v>
      </c>
      <c r="C1116" s="65" t="s">
        <v>1401</v>
      </c>
      <c r="D1116" s="67"/>
      <c r="E1116" s="67"/>
      <c r="F1116" s="68"/>
      <c r="G1116" s="22">
        <f>SUMIF(Update!$F1116:$F1116,"=done",Update!$D1116:$D1116)</f>
        <v>0</v>
      </c>
      <c r="H1116" s="23">
        <f>SUMIF(Update!$F1116:$F1116,"=pending",Update!$D1116:$D1116)</f>
        <v>0</v>
      </c>
      <c r="I1116" s="66"/>
      <c r="J1116" s="38" t="s">
        <v>226</v>
      </c>
      <c r="K1116" s="38"/>
      <c r="L1116" s="38"/>
    </row>
    <row r="1117" spans="1:12" ht="75">
      <c r="A1117" s="57">
        <v>1096</v>
      </c>
      <c r="B1117" s="27" t="s">
        <v>228</v>
      </c>
      <c r="C1117" s="65" t="s">
        <v>977</v>
      </c>
      <c r="D1117" s="67">
        <v>1</v>
      </c>
      <c r="E1117" s="67" t="s">
        <v>221</v>
      </c>
      <c r="F1117" s="68" t="s">
        <v>219</v>
      </c>
      <c r="G1117" s="22">
        <f>SUMIF(Update!$F1117:$F1117,"=done",Update!$D1117:$D1117)</f>
        <v>1</v>
      </c>
      <c r="H1117" s="23">
        <f>SUMIF(Update!$F1117:$F1117,"=pending",Update!$D1117:$D1117)</f>
        <v>0</v>
      </c>
      <c r="I1117" s="66">
        <v>39856</v>
      </c>
      <c r="J1117" s="38" t="s">
        <v>225</v>
      </c>
      <c r="K1117" s="38"/>
      <c r="L1117" s="38"/>
    </row>
    <row r="1118" spans="1:12" ht="75">
      <c r="A1118" s="57">
        <v>1097</v>
      </c>
      <c r="B1118" s="27" t="s">
        <v>228</v>
      </c>
      <c r="C1118" s="65" t="s">
        <v>978</v>
      </c>
      <c r="D1118" s="67">
        <v>1</v>
      </c>
      <c r="E1118" s="67" t="s">
        <v>221</v>
      </c>
      <c r="F1118" s="68" t="s">
        <v>220</v>
      </c>
      <c r="G1118" s="22">
        <f>SUMIF(Update!$F1118:$F1118,"=done",Update!$D1118:$D1118)</f>
        <v>0</v>
      </c>
      <c r="H1118" s="23">
        <f>SUMIF(Update!$F1118:$F1118,"=pending",Update!$D1118:$D1118)</f>
        <v>1</v>
      </c>
      <c r="I1118" s="66" t="s">
        <v>220</v>
      </c>
      <c r="J1118" s="38" t="s">
        <v>226</v>
      </c>
      <c r="K1118" s="38"/>
      <c r="L1118" s="38"/>
    </row>
    <row r="1119" spans="1:12" ht="60">
      <c r="A1119" s="57">
        <v>1098</v>
      </c>
      <c r="B1119" s="27" t="s">
        <v>228</v>
      </c>
      <c r="C1119" s="65" t="s">
        <v>979</v>
      </c>
      <c r="D1119" s="67">
        <v>1</v>
      </c>
      <c r="E1119" s="67" t="s">
        <v>221</v>
      </c>
      <c r="F1119" s="68" t="s">
        <v>219</v>
      </c>
      <c r="G1119" s="22">
        <f>SUMIF(Update!$F1119:$F1119,"=done",Update!$D1119:$D1119)</f>
        <v>1</v>
      </c>
      <c r="H1119" s="23">
        <f>SUMIF(Update!$F1119:$F1119,"=pending",Update!$D1119:$D1119)</f>
        <v>0</v>
      </c>
      <c r="I1119" s="66">
        <v>39877</v>
      </c>
      <c r="J1119" s="38" t="s">
        <v>225</v>
      </c>
      <c r="K1119" s="38"/>
      <c r="L1119" s="38"/>
    </row>
    <row r="1120" spans="1:12" ht="45">
      <c r="A1120" s="57">
        <v>1099</v>
      </c>
      <c r="B1120" s="27" t="s">
        <v>228</v>
      </c>
      <c r="C1120" s="65" t="s">
        <v>980</v>
      </c>
      <c r="D1120" s="67">
        <v>1</v>
      </c>
      <c r="E1120" s="67" t="s">
        <v>221</v>
      </c>
      <c r="F1120" s="68" t="s">
        <v>219</v>
      </c>
      <c r="G1120" s="22">
        <f>SUMIF(Update!$F1120:$F1120,"=done",Update!$D1120:$D1120)</f>
        <v>1</v>
      </c>
      <c r="H1120" s="23">
        <f>SUMIF(Update!$F1120:$F1120,"=pending",Update!$D1120:$D1120)</f>
        <v>0</v>
      </c>
      <c r="I1120" s="66">
        <v>39846</v>
      </c>
      <c r="J1120" s="38" t="s">
        <v>225</v>
      </c>
      <c r="K1120" s="38"/>
      <c r="L1120" s="38"/>
    </row>
    <row r="1121" spans="1:12" ht="30">
      <c r="A1121" s="57">
        <v>1100</v>
      </c>
      <c r="B1121" s="27" t="s">
        <v>228</v>
      </c>
      <c r="C1121" s="65" t="s">
        <v>981</v>
      </c>
      <c r="D1121" s="67">
        <v>1</v>
      </c>
      <c r="E1121" s="67" t="s">
        <v>221</v>
      </c>
      <c r="F1121" s="68" t="s">
        <v>219</v>
      </c>
      <c r="G1121" s="22">
        <f>SUMIF(Update!$F1121:$F1121,"=done",Update!$D1121:$D1121)</f>
        <v>1</v>
      </c>
      <c r="H1121" s="23">
        <f>SUMIF(Update!$F1121:$F1121,"=pending",Update!$D1121:$D1121)</f>
        <v>0</v>
      </c>
      <c r="I1121" s="66">
        <v>39853</v>
      </c>
      <c r="J1121" s="38" t="s">
        <v>225</v>
      </c>
      <c r="K1121" s="38"/>
      <c r="L1121" s="38"/>
    </row>
    <row r="1122" spans="1:12" ht="45">
      <c r="A1122" s="57">
        <v>1101</v>
      </c>
      <c r="B1122" s="27" t="s">
        <v>228</v>
      </c>
      <c r="C1122" s="65" t="s">
        <v>982</v>
      </c>
      <c r="D1122" s="67">
        <v>1</v>
      </c>
      <c r="E1122" s="67" t="s">
        <v>221</v>
      </c>
      <c r="F1122" s="68" t="s">
        <v>219</v>
      </c>
      <c r="G1122" s="22">
        <f>SUMIF(Update!$F1122:$F1122,"=done",Update!$D1122:$D1122)</f>
        <v>1</v>
      </c>
      <c r="H1122" s="23">
        <f>SUMIF(Update!$F1122:$F1122,"=pending",Update!$D1122:$D1122)</f>
        <v>0</v>
      </c>
      <c r="I1122" s="66">
        <v>39881</v>
      </c>
      <c r="J1122" s="38" t="s">
        <v>225</v>
      </c>
      <c r="K1122" s="38"/>
      <c r="L1122" s="38"/>
    </row>
    <row r="1123" spans="1:12" ht="45">
      <c r="A1123" s="57">
        <v>1102</v>
      </c>
      <c r="B1123" s="27" t="s">
        <v>228</v>
      </c>
      <c r="C1123" s="65" t="s">
        <v>983</v>
      </c>
      <c r="D1123" s="67">
        <v>1</v>
      </c>
      <c r="E1123" s="67" t="s">
        <v>221</v>
      </c>
      <c r="F1123" s="68" t="s">
        <v>219</v>
      </c>
      <c r="G1123" s="22">
        <f>SUMIF(Update!$F1123:$F1123,"=done",Update!$D1123:$D1123)</f>
        <v>1</v>
      </c>
      <c r="H1123" s="23">
        <f>SUMIF(Update!$F1123:$F1123,"=pending",Update!$D1123:$D1123)</f>
        <v>0</v>
      </c>
      <c r="I1123" s="66">
        <v>39891</v>
      </c>
      <c r="J1123" s="38" t="s">
        <v>225</v>
      </c>
      <c r="K1123" s="38"/>
      <c r="L1123" s="38"/>
    </row>
    <row r="1124" spans="1:12" ht="75">
      <c r="A1124" s="57">
        <v>1103</v>
      </c>
      <c r="B1124" s="27" t="s">
        <v>228</v>
      </c>
      <c r="C1124" s="65" t="s">
        <v>984</v>
      </c>
      <c r="D1124" s="67"/>
      <c r="E1124" s="67"/>
      <c r="F1124" s="68"/>
      <c r="G1124" s="22">
        <f>SUMIF(Update!$F1124:$F1124,"=done",Update!$D1124:$D1124)</f>
        <v>0</v>
      </c>
      <c r="H1124" s="23">
        <f>SUMIF(Update!$F1124:$F1124,"=pending",Update!$D1124:$D1124)</f>
        <v>0</v>
      </c>
      <c r="I1124" s="66"/>
      <c r="J1124" s="38" t="s">
        <v>226</v>
      </c>
      <c r="K1124" s="38"/>
      <c r="L1124" s="38"/>
    </row>
    <row r="1125" spans="1:12" ht="45">
      <c r="A1125" s="57">
        <v>1104</v>
      </c>
      <c r="B1125" s="27" t="s">
        <v>228</v>
      </c>
      <c r="C1125" s="65" t="s">
        <v>985</v>
      </c>
      <c r="D1125" s="67">
        <v>1</v>
      </c>
      <c r="E1125" s="67" t="s">
        <v>221</v>
      </c>
      <c r="F1125" s="68" t="s">
        <v>219</v>
      </c>
      <c r="G1125" s="22">
        <f>SUMIF(Update!$F1125:$F1125,"=done",Update!$D1125:$D1125)</f>
        <v>1</v>
      </c>
      <c r="H1125" s="23">
        <f>SUMIF(Update!$F1125:$F1125,"=pending",Update!$D1125:$D1125)</f>
        <v>0</v>
      </c>
      <c r="I1125" s="66">
        <v>39847</v>
      </c>
      <c r="J1125" s="38" t="s">
        <v>225</v>
      </c>
      <c r="K1125" s="38"/>
      <c r="L1125" s="38"/>
    </row>
    <row r="1126" spans="1:12" ht="60">
      <c r="A1126" s="57">
        <v>1105</v>
      </c>
      <c r="B1126" s="27" t="s">
        <v>228</v>
      </c>
      <c r="C1126" s="65" t="s">
        <v>986</v>
      </c>
      <c r="D1126" s="67"/>
      <c r="E1126" s="67"/>
      <c r="F1126" s="68"/>
      <c r="G1126" s="22">
        <f>SUMIF(Update!$F1126:$F1126,"=done",Update!$D1126:$D1126)</f>
        <v>0</v>
      </c>
      <c r="H1126" s="23">
        <f>SUMIF(Update!$F1126:$F1126,"=pending",Update!$D1126:$D1126)</f>
        <v>0</v>
      </c>
      <c r="I1126" s="66"/>
      <c r="J1126" s="38" t="s">
        <v>226</v>
      </c>
      <c r="K1126" s="38"/>
      <c r="L1126" s="38"/>
    </row>
    <row r="1127" spans="1:12" ht="45">
      <c r="A1127" s="57">
        <v>1106</v>
      </c>
      <c r="B1127" s="27" t="s">
        <v>228</v>
      </c>
      <c r="C1127" s="65" t="s">
        <v>987</v>
      </c>
      <c r="D1127" s="67"/>
      <c r="E1127" s="67"/>
      <c r="F1127" s="68"/>
      <c r="G1127" s="22">
        <f>SUMIF(Update!$F1127:$F1127,"=done",Update!$D1127:$D1127)</f>
        <v>0</v>
      </c>
      <c r="H1127" s="23">
        <f>SUMIF(Update!$F1127:$F1127,"=pending",Update!$D1127:$D1127)</f>
        <v>0</v>
      </c>
      <c r="I1127" s="66"/>
      <c r="J1127" s="38" t="s">
        <v>226</v>
      </c>
      <c r="K1127" s="38"/>
      <c r="L1127" s="38"/>
    </row>
    <row r="1128" spans="1:12" ht="45">
      <c r="A1128" s="57">
        <v>1107</v>
      </c>
      <c r="B1128" s="27" t="s">
        <v>228</v>
      </c>
      <c r="C1128" s="65" t="s">
        <v>988</v>
      </c>
      <c r="D1128" s="67">
        <v>1</v>
      </c>
      <c r="E1128" s="67" t="s">
        <v>221</v>
      </c>
      <c r="F1128" s="68" t="s">
        <v>219</v>
      </c>
      <c r="G1128" s="22">
        <f>SUMIF(Update!$F1128:$F1128,"=done",Update!$D1128:$D1128)</f>
        <v>1</v>
      </c>
      <c r="H1128" s="23">
        <f>SUMIF(Update!$F1128:$F1128,"=pending",Update!$D1128:$D1128)</f>
        <v>0</v>
      </c>
      <c r="I1128" s="66">
        <v>39874</v>
      </c>
      <c r="J1128" s="38" t="s">
        <v>225</v>
      </c>
      <c r="K1128" s="38"/>
      <c r="L1128" s="38"/>
    </row>
    <row r="1129" spans="1:12" ht="75">
      <c r="A1129" s="57">
        <v>1108</v>
      </c>
      <c r="B1129" s="27" t="s">
        <v>228</v>
      </c>
      <c r="C1129" s="65" t="s">
        <v>989</v>
      </c>
      <c r="D1129" s="67">
        <v>1</v>
      </c>
      <c r="E1129" s="67" t="s">
        <v>221</v>
      </c>
      <c r="F1129" s="68" t="s">
        <v>219</v>
      </c>
      <c r="G1129" s="22">
        <f>SUMIF(Update!$F1129:$F1129,"=done",Update!$D1129:$D1129)</f>
        <v>1</v>
      </c>
      <c r="H1129" s="23">
        <f>SUMIF(Update!$F1129:$F1129,"=pending",Update!$D1129:$D1129)</f>
        <v>0</v>
      </c>
      <c r="I1129" s="66">
        <v>39842</v>
      </c>
      <c r="J1129" s="38" t="s">
        <v>225</v>
      </c>
      <c r="K1129" s="38"/>
      <c r="L1129" s="38"/>
    </row>
    <row r="1130" spans="1:12" ht="45">
      <c r="A1130" s="57">
        <v>1109</v>
      </c>
      <c r="B1130" s="27" t="s">
        <v>228</v>
      </c>
      <c r="C1130" s="65" t="s">
        <v>990</v>
      </c>
      <c r="D1130" s="67">
        <v>1</v>
      </c>
      <c r="E1130" s="67" t="s">
        <v>221</v>
      </c>
      <c r="F1130" s="68" t="s">
        <v>220</v>
      </c>
      <c r="G1130" s="22">
        <f>SUMIF(Update!$F1130:$F1130,"=done",Update!$D1130:$D1130)</f>
        <v>0</v>
      </c>
      <c r="H1130" s="23">
        <f>SUMIF(Update!$F1130:$F1130,"=pending",Update!$D1130:$D1130)</f>
        <v>1</v>
      </c>
      <c r="I1130" s="66" t="s">
        <v>220</v>
      </c>
      <c r="J1130" s="38" t="s">
        <v>226</v>
      </c>
      <c r="K1130" s="38"/>
      <c r="L1130" s="38"/>
    </row>
    <row r="1131" spans="1:12" ht="45">
      <c r="A1131" s="57">
        <v>1110</v>
      </c>
      <c r="B1131" s="27" t="s">
        <v>228</v>
      </c>
      <c r="C1131" s="65" t="s">
        <v>991</v>
      </c>
      <c r="D1131" s="67">
        <v>1</v>
      </c>
      <c r="E1131" s="67" t="s">
        <v>221</v>
      </c>
      <c r="F1131" s="68" t="s">
        <v>219</v>
      </c>
      <c r="G1131" s="22">
        <f>SUMIF(Update!$F1131:$F1131,"=done",Update!$D1131:$D1131)</f>
        <v>1</v>
      </c>
      <c r="H1131" s="23">
        <f>SUMIF(Update!$F1131:$F1131,"=pending",Update!$D1131:$D1131)</f>
        <v>0</v>
      </c>
      <c r="I1131" s="66">
        <v>39875</v>
      </c>
      <c r="J1131" s="38" t="s">
        <v>225</v>
      </c>
      <c r="K1131" s="38"/>
      <c r="L1131" s="38"/>
    </row>
    <row r="1132" spans="1:12" ht="90">
      <c r="A1132" s="57">
        <v>1111</v>
      </c>
      <c r="B1132" s="27" t="s">
        <v>228</v>
      </c>
      <c r="C1132" s="65" t="s">
        <v>992</v>
      </c>
      <c r="D1132" s="67">
        <v>1</v>
      </c>
      <c r="E1132" s="67" t="s">
        <v>221</v>
      </c>
      <c r="F1132" s="68" t="s">
        <v>219</v>
      </c>
      <c r="G1132" s="22">
        <f>SUMIF(Update!$F1132:$F1132,"=done",Update!$D1132:$D1132)</f>
        <v>1</v>
      </c>
      <c r="H1132" s="23">
        <f>SUMIF(Update!$F1132:$F1132,"=pending",Update!$D1132:$D1132)</f>
        <v>0</v>
      </c>
      <c r="I1132" s="66">
        <v>39875</v>
      </c>
      <c r="J1132" s="38" t="s">
        <v>225</v>
      </c>
      <c r="K1132" s="38"/>
      <c r="L1132" s="38"/>
    </row>
    <row r="1133" spans="1:12" ht="45">
      <c r="A1133" s="57">
        <v>1112</v>
      </c>
      <c r="B1133" s="27" t="s">
        <v>228</v>
      </c>
      <c r="C1133" s="65" t="s">
        <v>993</v>
      </c>
      <c r="D1133" s="67">
        <v>1</v>
      </c>
      <c r="E1133" s="67" t="s">
        <v>221</v>
      </c>
      <c r="F1133" s="68" t="s">
        <v>219</v>
      </c>
      <c r="G1133" s="22">
        <f>SUMIF(Update!$F1133:$F1133,"=done",Update!$D1133:$D1133)</f>
        <v>1</v>
      </c>
      <c r="H1133" s="23">
        <f>SUMIF(Update!$F1133:$F1133,"=pending",Update!$D1133:$D1133)</f>
        <v>0</v>
      </c>
      <c r="I1133" s="66">
        <v>39885</v>
      </c>
      <c r="J1133" s="38" t="s">
        <v>225</v>
      </c>
      <c r="K1133" s="38"/>
      <c r="L1133" s="38"/>
    </row>
    <row r="1134" spans="1:12" ht="45">
      <c r="A1134" s="57">
        <v>1113</v>
      </c>
      <c r="B1134" s="27" t="s">
        <v>228</v>
      </c>
      <c r="C1134" s="65" t="s">
        <v>994</v>
      </c>
      <c r="D1134" s="67">
        <v>1</v>
      </c>
      <c r="E1134" s="67" t="s">
        <v>221</v>
      </c>
      <c r="F1134" s="68" t="s">
        <v>219</v>
      </c>
      <c r="G1134" s="22">
        <f>SUMIF(Update!$F1134:$F1134,"=done",Update!$D1134:$D1134)</f>
        <v>1</v>
      </c>
      <c r="H1134" s="23">
        <f>SUMIF(Update!$F1134:$F1134,"=pending",Update!$D1134:$D1134)</f>
        <v>0</v>
      </c>
      <c r="I1134" s="66">
        <v>39875</v>
      </c>
      <c r="J1134" s="38" t="s">
        <v>225</v>
      </c>
      <c r="K1134" s="38"/>
      <c r="L1134" s="38"/>
    </row>
    <row r="1135" spans="1:12" ht="45">
      <c r="A1135" s="57">
        <v>1114</v>
      </c>
      <c r="B1135" s="27" t="s">
        <v>228</v>
      </c>
      <c r="C1135" s="65" t="s">
        <v>995</v>
      </c>
      <c r="D1135" s="67">
        <v>1</v>
      </c>
      <c r="E1135" s="67" t="s">
        <v>221</v>
      </c>
      <c r="F1135" s="68" t="s">
        <v>219</v>
      </c>
      <c r="G1135" s="22">
        <f>SUMIF(Update!$F1135:$F1135,"=done",Update!$D1135:$D1135)</f>
        <v>1</v>
      </c>
      <c r="H1135" s="23">
        <f>SUMIF(Update!$F1135:$F1135,"=pending",Update!$D1135:$D1135)</f>
        <v>0</v>
      </c>
      <c r="I1135" s="66">
        <v>39890</v>
      </c>
      <c r="J1135" s="38" t="s">
        <v>225</v>
      </c>
      <c r="K1135" s="38"/>
      <c r="L1135" s="38"/>
    </row>
    <row r="1136" spans="1:12" ht="45">
      <c r="A1136" s="57">
        <v>1115</v>
      </c>
      <c r="B1136" s="27" t="s">
        <v>228</v>
      </c>
      <c r="C1136" s="65" t="s">
        <v>996</v>
      </c>
      <c r="D1136" s="67">
        <v>1</v>
      </c>
      <c r="E1136" s="67" t="s">
        <v>221</v>
      </c>
      <c r="F1136" s="68" t="s">
        <v>219</v>
      </c>
      <c r="G1136" s="22">
        <f>SUMIF(Update!$F1136:$F1136,"=done",Update!$D1136:$D1136)</f>
        <v>1</v>
      </c>
      <c r="H1136" s="23">
        <f>SUMIF(Update!$F1136:$F1136,"=pending",Update!$D1136:$D1136)</f>
        <v>0</v>
      </c>
      <c r="I1136" s="66">
        <v>39855</v>
      </c>
      <c r="J1136" s="38" t="s">
        <v>225</v>
      </c>
      <c r="K1136" s="38"/>
      <c r="L1136" s="38"/>
    </row>
    <row r="1137" spans="1:12" ht="45">
      <c r="A1137" s="57">
        <v>1116</v>
      </c>
      <c r="B1137" s="27" t="s">
        <v>228</v>
      </c>
      <c r="C1137" s="65" t="s">
        <v>997</v>
      </c>
      <c r="D1137" s="67">
        <v>1</v>
      </c>
      <c r="E1137" s="67" t="s">
        <v>221</v>
      </c>
      <c r="F1137" s="68" t="s">
        <v>219</v>
      </c>
      <c r="G1137" s="22">
        <f>SUMIF(Update!$F1137:$F1137,"=done",Update!$D1137:$D1137)</f>
        <v>1</v>
      </c>
      <c r="H1137" s="23">
        <f>SUMIF(Update!$F1137:$F1137,"=pending",Update!$D1137:$D1137)</f>
        <v>0</v>
      </c>
      <c r="I1137" s="66">
        <v>39846</v>
      </c>
      <c r="J1137" s="38" t="s">
        <v>225</v>
      </c>
      <c r="K1137" s="38"/>
      <c r="L1137" s="38"/>
    </row>
    <row r="1138" spans="1:12" ht="60">
      <c r="A1138" s="57">
        <v>1117</v>
      </c>
      <c r="B1138" s="27" t="s">
        <v>228</v>
      </c>
      <c r="C1138" s="65" t="s">
        <v>998</v>
      </c>
      <c r="D1138" s="67">
        <v>1</v>
      </c>
      <c r="E1138" s="67" t="s">
        <v>221</v>
      </c>
      <c r="F1138" s="68" t="s">
        <v>219</v>
      </c>
      <c r="G1138" s="22">
        <f>SUMIF(Update!$F1138:$F1138,"=done",Update!$D1138:$D1138)</f>
        <v>1</v>
      </c>
      <c r="H1138" s="23">
        <f>SUMIF(Update!$F1138:$F1138,"=pending",Update!$D1138:$D1138)</f>
        <v>0</v>
      </c>
      <c r="I1138" s="66">
        <v>39847</v>
      </c>
      <c r="J1138" s="38" t="s">
        <v>225</v>
      </c>
      <c r="K1138" s="38"/>
      <c r="L1138" s="38"/>
    </row>
    <row r="1139" spans="1:12" ht="45">
      <c r="A1139" s="57">
        <v>1118</v>
      </c>
      <c r="B1139" s="27" t="s">
        <v>228</v>
      </c>
      <c r="C1139" s="65" t="s">
        <v>999</v>
      </c>
      <c r="D1139" s="67"/>
      <c r="E1139" s="67"/>
      <c r="F1139" s="68"/>
      <c r="G1139" s="22">
        <f>SUMIF(Update!$F1139:$F1139,"=done",Update!$D1139:$D1139)</f>
        <v>0</v>
      </c>
      <c r="H1139" s="23">
        <f>SUMIF(Update!$F1139:$F1139,"=pending",Update!$D1139:$D1139)</f>
        <v>0</v>
      </c>
      <c r="I1139" s="66"/>
      <c r="J1139" s="38" t="s">
        <v>226</v>
      </c>
      <c r="K1139" s="38"/>
      <c r="L1139" s="38"/>
    </row>
    <row r="1140" spans="1:12" ht="75">
      <c r="A1140" s="57">
        <v>1119</v>
      </c>
      <c r="B1140" s="27" t="s">
        <v>228</v>
      </c>
      <c r="C1140" s="65" t="s">
        <v>1000</v>
      </c>
      <c r="D1140" s="67"/>
      <c r="E1140" s="67"/>
      <c r="F1140" s="68"/>
      <c r="G1140" s="22">
        <f>SUMIF(Update!$F1140:$F1140,"=done",Update!$D1140:$D1140)</f>
        <v>0</v>
      </c>
      <c r="H1140" s="23">
        <f>SUMIF(Update!$F1140:$F1140,"=pending",Update!$D1140:$D1140)</f>
        <v>0</v>
      </c>
      <c r="I1140" s="66"/>
      <c r="J1140" s="38" t="s">
        <v>226</v>
      </c>
      <c r="K1140" s="38"/>
      <c r="L1140" s="38"/>
    </row>
    <row r="1141" spans="1:12" ht="45">
      <c r="A1141" s="57">
        <v>1120</v>
      </c>
      <c r="B1141" s="27" t="s">
        <v>228</v>
      </c>
      <c r="C1141" s="65" t="s">
        <v>1001</v>
      </c>
      <c r="D1141" s="67">
        <v>1</v>
      </c>
      <c r="E1141" s="67" t="s">
        <v>221</v>
      </c>
      <c r="F1141" s="68" t="s">
        <v>219</v>
      </c>
      <c r="G1141" s="22">
        <f>SUMIF(Update!$F1141:$F1141,"=done",Update!$D1141:$D1141)</f>
        <v>1</v>
      </c>
      <c r="H1141" s="23">
        <f>SUMIF(Update!$F1141:$F1141,"=pending",Update!$D1141:$D1141)</f>
        <v>0</v>
      </c>
      <c r="I1141" s="66">
        <v>39853</v>
      </c>
      <c r="J1141" s="38" t="s">
        <v>225</v>
      </c>
      <c r="K1141" s="38"/>
      <c r="L1141" s="38"/>
    </row>
    <row r="1142" spans="1:12" ht="45">
      <c r="A1142" s="57">
        <v>1121</v>
      </c>
      <c r="B1142" s="27" t="s">
        <v>228</v>
      </c>
      <c r="C1142" s="65" t="s">
        <v>1002</v>
      </c>
      <c r="D1142" s="67">
        <v>1</v>
      </c>
      <c r="E1142" s="67" t="s">
        <v>221</v>
      </c>
      <c r="F1142" s="68" t="s">
        <v>219</v>
      </c>
      <c r="G1142" s="22">
        <f>SUMIF(Update!$F1142:$F1142,"=done",Update!$D1142:$D1142)</f>
        <v>1</v>
      </c>
      <c r="H1142" s="23">
        <f>SUMIF(Update!$F1142:$F1142,"=pending",Update!$D1142:$D1142)</f>
        <v>0</v>
      </c>
      <c r="I1142" s="66">
        <v>39853</v>
      </c>
      <c r="J1142" s="38" t="s">
        <v>225</v>
      </c>
      <c r="K1142" s="38"/>
      <c r="L1142" s="38"/>
    </row>
    <row r="1143" spans="1:12" ht="90">
      <c r="A1143" s="57">
        <v>1122</v>
      </c>
      <c r="B1143" s="27" t="s">
        <v>228</v>
      </c>
      <c r="C1143" s="65" t="s">
        <v>1003</v>
      </c>
      <c r="D1143" s="67"/>
      <c r="E1143" s="67"/>
      <c r="F1143" s="68"/>
      <c r="G1143" s="22">
        <f>SUMIF(Update!$F1143:$F1143,"=done",Update!$D1143:$D1143)</f>
        <v>0</v>
      </c>
      <c r="H1143" s="23">
        <f>SUMIF(Update!$F1143:$F1143,"=pending",Update!$D1143:$D1143)</f>
        <v>0</v>
      </c>
      <c r="I1143" s="66"/>
      <c r="J1143" s="38" t="s">
        <v>226</v>
      </c>
      <c r="K1143" s="38"/>
      <c r="L1143" s="38"/>
    </row>
    <row r="1144" spans="1:12" ht="45">
      <c r="A1144" s="57">
        <v>1123</v>
      </c>
      <c r="B1144" s="27" t="s">
        <v>228</v>
      </c>
      <c r="C1144" s="65" t="s">
        <v>1004</v>
      </c>
      <c r="D1144" s="67">
        <v>1</v>
      </c>
      <c r="E1144" s="67" t="s">
        <v>221</v>
      </c>
      <c r="F1144" s="68" t="s">
        <v>219</v>
      </c>
      <c r="G1144" s="22">
        <f>SUMIF(Update!$F1144:$F1144,"=done",Update!$D1144:$D1144)</f>
        <v>1</v>
      </c>
      <c r="H1144" s="23">
        <f>SUMIF(Update!$F1144:$F1144,"=pending",Update!$D1144:$D1144)</f>
        <v>0</v>
      </c>
      <c r="I1144" s="66">
        <v>39841</v>
      </c>
      <c r="J1144" s="38" t="s">
        <v>225</v>
      </c>
      <c r="K1144" s="38"/>
      <c r="L1144" s="38"/>
    </row>
    <row r="1145" spans="1:12" ht="45">
      <c r="A1145" s="57">
        <v>1124</v>
      </c>
      <c r="B1145" s="27" t="s">
        <v>228</v>
      </c>
      <c r="C1145" s="65" t="s">
        <v>1005</v>
      </c>
      <c r="D1145" s="67"/>
      <c r="E1145" s="67"/>
      <c r="F1145" s="68"/>
      <c r="G1145" s="22">
        <f>SUMIF(Update!$F1145:$F1145,"=done",Update!$D1145:$D1145)</f>
        <v>0</v>
      </c>
      <c r="H1145" s="23">
        <f>SUMIF(Update!$F1145:$F1145,"=pending",Update!$D1145:$D1145)</f>
        <v>0</v>
      </c>
      <c r="I1145" s="66"/>
      <c r="J1145" s="38" t="s">
        <v>226</v>
      </c>
      <c r="K1145" s="38"/>
      <c r="L1145" s="38"/>
    </row>
    <row r="1146" spans="1:12" ht="60">
      <c r="A1146" s="57">
        <v>1125</v>
      </c>
      <c r="B1146" s="27" t="s">
        <v>228</v>
      </c>
      <c r="C1146" s="65" t="s">
        <v>1006</v>
      </c>
      <c r="D1146" s="67">
        <v>1</v>
      </c>
      <c r="E1146" s="67" t="s">
        <v>221</v>
      </c>
      <c r="F1146" s="68" t="s">
        <v>219</v>
      </c>
      <c r="G1146" s="22">
        <f>SUMIF(Update!$F1146:$F1146,"=done",Update!$D1146:$D1146)</f>
        <v>1</v>
      </c>
      <c r="H1146" s="23">
        <f>SUMIF(Update!$F1146:$F1146,"=pending",Update!$D1146:$D1146)</f>
        <v>0</v>
      </c>
      <c r="I1146" s="66">
        <v>39862</v>
      </c>
      <c r="J1146" s="38" t="s">
        <v>225</v>
      </c>
      <c r="K1146" s="38"/>
      <c r="L1146" s="38"/>
    </row>
    <row r="1147" spans="1:12" ht="45">
      <c r="A1147" s="57">
        <v>1126</v>
      </c>
      <c r="B1147" s="27" t="s">
        <v>228</v>
      </c>
      <c r="C1147" s="65" t="s">
        <v>1007</v>
      </c>
      <c r="D1147" s="67">
        <v>1</v>
      </c>
      <c r="E1147" s="67" t="s">
        <v>221</v>
      </c>
      <c r="F1147" s="68" t="s">
        <v>219</v>
      </c>
      <c r="G1147" s="22">
        <f>SUMIF(Update!$F1147:$F1147,"=done",Update!$D1147:$D1147)</f>
        <v>1</v>
      </c>
      <c r="H1147" s="23">
        <f>SUMIF(Update!$F1147:$F1147,"=pending",Update!$D1147:$D1147)</f>
        <v>0</v>
      </c>
      <c r="I1147" s="66">
        <v>39841</v>
      </c>
      <c r="J1147" s="38" t="s">
        <v>225</v>
      </c>
      <c r="K1147" s="38"/>
      <c r="L1147" s="38"/>
    </row>
    <row r="1148" spans="1:12" ht="105">
      <c r="A1148" s="57">
        <v>1127</v>
      </c>
      <c r="B1148" s="27" t="s">
        <v>228</v>
      </c>
      <c r="C1148" s="65" t="s">
        <v>1008</v>
      </c>
      <c r="D1148" s="67">
        <v>1</v>
      </c>
      <c r="E1148" s="67" t="s">
        <v>221</v>
      </c>
      <c r="F1148" s="68" t="s">
        <v>219</v>
      </c>
      <c r="G1148" s="22">
        <f>SUMIF(Update!$F1148:$F1148,"=done",Update!$D1148:$D1148)</f>
        <v>1</v>
      </c>
      <c r="H1148" s="23">
        <f>SUMIF(Update!$F1148:$F1148,"=pending",Update!$D1148:$D1148)</f>
        <v>0</v>
      </c>
      <c r="I1148" s="66">
        <v>39841</v>
      </c>
      <c r="J1148" s="38" t="s">
        <v>225</v>
      </c>
      <c r="K1148" s="38"/>
      <c r="L1148" s="38"/>
    </row>
    <row r="1149" spans="1:12" ht="45">
      <c r="A1149" s="57">
        <v>1128</v>
      </c>
      <c r="B1149" s="27" t="s">
        <v>228</v>
      </c>
      <c r="C1149" s="65" t="s">
        <v>1009</v>
      </c>
      <c r="D1149" s="67">
        <v>1</v>
      </c>
      <c r="E1149" s="67" t="s">
        <v>221</v>
      </c>
      <c r="F1149" s="68" t="s">
        <v>219</v>
      </c>
      <c r="G1149" s="22">
        <f>SUMIF(Update!$F1149:$F1149,"=done",Update!$D1149:$D1149)</f>
        <v>1</v>
      </c>
      <c r="H1149" s="23">
        <f>SUMIF(Update!$F1149:$F1149,"=pending",Update!$D1149:$D1149)</f>
        <v>0</v>
      </c>
      <c r="I1149" s="66">
        <v>39842</v>
      </c>
      <c r="J1149" s="38" t="s">
        <v>225</v>
      </c>
      <c r="K1149" s="38"/>
      <c r="L1149" s="38"/>
    </row>
    <row r="1150" spans="1:12" ht="105">
      <c r="A1150" s="57">
        <v>1129</v>
      </c>
      <c r="B1150" s="27" t="s">
        <v>228</v>
      </c>
      <c r="C1150" s="65" t="s">
        <v>1010</v>
      </c>
      <c r="D1150" s="67">
        <v>1</v>
      </c>
      <c r="E1150" s="67" t="s">
        <v>221</v>
      </c>
      <c r="F1150" s="68" t="s">
        <v>219</v>
      </c>
      <c r="G1150" s="22">
        <f>SUMIF(Update!$F1150:$F1150,"=done",Update!$D1150:$D1150)</f>
        <v>1</v>
      </c>
      <c r="H1150" s="23">
        <f>SUMIF(Update!$F1150:$F1150,"=pending",Update!$D1150:$D1150)</f>
        <v>0</v>
      </c>
      <c r="I1150" s="66">
        <v>39841</v>
      </c>
      <c r="J1150" s="38" t="s">
        <v>225</v>
      </c>
      <c r="K1150" s="38"/>
      <c r="L1150" s="38"/>
    </row>
    <row r="1151" spans="1:12" ht="60">
      <c r="A1151" s="57">
        <v>1130</v>
      </c>
      <c r="B1151" s="27" t="s">
        <v>228</v>
      </c>
      <c r="C1151" s="65" t="s">
        <v>1011</v>
      </c>
      <c r="D1151" s="67"/>
      <c r="E1151" s="67"/>
      <c r="F1151" s="68"/>
      <c r="G1151" s="22">
        <f>SUMIF(Update!$F1151:$F1151,"=done",Update!$D1151:$D1151)</f>
        <v>0</v>
      </c>
      <c r="H1151" s="23">
        <f>SUMIF(Update!$F1151:$F1151,"=pending",Update!$D1151:$D1151)</f>
        <v>0</v>
      </c>
      <c r="I1151" s="66"/>
      <c r="J1151" s="38" t="s">
        <v>226</v>
      </c>
      <c r="K1151" s="38"/>
      <c r="L1151" s="38"/>
    </row>
    <row r="1152" spans="1:12" ht="60">
      <c r="A1152" s="57">
        <v>1131</v>
      </c>
      <c r="B1152" s="27" t="s">
        <v>228</v>
      </c>
      <c r="C1152" s="65" t="s">
        <v>1012</v>
      </c>
      <c r="D1152" s="67">
        <v>1</v>
      </c>
      <c r="E1152" s="67" t="s">
        <v>221</v>
      </c>
      <c r="F1152" s="68" t="s">
        <v>219</v>
      </c>
      <c r="G1152" s="22">
        <f>SUMIF(Update!$F1152:$F1152,"=done",Update!$D1152:$D1152)</f>
        <v>1</v>
      </c>
      <c r="H1152" s="23">
        <f>SUMIF(Update!$F1152:$F1152,"=pending",Update!$D1152:$D1152)</f>
        <v>0</v>
      </c>
      <c r="I1152" s="66">
        <v>39862</v>
      </c>
      <c r="J1152" s="38" t="s">
        <v>225</v>
      </c>
      <c r="K1152" s="38"/>
      <c r="L1152" s="38"/>
    </row>
    <row r="1153" spans="1:12" ht="60">
      <c r="A1153" s="57">
        <v>1132</v>
      </c>
      <c r="B1153" s="27" t="s">
        <v>228</v>
      </c>
      <c r="C1153" s="65" t="s">
        <v>1013</v>
      </c>
      <c r="D1153" s="67">
        <v>1</v>
      </c>
      <c r="E1153" s="67" t="s">
        <v>221</v>
      </c>
      <c r="F1153" s="68" t="s">
        <v>219</v>
      </c>
      <c r="G1153" s="22">
        <f>SUMIF(Update!$F1153:$F1153,"=done",Update!$D1153:$D1153)</f>
        <v>1</v>
      </c>
      <c r="H1153" s="23">
        <f>SUMIF(Update!$F1153:$F1153,"=pending",Update!$D1153:$D1153)</f>
        <v>0</v>
      </c>
      <c r="I1153" s="66">
        <v>39854</v>
      </c>
      <c r="J1153" s="38" t="s">
        <v>225</v>
      </c>
      <c r="K1153" s="38"/>
      <c r="L1153" s="38"/>
    </row>
    <row r="1154" spans="1:12" ht="90">
      <c r="A1154" s="57">
        <v>1133</v>
      </c>
      <c r="B1154" s="27" t="s">
        <v>228</v>
      </c>
      <c r="C1154" s="65" t="s">
        <v>1014</v>
      </c>
      <c r="D1154" s="67"/>
      <c r="E1154" s="67"/>
      <c r="F1154" s="68"/>
      <c r="G1154" s="22">
        <f>SUMIF(Update!$F1154:$F1154,"=done",Update!$D1154:$D1154)</f>
        <v>0</v>
      </c>
      <c r="H1154" s="23">
        <f>SUMIF(Update!$F1154:$F1154,"=pending",Update!$D1154:$D1154)</f>
        <v>0</v>
      </c>
      <c r="I1154" s="66"/>
      <c r="J1154" s="38" t="s">
        <v>226</v>
      </c>
      <c r="K1154" s="38"/>
      <c r="L1154" s="38"/>
    </row>
    <row r="1155" spans="1:12" ht="135">
      <c r="A1155" s="57">
        <v>1134</v>
      </c>
      <c r="B1155" s="27" t="s">
        <v>228</v>
      </c>
      <c r="C1155" s="65" t="s">
        <v>1015</v>
      </c>
      <c r="D1155" s="67"/>
      <c r="E1155" s="67"/>
      <c r="F1155" s="68"/>
      <c r="G1155" s="22">
        <f>SUMIF(Update!$F1155:$F1155,"=done",Update!$D1155:$D1155)</f>
        <v>0</v>
      </c>
      <c r="H1155" s="23">
        <f>SUMIF(Update!$F1155:$F1155,"=pending",Update!$D1155:$D1155)</f>
        <v>0</v>
      </c>
      <c r="I1155" s="66"/>
      <c r="J1155" s="38" t="s">
        <v>226</v>
      </c>
      <c r="K1155" s="38"/>
      <c r="L1155" s="38"/>
    </row>
    <row r="1156" spans="1:12" ht="45">
      <c r="A1156" s="57">
        <v>1135</v>
      </c>
      <c r="B1156" s="27" t="s">
        <v>228</v>
      </c>
      <c r="C1156" s="65" t="s">
        <v>1016</v>
      </c>
      <c r="D1156" s="67">
        <v>1</v>
      </c>
      <c r="E1156" s="67" t="s">
        <v>221</v>
      </c>
      <c r="F1156" s="68" t="s">
        <v>219</v>
      </c>
      <c r="G1156" s="22">
        <f>SUMIF(Update!$F1156:$F1156,"=done",Update!$D1156:$D1156)</f>
        <v>1</v>
      </c>
      <c r="H1156" s="23">
        <f>SUMIF(Update!$F1156:$F1156,"=pending",Update!$D1156:$D1156)</f>
        <v>0</v>
      </c>
      <c r="I1156" s="66">
        <v>39862</v>
      </c>
      <c r="J1156" s="38" t="s">
        <v>225</v>
      </c>
      <c r="K1156" s="38"/>
      <c r="L1156" s="38"/>
    </row>
    <row r="1157" spans="1:12" ht="75">
      <c r="A1157" s="57">
        <v>1136</v>
      </c>
      <c r="B1157" s="27" t="s">
        <v>228</v>
      </c>
      <c r="C1157" s="65" t="s">
        <v>1017</v>
      </c>
      <c r="D1157" s="67">
        <v>2</v>
      </c>
      <c r="E1157" s="67" t="s">
        <v>221</v>
      </c>
      <c r="F1157" s="68" t="s">
        <v>219</v>
      </c>
      <c r="G1157" s="22">
        <f>SUMIF(Update!$F1157:$F1157,"=done",Update!$D1157:$D1157)</f>
        <v>2</v>
      </c>
      <c r="H1157" s="23">
        <f>SUMIF(Update!$F1157:$F1157,"=pending",Update!$D1157:$D1157)</f>
        <v>0</v>
      </c>
      <c r="I1157" s="66">
        <v>39367</v>
      </c>
      <c r="J1157" s="38" t="s">
        <v>225</v>
      </c>
      <c r="K1157" s="38"/>
      <c r="L1157" s="38"/>
    </row>
    <row r="1158" spans="1:12" ht="45">
      <c r="A1158" s="57">
        <v>1137</v>
      </c>
      <c r="B1158" s="27" t="s">
        <v>228</v>
      </c>
      <c r="C1158" s="65" t="s">
        <v>1018</v>
      </c>
      <c r="D1158" s="67">
        <v>1</v>
      </c>
      <c r="E1158" s="67" t="s">
        <v>221</v>
      </c>
      <c r="F1158" s="68" t="s">
        <v>219</v>
      </c>
      <c r="G1158" s="22">
        <f>SUMIF(Update!$F1158:$F1158,"=done",Update!$D1158:$D1158)</f>
        <v>1</v>
      </c>
      <c r="H1158" s="23">
        <f>SUMIF(Update!$F1158:$F1158,"=pending",Update!$D1158:$D1158)</f>
        <v>0</v>
      </c>
      <c r="I1158" s="66">
        <v>39853</v>
      </c>
      <c r="J1158" s="38" t="s">
        <v>225</v>
      </c>
      <c r="K1158" s="38"/>
      <c r="L1158" s="38"/>
    </row>
    <row r="1159" spans="1:12" ht="45">
      <c r="A1159" s="57">
        <v>1138</v>
      </c>
      <c r="B1159" s="27" t="s">
        <v>228</v>
      </c>
      <c r="C1159" s="65" t="s">
        <v>1019</v>
      </c>
      <c r="D1159" s="67">
        <v>1</v>
      </c>
      <c r="E1159" s="67" t="s">
        <v>221</v>
      </c>
      <c r="F1159" s="68" t="s">
        <v>219</v>
      </c>
      <c r="G1159" s="22">
        <f>SUMIF(Update!$F1159:$F1159,"=done",Update!$D1159:$D1159)</f>
        <v>1</v>
      </c>
      <c r="H1159" s="23">
        <f>SUMIF(Update!$F1159:$F1159,"=pending",Update!$D1159:$D1159)</f>
        <v>0</v>
      </c>
      <c r="I1159" s="66">
        <v>39855</v>
      </c>
      <c r="J1159" s="38" t="s">
        <v>225</v>
      </c>
      <c r="K1159" s="38"/>
      <c r="L1159" s="38"/>
    </row>
    <row r="1160" spans="1:12" ht="45">
      <c r="A1160" s="57">
        <v>1139</v>
      </c>
      <c r="B1160" s="27" t="s">
        <v>228</v>
      </c>
      <c r="C1160" s="65" t="s">
        <v>1020</v>
      </c>
      <c r="D1160" s="67">
        <v>1</v>
      </c>
      <c r="E1160" s="67" t="s">
        <v>221</v>
      </c>
      <c r="F1160" s="68" t="s">
        <v>219</v>
      </c>
      <c r="G1160" s="22">
        <f>SUMIF(Update!$F1160:$F1160,"=done",Update!$D1160:$D1160)</f>
        <v>1</v>
      </c>
      <c r="H1160" s="23">
        <f>SUMIF(Update!$F1160:$F1160,"=pending",Update!$D1160:$D1160)</f>
        <v>0</v>
      </c>
      <c r="I1160" s="66">
        <v>39895</v>
      </c>
      <c r="J1160" s="38" t="s">
        <v>225</v>
      </c>
      <c r="K1160" s="38"/>
      <c r="L1160" s="38"/>
    </row>
    <row r="1161" spans="1:12" ht="60">
      <c r="A1161" s="57">
        <v>1140</v>
      </c>
      <c r="B1161" s="27" t="s">
        <v>228</v>
      </c>
      <c r="C1161" s="65" t="s">
        <v>1021</v>
      </c>
      <c r="D1161" s="67">
        <v>1</v>
      </c>
      <c r="E1161" s="67" t="s">
        <v>221</v>
      </c>
      <c r="F1161" s="68" t="s">
        <v>219</v>
      </c>
      <c r="G1161" s="22">
        <f>SUMIF(Update!$F1161:$F1161,"=done",Update!$D1161:$D1161)</f>
        <v>1</v>
      </c>
      <c r="H1161" s="23">
        <f>SUMIF(Update!$F1161:$F1161,"=pending",Update!$D1161:$D1161)</f>
        <v>0</v>
      </c>
      <c r="I1161" s="66">
        <v>39848</v>
      </c>
      <c r="J1161" s="38" t="s">
        <v>225</v>
      </c>
      <c r="K1161" s="38"/>
      <c r="L1161" s="38"/>
    </row>
    <row r="1162" spans="1:12" ht="45">
      <c r="A1162" s="57">
        <v>1141</v>
      </c>
      <c r="B1162" s="27" t="s">
        <v>228</v>
      </c>
      <c r="C1162" s="65" t="s">
        <v>1022</v>
      </c>
      <c r="D1162" s="67">
        <v>1</v>
      </c>
      <c r="E1162" s="67" t="s">
        <v>221</v>
      </c>
      <c r="F1162" s="68" t="s">
        <v>219</v>
      </c>
      <c r="G1162" s="22">
        <f>SUMIF(Update!$F1162:$F1162,"=done",Update!$D1162:$D1162)</f>
        <v>1</v>
      </c>
      <c r="H1162" s="23">
        <f>SUMIF(Update!$F1162:$F1162,"=pending",Update!$D1162:$D1162)</f>
        <v>0</v>
      </c>
      <c r="I1162" s="66">
        <v>39841</v>
      </c>
      <c r="J1162" s="38" t="s">
        <v>225</v>
      </c>
      <c r="K1162" s="38"/>
      <c r="L1162" s="38"/>
    </row>
    <row r="1163" spans="1:12" ht="60">
      <c r="A1163" s="57">
        <v>1142</v>
      </c>
      <c r="B1163" s="27" t="s">
        <v>228</v>
      </c>
      <c r="C1163" s="65" t="s">
        <v>1023</v>
      </c>
      <c r="D1163" s="67">
        <v>1</v>
      </c>
      <c r="E1163" s="67" t="s">
        <v>221</v>
      </c>
      <c r="F1163" s="68" t="s">
        <v>219</v>
      </c>
      <c r="G1163" s="22">
        <f>SUMIF(Update!$F1163:$F1163,"=done",Update!$D1163:$D1163)</f>
        <v>1</v>
      </c>
      <c r="H1163" s="23">
        <f>SUMIF(Update!$F1163:$F1163,"=pending",Update!$D1163:$D1163)</f>
        <v>0</v>
      </c>
      <c r="I1163" s="66">
        <v>39863</v>
      </c>
      <c r="J1163" s="38" t="s">
        <v>225</v>
      </c>
      <c r="K1163" s="38"/>
      <c r="L1163" s="38"/>
    </row>
    <row r="1164" spans="1:12" ht="45">
      <c r="A1164" s="57">
        <v>1143</v>
      </c>
      <c r="B1164" s="27" t="s">
        <v>228</v>
      </c>
      <c r="C1164" s="65" t="s">
        <v>1024</v>
      </c>
      <c r="D1164" s="67">
        <v>1</v>
      </c>
      <c r="E1164" s="67" t="s">
        <v>221</v>
      </c>
      <c r="F1164" s="68" t="s">
        <v>219</v>
      </c>
      <c r="G1164" s="22">
        <f>SUMIF(Update!$F1164:$F1164,"=done",Update!$D1164:$D1164)</f>
        <v>1</v>
      </c>
      <c r="H1164" s="23">
        <f>SUMIF(Update!$F1164:$F1164,"=pending",Update!$D1164:$D1164)</f>
        <v>0</v>
      </c>
      <c r="I1164" s="66">
        <v>39874</v>
      </c>
      <c r="J1164" s="38" t="s">
        <v>225</v>
      </c>
      <c r="K1164" s="38"/>
      <c r="L1164" s="38"/>
    </row>
    <row r="1165" spans="1:12" ht="45">
      <c r="A1165" s="57">
        <v>1144</v>
      </c>
      <c r="B1165" s="27" t="s">
        <v>228</v>
      </c>
      <c r="C1165" s="65" t="s">
        <v>1025</v>
      </c>
      <c r="D1165" s="67">
        <v>1</v>
      </c>
      <c r="E1165" s="67" t="s">
        <v>221</v>
      </c>
      <c r="F1165" s="68" t="s">
        <v>219</v>
      </c>
      <c r="G1165" s="22">
        <f>SUMIF(Update!$F1165:$F1165,"=done",Update!$D1165:$D1165)</f>
        <v>1</v>
      </c>
      <c r="H1165" s="23">
        <f>SUMIF(Update!$F1165:$F1165,"=pending",Update!$D1165:$D1165)</f>
        <v>0</v>
      </c>
      <c r="I1165" s="66">
        <v>39664</v>
      </c>
      <c r="J1165" s="38" t="s">
        <v>225</v>
      </c>
      <c r="K1165" s="38"/>
      <c r="L1165" s="38"/>
    </row>
    <row r="1166" spans="1:12" ht="60">
      <c r="A1166" s="57">
        <v>1145</v>
      </c>
      <c r="B1166" s="27" t="s">
        <v>228</v>
      </c>
      <c r="C1166" s="65" t="s">
        <v>1026</v>
      </c>
      <c r="D1166" s="67">
        <v>1</v>
      </c>
      <c r="E1166" s="67" t="s">
        <v>221</v>
      </c>
      <c r="F1166" s="68" t="s">
        <v>219</v>
      </c>
      <c r="G1166" s="22">
        <f>SUMIF(Update!$F1166:$F1166,"=done",Update!$D1166:$D1166)</f>
        <v>1</v>
      </c>
      <c r="H1166" s="23">
        <f>SUMIF(Update!$F1166:$F1166,"=pending",Update!$D1166:$D1166)</f>
        <v>0</v>
      </c>
      <c r="I1166" s="66">
        <v>39841</v>
      </c>
      <c r="J1166" s="38" t="s">
        <v>225</v>
      </c>
      <c r="K1166" s="38"/>
      <c r="L1166" s="38"/>
    </row>
    <row r="1167" spans="1:12" ht="60">
      <c r="A1167" s="57">
        <v>1146</v>
      </c>
      <c r="B1167" s="27" t="s">
        <v>228</v>
      </c>
      <c r="C1167" s="65" t="s">
        <v>1027</v>
      </c>
      <c r="D1167" s="67">
        <v>1</v>
      </c>
      <c r="E1167" s="67" t="s">
        <v>221</v>
      </c>
      <c r="F1167" s="68" t="s">
        <v>219</v>
      </c>
      <c r="G1167" s="22">
        <f>SUMIF(Update!$F1167:$F1167,"=done",Update!$D1167:$D1167)</f>
        <v>1</v>
      </c>
      <c r="H1167" s="23">
        <f>SUMIF(Update!$F1167:$F1167,"=pending",Update!$D1167:$D1167)</f>
        <v>0</v>
      </c>
      <c r="I1167" s="66">
        <v>39840</v>
      </c>
      <c r="J1167" s="38" t="s">
        <v>225</v>
      </c>
      <c r="K1167" s="38"/>
      <c r="L1167" s="38"/>
    </row>
    <row r="1168" spans="1:12" ht="75">
      <c r="A1168" s="57">
        <v>1147</v>
      </c>
      <c r="B1168" s="27" t="s">
        <v>228</v>
      </c>
      <c r="C1168" s="65" t="s">
        <v>1028</v>
      </c>
      <c r="D1168" s="67">
        <v>1</v>
      </c>
      <c r="E1168" s="67" t="s">
        <v>221</v>
      </c>
      <c r="F1168" s="68" t="s">
        <v>220</v>
      </c>
      <c r="G1168" s="22">
        <f>SUMIF(Update!$F1168:$F1168,"=done",Update!$D1168:$D1168)</f>
        <v>0</v>
      </c>
      <c r="H1168" s="23">
        <f>SUMIF(Update!$F1168:$F1168,"=pending",Update!$D1168:$D1168)</f>
        <v>1</v>
      </c>
      <c r="I1168" s="66" t="s">
        <v>220</v>
      </c>
      <c r="J1168" s="38" t="s">
        <v>226</v>
      </c>
      <c r="K1168" s="38"/>
      <c r="L1168" s="38"/>
    </row>
    <row r="1169" spans="1:12" ht="45">
      <c r="A1169" s="57">
        <v>1148</v>
      </c>
      <c r="B1169" s="27" t="s">
        <v>228</v>
      </c>
      <c r="C1169" s="65" t="s">
        <v>1029</v>
      </c>
      <c r="D1169" s="67">
        <v>1</v>
      </c>
      <c r="E1169" s="67" t="s">
        <v>221</v>
      </c>
      <c r="F1169" s="68" t="s">
        <v>219</v>
      </c>
      <c r="G1169" s="22">
        <f>SUMIF(Update!$F1169:$F1169,"=done",Update!$D1169:$D1169)</f>
        <v>1</v>
      </c>
      <c r="H1169" s="23">
        <f>SUMIF(Update!$F1169:$F1169,"=pending",Update!$D1169:$D1169)</f>
        <v>0</v>
      </c>
      <c r="I1169" s="66">
        <v>39841</v>
      </c>
      <c r="J1169" s="38" t="s">
        <v>225</v>
      </c>
      <c r="K1169" s="38"/>
      <c r="L1169" s="38"/>
    </row>
    <row r="1170" spans="1:12" ht="45">
      <c r="A1170" s="57">
        <v>1149</v>
      </c>
      <c r="B1170" s="27" t="s">
        <v>228</v>
      </c>
      <c r="C1170" s="65" t="s">
        <v>1030</v>
      </c>
      <c r="D1170" s="67">
        <v>1</v>
      </c>
      <c r="E1170" s="67" t="s">
        <v>221</v>
      </c>
      <c r="F1170" s="68" t="s">
        <v>219</v>
      </c>
      <c r="G1170" s="22">
        <f>SUMIF(Update!$F1170:$F1170,"=done",Update!$D1170:$D1170)</f>
        <v>1</v>
      </c>
      <c r="H1170" s="23">
        <f>SUMIF(Update!$F1170:$F1170,"=pending",Update!$D1170:$D1170)</f>
        <v>0</v>
      </c>
      <c r="I1170" s="66">
        <v>39846</v>
      </c>
      <c r="J1170" s="38" t="s">
        <v>225</v>
      </c>
      <c r="K1170" s="38"/>
      <c r="L1170" s="38"/>
    </row>
    <row r="1171" spans="1:12" ht="60">
      <c r="A1171" s="57">
        <v>1150</v>
      </c>
      <c r="B1171" s="27" t="s">
        <v>228</v>
      </c>
      <c r="C1171" s="65" t="s">
        <v>1031</v>
      </c>
      <c r="D1171" s="67">
        <v>1</v>
      </c>
      <c r="E1171" s="67" t="s">
        <v>221</v>
      </c>
      <c r="F1171" s="68" t="s">
        <v>219</v>
      </c>
      <c r="G1171" s="22">
        <f>SUMIF(Update!$F1171:$F1171,"=done",Update!$D1171:$D1171)</f>
        <v>1</v>
      </c>
      <c r="H1171" s="23">
        <f>SUMIF(Update!$F1171:$F1171,"=pending",Update!$D1171:$D1171)</f>
        <v>0</v>
      </c>
      <c r="I1171" s="66">
        <v>39848</v>
      </c>
      <c r="J1171" s="38" t="s">
        <v>225</v>
      </c>
      <c r="K1171" s="38"/>
      <c r="L1171" s="38"/>
    </row>
    <row r="1172" spans="1:12" ht="45">
      <c r="A1172" s="57">
        <v>1151</v>
      </c>
      <c r="B1172" s="27" t="s">
        <v>228</v>
      </c>
      <c r="C1172" s="65" t="s">
        <v>1032</v>
      </c>
      <c r="D1172" s="67">
        <v>1</v>
      </c>
      <c r="E1172" s="67" t="s">
        <v>221</v>
      </c>
      <c r="F1172" s="68" t="s">
        <v>219</v>
      </c>
      <c r="G1172" s="22">
        <f>SUMIF(Update!$F1172:$F1172,"=done",Update!$D1172:$D1172)</f>
        <v>1</v>
      </c>
      <c r="H1172" s="23">
        <f>SUMIF(Update!$F1172:$F1172,"=pending",Update!$D1172:$D1172)</f>
        <v>0</v>
      </c>
      <c r="I1172" s="66">
        <v>39841</v>
      </c>
      <c r="J1172" s="38" t="s">
        <v>225</v>
      </c>
      <c r="K1172" s="38"/>
      <c r="L1172" s="38"/>
    </row>
    <row r="1173" spans="1:12" ht="75">
      <c r="A1173" s="57">
        <v>1152</v>
      </c>
      <c r="B1173" s="27" t="s">
        <v>228</v>
      </c>
      <c r="C1173" s="65" t="s">
        <v>1033</v>
      </c>
      <c r="D1173" s="67">
        <v>1</v>
      </c>
      <c r="E1173" s="67" t="s">
        <v>221</v>
      </c>
      <c r="F1173" s="68" t="s">
        <v>219</v>
      </c>
      <c r="G1173" s="22">
        <f>SUMIF(Update!$F1173:$F1173,"=done",Update!$D1173:$D1173)</f>
        <v>1</v>
      </c>
      <c r="H1173" s="23">
        <f>SUMIF(Update!$F1173:$F1173,"=pending",Update!$D1173:$D1173)</f>
        <v>0</v>
      </c>
      <c r="I1173" s="66">
        <v>39855</v>
      </c>
      <c r="J1173" s="38" t="s">
        <v>225</v>
      </c>
      <c r="K1173" s="38"/>
      <c r="L1173" s="38"/>
    </row>
    <row r="1174" spans="1:12" ht="45">
      <c r="A1174" s="57">
        <v>1153</v>
      </c>
      <c r="B1174" s="27" t="s">
        <v>228</v>
      </c>
      <c r="C1174" s="65" t="s">
        <v>1034</v>
      </c>
      <c r="D1174" s="67">
        <v>1</v>
      </c>
      <c r="E1174" s="67" t="s">
        <v>221</v>
      </c>
      <c r="F1174" s="68" t="s">
        <v>219</v>
      </c>
      <c r="G1174" s="22">
        <f>SUMIF(Update!$F1174:$F1174,"=done",Update!$D1174:$D1174)</f>
        <v>1</v>
      </c>
      <c r="H1174" s="23">
        <f>SUMIF(Update!$F1174:$F1174,"=pending",Update!$D1174:$D1174)</f>
        <v>0</v>
      </c>
      <c r="I1174" s="66">
        <v>39855</v>
      </c>
      <c r="J1174" s="38" t="s">
        <v>225</v>
      </c>
      <c r="K1174" s="38"/>
      <c r="L1174" s="38"/>
    </row>
    <row r="1175" spans="1:12" ht="60">
      <c r="A1175" s="57">
        <v>1154</v>
      </c>
      <c r="B1175" s="27" t="s">
        <v>228</v>
      </c>
      <c r="C1175" s="65" t="s">
        <v>1035</v>
      </c>
      <c r="D1175" s="67">
        <v>1</v>
      </c>
      <c r="E1175" s="67" t="s">
        <v>221</v>
      </c>
      <c r="F1175" s="68" t="s">
        <v>219</v>
      </c>
      <c r="G1175" s="22">
        <f>SUMIF(Update!$F1175:$F1175,"=done",Update!$D1175:$D1175)</f>
        <v>1</v>
      </c>
      <c r="H1175" s="23">
        <f>SUMIF(Update!$F1175:$F1175,"=pending",Update!$D1175:$D1175)</f>
        <v>0</v>
      </c>
      <c r="I1175" s="66">
        <v>39841</v>
      </c>
      <c r="J1175" s="38" t="s">
        <v>225</v>
      </c>
      <c r="K1175" s="38"/>
      <c r="L1175" s="38"/>
    </row>
    <row r="1176" spans="1:12" ht="45">
      <c r="A1176" s="57">
        <v>1155</v>
      </c>
      <c r="B1176" s="27" t="s">
        <v>228</v>
      </c>
      <c r="C1176" s="65" t="s">
        <v>1036</v>
      </c>
      <c r="D1176" s="67">
        <v>1</v>
      </c>
      <c r="E1176" s="67" t="s">
        <v>221</v>
      </c>
      <c r="F1176" s="68" t="s">
        <v>219</v>
      </c>
      <c r="G1176" s="22">
        <f>SUMIF(Update!$F1176:$F1176,"=done",Update!$D1176:$D1176)</f>
        <v>1</v>
      </c>
      <c r="H1176" s="23">
        <f>SUMIF(Update!$F1176:$F1176,"=pending",Update!$D1176:$D1176)</f>
        <v>0</v>
      </c>
      <c r="I1176" s="66">
        <v>39841</v>
      </c>
      <c r="J1176" s="38" t="s">
        <v>225</v>
      </c>
      <c r="K1176" s="38"/>
      <c r="L1176" s="38"/>
    </row>
    <row r="1177" spans="1:12" ht="30">
      <c r="A1177" s="57">
        <v>1156</v>
      </c>
      <c r="B1177" s="27" t="s">
        <v>228</v>
      </c>
      <c r="C1177" s="65" t="s">
        <v>1037</v>
      </c>
      <c r="D1177" s="67">
        <v>1</v>
      </c>
      <c r="E1177" s="67" t="s">
        <v>221</v>
      </c>
      <c r="F1177" s="68" t="s">
        <v>219</v>
      </c>
      <c r="G1177" s="22">
        <f>SUMIF(Update!$F1177:$F1177,"=done",Update!$D1177:$D1177)</f>
        <v>1</v>
      </c>
      <c r="H1177" s="23">
        <f>SUMIF(Update!$F1177:$F1177,"=pending",Update!$D1177:$D1177)</f>
        <v>0</v>
      </c>
      <c r="I1177" s="66">
        <v>39856</v>
      </c>
      <c r="J1177" s="38" t="s">
        <v>225</v>
      </c>
      <c r="K1177" s="38"/>
      <c r="L1177" s="38"/>
    </row>
    <row r="1178" spans="1:12" ht="60">
      <c r="A1178" s="57">
        <v>1157</v>
      </c>
      <c r="B1178" s="27" t="s">
        <v>228</v>
      </c>
      <c r="C1178" s="65" t="s">
        <v>1038</v>
      </c>
      <c r="D1178" s="67">
        <v>1</v>
      </c>
      <c r="E1178" s="67" t="s">
        <v>221</v>
      </c>
      <c r="F1178" s="68" t="s">
        <v>219</v>
      </c>
      <c r="G1178" s="22">
        <f>SUMIF(Update!$F1178:$F1178,"=done",Update!$D1178:$D1178)</f>
        <v>1</v>
      </c>
      <c r="H1178" s="23">
        <f>SUMIF(Update!$F1178:$F1178,"=pending",Update!$D1178:$D1178)</f>
        <v>0</v>
      </c>
      <c r="I1178" s="66">
        <v>39855</v>
      </c>
      <c r="J1178" s="38" t="s">
        <v>225</v>
      </c>
      <c r="K1178" s="38"/>
      <c r="L1178" s="38"/>
    </row>
    <row r="1179" spans="1:12" ht="60">
      <c r="A1179" s="57">
        <v>1158</v>
      </c>
      <c r="B1179" s="27" t="s">
        <v>228</v>
      </c>
      <c r="C1179" s="65" t="s">
        <v>1039</v>
      </c>
      <c r="D1179" s="67">
        <v>1</v>
      </c>
      <c r="E1179" s="67" t="s">
        <v>221</v>
      </c>
      <c r="F1179" s="68" t="s">
        <v>219</v>
      </c>
      <c r="G1179" s="22">
        <f>SUMIF(Update!$F1179:$F1179,"=done",Update!$D1179:$D1179)</f>
        <v>1</v>
      </c>
      <c r="H1179" s="23">
        <f>SUMIF(Update!$F1179:$F1179,"=pending",Update!$D1179:$D1179)</f>
        <v>0</v>
      </c>
      <c r="I1179" s="66">
        <v>39841</v>
      </c>
      <c r="J1179" s="38" t="s">
        <v>225</v>
      </c>
      <c r="K1179" s="38"/>
      <c r="L1179" s="38"/>
    </row>
    <row r="1180" spans="1:12" ht="105">
      <c r="A1180" s="57">
        <v>1159</v>
      </c>
      <c r="B1180" s="27" t="s">
        <v>228</v>
      </c>
      <c r="C1180" s="65" t="s">
        <v>1040</v>
      </c>
      <c r="D1180" s="67"/>
      <c r="E1180" s="67"/>
      <c r="F1180" s="68"/>
      <c r="G1180" s="22">
        <f>SUMIF(Update!$F1180:$F1180,"=done",Update!$D1180:$D1180)</f>
        <v>0</v>
      </c>
      <c r="H1180" s="23">
        <f>SUMIF(Update!$F1180:$F1180,"=pending",Update!$D1180:$D1180)</f>
        <v>0</v>
      </c>
      <c r="I1180" s="66"/>
      <c r="J1180" s="38" t="s">
        <v>226</v>
      </c>
      <c r="K1180" s="38"/>
      <c r="L1180" s="38"/>
    </row>
    <row r="1181" spans="1:12" ht="60">
      <c r="A1181" s="57">
        <v>1160</v>
      </c>
      <c r="B1181" s="27" t="s">
        <v>228</v>
      </c>
      <c r="C1181" s="65" t="s">
        <v>1041</v>
      </c>
      <c r="D1181" s="67">
        <v>1</v>
      </c>
      <c r="E1181" s="67" t="s">
        <v>221</v>
      </c>
      <c r="F1181" s="68" t="s">
        <v>219</v>
      </c>
      <c r="G1181" s="22">
        <f>SUMIF(Update!$F1181:$F1181,"=done",Update!$D1181:$D1181)</f>
        <v>1</v>
      </c>
      <c r="H1181" s="23">
        <f>SUMIF(Update!$F1181:$F1181,"=pending",Update!$D1181:$D1181)</f>
        <v>0</v>
      </c>
      <c r="I1181" s="66">
        <v>39834</v>
      </c>
      <c r="J1181" s="38" t="s">
        <v>225</v>
      </c>
      <c r="K1181" s="38"/>
      <c r="L1181" s="38"/>
    </row>
    <row r="1182" spans="1:12" ht="45">
      <c r="A1182" s="57">
        <v>1161</v>
      </c>
      <c r="B1182" s="27" t="s">
        <v>228</v>
      </c>
      <c r="C1182" s="65" t="s">
        <v>1042</v>
      </c>
      <c r="D1182" s="67">
        <v>1</v>
      </c>
      <c r="E1182" s="67" t="s">
        <v>221</v>
      </c>
      <c r="F1182" s="68" t="s">
        <v>219</v>
      </c>
      <c r="G1182" s="22">
        <f>SUMIF(Update!$F1182:$F1182,"=done",Update!$D1182:$D1182)</f>
        <v>1</v>
      </c>
      <c r="H1182" s="23">
        <f>SUMIF(Update!$F1182:$F1182,"=pending",Update!$D1182:$D1182)</f>
        <v>0</v>
      </c>
      <c r="I1182" s="66">
        <v>39841</v>
      </c>
      <c r="J1182" s="38" t="s">
        <v>225</v>
      </c>
      <c r="K1182" s="38"/>
      <c r="L1182" s="38"/>
    </row>
    <row r="1183" spans="1:12" ht="45">
      <c r="A1183" s="57">
        <v>1162</v>
      </c>
      <c r="B1183" s="27" t="s">
        <v>228</v>
      </c>
      <c r="C1183" s="65" t="s">
        <v>1043</v>
      </c>
      <c r="D1183" s="67">
        <v>1</v>
      </c>
      <c r="E1183" s="67" t="s">
        <v>221</v>
      </c>
      <c r="F1183" s="68" t="s">
        <v>219</v>
      </c>
      <c r="G1183" s="22">
        <f>SUMIF(Update!$F1183:$F1183,"=done",Update!$D1183:$D1183)</f>
        <v>1</v>
      </c>
      <c r="H1183" s="23">
        <f>SUMIF(Update!$F1183:$F1183,"=pending",Update!$D1183:$D1183)</f>
        <v>0</v>
      </c>
      <c r="I1183" s="66">
        <v>39841</v>
      </c>
      <c r="J1183" s="38" t="s">
        <v>225</v>
      </c>
      <c r="K1183" s="38"/>
      <c r="L1183" s="38"/>
    </row>
    <row r="1184" spans="1:12" ht="60">
      <c r="A1184" s="57">
        <v>1163</v>
      </c>
      <c r="B1184" s="27" t="s">
        <v>228</v>
      </c>
      <c r="C1184" s="65" t="s">
        <v>1044</v>
      </c>
      <c r="D1184" s="67">
        <v>1</v>
      </c>
      <c r="E1184" s="67" t="s">
        <v>221</v>
      </c>
      <c r="F1184" s="68" t="s">
        <v>219</v>
      </c>
      <c r="G1184" s="22">
        <f>SUMIF(Update!$F1184:$F1184,"=done",Update!$D1184:$D1184)</f>
        <v>1</v>
      </c>
      <c r="H1184" s="23">
        <f>SUMIF(Update!$F1184:$F1184,"=pending",Update!$D1184:$D1184)</f>
        <v>0</v>
      </c>
      <c r="I1184" s="66">
        <v>39841</v>
      </c>
      <c r="J1184" s="38" t="s">
        <v>225</v>
      </c>
      <c r="K1184" s="38"/>
      <c r="L1184" s="38"/>
    </row>
    <row r="1185" spans="1:12" ht="60">
      <c r="A1185" s="57">
        <v>1164</v>
      </c>
      <c r="B1185" s="27" t="s">
        <v>228</v>
      </c>
      <c r="C1185" s="65" t="s">
        <v>1045</v>
      </c>
      <c r="D1185" s="67">
        <v>1</v>
      </c>
      <c r="E1185" s="67" t="s">
        <v>221</v>
      </c>
      <c r="F1185" s="68" t="s">
        <v>219</v>
      </c>
      <c r="G1185" s="22">
        <f>SUMIF(Update!$F1185:$F1185,"=done",Update!$D1185:$D1185)</f>
        <v>1</v>
      </c>
      <c r="H1185" s="23">
        <f>SUMIF(Update!$F1185:$F1185,"=pending",Update!$D1185:$D1185)</f>
        <v>0</v>
      </c>
      <c r="I1185" s="66">
        <v>39841</v>
      </c>
      <c r="J1185" s="38" t="s">
        <v>225</v>
      </c>
      <c r="K1185" s="38"/>
      <c r="L1185" s="38"/>
    </row>
    <row r="1186" spans="1:12" ht="45">
      <c r="A1186" s="57">
        <v>1165</v>
      </c>
      <c r="B1186" s="27" t="s">
        <v>228</v>
      </c>
      <c r="C1186" s="65" t="s">
        <v>1046</v>
      </c>
      <c r="D1186" s="67">
        <v>1</v>
      </c>
      <c r="E1186" s="67" t="s">
        <v>221</v>
      </c>
      <c r="F1186" s="68" t="s">
        <v>219</v>
      </c>
      <c r="G1186" s="22">
        <f>SUMIF(Update!$F1186:$F1186,"=done",Update!$D1186:$D1186)</f>
        <v>1</v>
      </c>
      <c r="H1186" s="23">
        <f>SUMIF(Update!$F1186:$F1186,"=pending",Update!$D1186:$D1186)</f>
        <v>0</v>
      </c>
      <c r="I1186" s="66">
        <v>39842</v>
      </c>
      <c r="J1186" s="38" t="s">
        <v>225</v>
      </c>
      <c r="K1186" s="38"/>
      <c r="L1186" s="38"/>
    </row>
    <row r="1187" spans="1:12" ht="75">
      <c r="A1187" s="57">
        <v>1166</v>
      </c>
      <c r="B1187" s="27" t="s">
        <v>228</v>
      </c>
      <c r="C1187" s="65" t="s">
        <v>1047</v>
      </c>
      <c r="D1187" s="67">
        <v>1</v>
      </c>
      <c r="E1187" s="67" t="s">
        <v>221</v>
      </c>
      <c r="F1187" s="68" t="s">
        <v>219</v>
      </c>
      <c r="G1187" s="22">
        <f>SUMIF(Update!$F1187:$F1187,"=done",Update!$D1187:$D1187)</f>
        <v>1</v>
      </c>
      <c r="H1187" s="23">
        <f>SUMIF(Update!$F1187:$F1187,"=pending",Update!$D1187:$D1187)</f>
        <v>0</v>
      </c>
      <c r="I1187" s="66">
        <v>39847</v>
      </c>
      <c r="J1187" s="38" t="s">
        <v>225</v>
      </c>
      <c r="K1187" s="38"/>
      <c r="L1187" s="38"/>
    </row>
    <row r="1188" spans="1:12" ht="90">
      <c r="A1188" s="57">
        <v>1167</v>
      </c>
      <c r="B1188" s="27" t="s">
        <v>228</v>
      </c>
      <c r="C1188" s="65" t="s">
        <v>1048</v>
      </c>
      <c r="D1188" s="67"/>
      <c r="E1188" s="67"/>
      <c r="F1188" s="68"/>
      <c r="G1188" s="22">
        <f>SUMIF(Update!$F1188:$F1188,"=done",Update!$D1188:$D1188)</f>
        <v>0</v>
      </c>
      <c r="H1188" s="23">
        <f>SUMIF(Update!$F1188:$F1188,"=pending",Update!$D1188:$D1188)</f>
        <v>0</v>
      </c>
      <c r="I1188" s="66"/>
      <c r="J1188" s="38" t="s">
        <v>226</v>
      </c>
      <c r="K1188" s="38"/>
      <c r="L1188" s="38"/>
    </row>
    <row r="1189" spans="1:12" ht="75">
      <c r="A1189" s="57">
        <v>1168</v>
      </c>
      <c r="B1189" s="27" t="s">
        <v>228</v>
      </c>
      <c r="C1189" s="65" t="s">
        <v>1049</v>
      </c>
      <c r="D1189" s="67"/>
      <c r="E1189" s="67"/>
      <c r="F1189" s="68"/>
      <c r="G1189" s="22">
        <f>SUMIF(Update!$F1189:$F1189,"=done",Update!$D1189:$D1189)</f>
        <v>0</v>
      </c>
      <c r="H1189" s="23">
        <f>SUMIF(Update!$F1189:$F1189,"=pending",Update!$D1189:$D1189)</f>
        <v>0</v>
      </c>
      <c r="I1189" s="66"/>
      <c r="J1189" s="38" t="s">
        <v>226</v>
      </c>
      <c r="K1189" s="38"/>
      <c r="L1189" s="38"/>
    </row>
    <row r="1190" spans="1:12" ht="60">
      <c r="A1190" s="57">
        <v>1169</v>
      </c>
      <c r="B1190" s="27" t="s">
        <v>228</v>
      </c>
      <c r="C1190" s="65" t="s">
        <v>1050</v>
      </c>
      <c r="D1190" s="67">
        <v>2</v>
      </c>
      <c r="E1190" s="67" t="s">
        <v>221</v>
      </c>
      <c r="F1190" s="68" t="s">
        <v>219</v>
      </c>
      <c r="G1190" s="22">
        <f>SUMIF(Update!$F1190:$F1190,"=done",Update!$D1190:$D1190)</f>
        <v>2</v>
      </c>
      <c r="H1190" s="23">
        <f>SUMIF(Update!$F1190:$F1190,"=pending",Update!$D1190:$D1190)</f>
        <v>0</v>
      </c>
      <c r="I1190" s="66">
        <v>37762</v>
      </c>
      <c r="J1190" s="38" t="s">
        <v>225</v>
      </c>
      <c r="K1190" s="38"/>
      <c r="L1190" s="38"/>
    </row>
    <row r="1191" spans="1:12" ht="60">
      <c r="A1191" s="57">
        <v>1170</v>
      </c>
      <c r="B1191" s="27" t="s">
        <v>228</v>
      </c>
      <c r="C1191" s="65" t="s">
        <v>1051</v>
      </c>
      <c r="D1191" s="67">
        <v>1</v>
      </c>
      <c r="E1191" s="67" t="s">
        <v>221</v>
      </c>
      <c r="F1191" s="68" t="s">
        <v>219</v>
      </c>
      <c r="G1191" s="22">
        <f>SUMIF(Update!$F1191:$F1191,"=done",Update!$D1191:$D1191)</f>
        <v>1</v>
      </c>
      <c r="H1191" s="23">
        <f>SUMIF(Update!$F1191:$F1191,"=pending",Update!$D1191:$D1191)</f>
        <v>0</v>
      </c>
      <c r="I1191" s="66">
        <v>39876</v>
      </c>
      <c r="J1191" s="38" t="s">
        <v>225</v>
      </c>
      <c r="K1191" s="38"/>
      <c r="L1191" s="38"/>
    </row>
    <row r="1192" spans="1:12" ht="30">
      <c r="A1192" s="57">
        <v>1171</v>
      </c>
      <c r="B1192" s="27" t="s">
        <v>228</v>
      </c>
      <c r="C1192" s="65" t="s">
        <v>1052</v>
      </c>
      <c r="D1192" s="67">
        <v>1</v>
      </c>
      <c r="E1192" s="67" t="s">
        <v>221</v>
      </c>
      <c r="F1192" s="68" t="s">
        <v>219</v>
      </c>
      <c r="G1192" s="22">
        <f>SUMIF(Update!$F1192:$F1192,"=done",Update!$D1192:$D1192)</f>
        <v>1</v>
      </c>
      <c r="H1192" s="23">
        <f>SUMIF(Update!$F1192:$F1192,"=pending",Update!$D1192:$D1192)</f>
        <v>0</v>
      </c>
      <c r="I1192" s="66">
        <v>39842</v>
      </c>
      <c r="J1192" s="38" t="s">
        <v>225</v>
      </c>
      <c r="K1192" s="38"/>
      <c r="L1192" s="38"/>
    </row>
    <row r="1193" spans="1:12" ht="45">
      <c r="A1193" s="57">
        <v>1172</v>
      </c>
      <c r="B1193" s="27" t="s">
        <v>228</v>
      </c>
      <c r="C1193" s="65" t="s">
        <v>1053</v>
      </c>
      <c r="D1193" s="67">
        <v>1</v>
      </c>
      <c r="E1193" s="67" t="s">
        <v>221</v>
      </c>
      <c r="F1193" s="68" t="s">
        <v>219</v>
      </c>
      <c r="G1193" s="22">
        <f>SUMIF(Update!$F1193:$F1193,"=done",Update!$D1193:$D1193)</f>
        <v>1</v>
      </c>
      <c r="H1193" s="23">
        <f>SUMIF(Update!$F1193:$F1193,"=pending",Update!$D1193:$D1193)</f>
        <v>0</v>
      </c>
      <c r="I1193" s="66">
        <v>39885</v>
      </c>
      <c r="J1193" s="38" t="s">
        <v>225</v>
      </c>
      <c r="K1193" s="38"/>
      <c r="L1193" s="38"/>
    </row>
    <row r="1194" spans="1:12" ht="45">
      <c r="A1194" s="57">
        <v>1173</v>
      </c>
      <c r="B1194" s="27" t="s">
        <v>228</v>
      </c>
      <c r="C1194" s="65" t="s">
        <v>1054</v>
      </c>
      <c r="D1194" s="67">
        <v>1</v>
      </c>
      <c r="E1194" s="67" t="s">
        <v>221</v>
      </c>
      <c r="F1194" s="68" t="s">
        <v>219</v>
      </c>
      <c r="G1194" s="22">
        <f>SUMIF(Update!$F1194:$F1194,"=done",Update!$D1194:$D1194)</f>
        <v>1</v>
      </c>
      <c r="H1194" s="23">
        <f>SUMIF(Update!$F1194:$F1194,"=pending",Update!$D1194:$D1194)</f>
        <v>0</v>
      </c>
      <c r="I1194" s="66">
        <v>39853</v>
      </c>
      <c r="J1194" s="38" t="s">
        <v>225</v>
      </c>
      <c r="K1194" s="38"/>
      <c r="L1194" s="38"/>
    </row>
    <row r="1195" spans="1:12" ht="45">
      <c r="A1195" s="57">
        <v>1174</v>
      </c>
      <c r="B1195" s="27" t="s">
        <v>228</v>
      </c>
      <c r="C1195" s="65" t="s">
        <v>1055</v>
      </c>
      <c r="D1195" s="67">
        <v>1</v>
      </c>
      <c r="E1195" s="67" t="s">
        <v>221</v>
      </c>
      <c r="F1195" s="68" t="s">
        <v>219</v>
      </c>
      <c r="G1195" s="22">
        <f>SUMIF(Update!$F1195:$F1195,"=done",Update!$D1195:$D1195)</f>
        <v>1</v>
      </c>
      <c r="H1195" s="23">
        <f>SUMIF(Update!$F1195:$F1195,"=pending",Update!$D1195:$D1195)</f>
        <v>0</v>
      </c>
      <c r="I1195" s="66">
        <v>39853</v>
      </c>
      <c r="J1195" s="38" t="s">
        <v>225</v>
      </c>
      <c r="K1195" s="38"/>
      <c r="L1195" s="38"/>
    </row>
    <row r="1196" spans="1:12" ht="45">
      <c r="A1196" s="57">
        <v>1175</v>
      </c>
      <c r="B1196" s="27" t="s">
        <v>228</v>
      </c>
      <c r="C1196" s="65" t="s">
        <v>1056</v>
      </c>
      <c r="D1196" s="67">
        <v>1</v>
      </c>
      <c r="E1196" s="67" t="s">
        <v>221</v>
      </c>
      <c r="F1196" s="68" t="s">
        <v>219</v>
      </c>
      <c r="G1196" s="22">
        <f>SUMIF(Update!$F1196:$F1196,"=done",Update!$D1196:$D1196)</f>
        <v>1</v>
      </c>
      <c r="H1196" s="23">
        <f>SUMIF(Update!$F1196:$F1196,"=pending",Update!$D1196:$D1196)</f>
        <v>0</v>
      </c>
      <c r="I1196" s="66">
        <v>39841</v>
      </c>
      <c r="J1196" s="38" t="s">
        <v>225</v>
      </c>
      <c r="K1196" s="38"/>
      <c r="L1196" s="38"/>
    </row>
    <row r="1197" spans="1:12" ht="75">
      <c r="A1197" s="57">
        <v>1176</v>
      </c>
      <c r="B1197" s="27" t="s">
        <v>228</v>
      </c>
      <c r="C1197" s="65" t="s">
        <v>1057</v>
      </c>
      <c r="D1197" s="67">
        <v>1</v>
      </c>
      <c r="E1197" s="67" t="s">
        <v>221</v>
      </c>
      <c r="F1197" s="68" t="s">
        <v>219</v>
      </c>
      <c r="G1197" s="22">
        <f>SUMIF(Update!$F1197:$F1197,"=done",Update!$D1197:$D1197)</f>
        <v>1</v>
      </c>
      <c r="H1197" s="23">
        <f>SUMIF(Update!$F1197:$F1197,"=pending",Update!$D1197:$D1197)</f>
        <v>0</v>
      </c>
      <c r="I1197" s="66">
        <v>39846</v>
      </c>
      <c r="J1197" s="38" t="s">
        <v>225</v>
      </c>
      <c r="K1197" s="38"/>
      <c r="L1197" s="38"/>
    </row>
    <row r="1198" spans="1:12" ht="45">
      <c r="A1198" s="57">
        <v>1177</v>
      </c>
      <c r="B1198" s="27" t="s">
        <v>228</v>
      </c>
      <c r="C1198" s="65" t="s">
        <v>1058</v>
      </c>
      <c r="D1198" s="67">
        <v>1</v>
      </c>
      <c r="E1198" s="67" t="s">
        <v>221</v>
      </c>
      <c r="F1198" s="68" t="s">
        <v>219</v>
      </c>
      <c r="G1198" s="22">
        <f>SUMIF(Update!$F1198:$F1198,"=done",Update!$D1198:$D1198)</f>
        <v>1</v>
      </c>
      <c r="H1198" s="23">
        <f>SUMIF(Update!$F1198:$F1198,"=pending",Update!$D1198:$D1198)</f>
        <v>0</v>
      </c>
      <c r="I1198" s="66">
        <v>39848</v>
      </c>
      <c r="J1198" s="38" t="s">
        <v>225</v>
      </c>
      <c r="K1198" s="38"/>
      <c r="L1198" s="38"/>
    </row>
    <row r="1199" spans="1:12" ht="45">
      <c r="A1199" s="57">
        <v>1178</v>
      </c>
      <c r="B1199" s="27" t="s">
        <v>228</v>
      </c>
      <c r="C1199" s="65" t="s">
        <v>1059</v>
      </c>
      <c r="D1199" s="67">
        <v>1</v>
      </c>
      <c r="E1199" s="67" t="s">
        <v>221</v>
      </c>
      <c r="F1199" s="68" t="s">
        <v>219</v>
      </c>
      <c r="G1199" s="22">
        <f>SUMIF(Update!$F1199:$F1199,"=done",Update!$D1199:$D1199)</f>
        <v>1</v>
      </c>
      <c r="H1199" s="23">
        <f>SUMIF(Update!$F1199:$F1199,"=pending",Update!$D1199:$D1199)</f>
        <v>0</v>
      </c>
      <c r="I1199" s="66">
        <v>39848</v>
      </c>
      <c r="J1199" s="38" t="s">
        <v>225</v>
      </c>
      <c r="K1199" s="38"/>
      <c r="L1199" s="38"/>
    </row>
    <row r="1200" spans="1:12" ht="75">
      <c r="A1200" s="57">
        <v>1179</v>
      </c>
      <c r="B1200" s="27" t="s">
        <v>228</v>
      </c>
      <c r="C1200" s="65" t="s">
        <v>1060</v>
      </c>
      <c r="D1200" s="67">
        <v>1</v>
      </c>
      <c r="E1200" s="67" t="s">
        <v>221</v>
      </c>
      <c r="F1200" s="68" t="s">
        <v>219</v>
      </c>
      <c r="G1200" s="22">
        <f>SUMIF(Update!$F1200:$F1200,"=done",Update!$D1200:$D1200)</f>
        <v>1</v>
      </c>
      <c r="H1200" s="23">
        <f>SUMIF(Update!$F1200:$F1200,"=pending",Update!$D1200:$D1200)</f>
        <v>0</v>
      </c>
      <c r="I1200" s="66">
        <v>39841</v>
      </c>
      <c r="J1200" s="38" t="s">
        <v>225</v>
      </c>
      <c r="K1200" s="38"/>
      <c r="L1200" s="38"/>
    </row>
    <row r="1201" spans="1:12" ht="30">
      <c r="A1201" s="57">
        <v>1180</v>
      </c>
      <c r="B1201" s="27" t="s">
        <v>228</v>
      </c>
      <c r="C1201" s="65" t="s">
        <v>1061</v>
      </c>
      <c r="D1201" s="67">
        <v>1</v>
      </c>
      <c r="E1201" s="67" t="s">
        <v>221</v>
      </c>
      <c r="F1201" s="68" t="s">
        <v>220</v>
      </c>
      <c r="G1201" s="22">
        <f>SUMIF(Update!$F1201:$F1201,"=done",Update!$D1201:$D1201)</f>
        <v>0</v>
      </c>
      <c r="H1201" s="23">
        <f>SUMIF(Update!$F1201:$F1201,"=pending",Update!$D1201:$D1201)</f>
        <v>1</v>
      </c>
      <c r="I1201" s="66" t="s">
        <v>220</v>
      </c>
      <c r="J1201" s="38" t="s">
        <v>226</v>
      </c>
      <c r="K1201" s="38"/>
      <c r="L1201" s="38"/>
    </row>
    <row r="1202" spans="1:12" ht="60">
      <c r="A1202" s="57">
        <v>1181</v>
      </c>
      <c r="B1202" s="27" t="s">
        <v>228</v>
      </c>
      <c r="C1202" s="65" t="s">
        <v>1062</v>
      </c>
      <c r="D1202" s="67">
        <v>1</v>
      </c>
      <c r="E1202" s="67" t="s">
        <v>221</v>
      </c>
      <c r="F1202" s="68" t="s">
        <v>219</v>
      </c>
      <c r="G1202" s="22">
        <f>SUMIF(Update!$F1202:$F1202,"=done",Update!$D1202:$D1202)</f>
        <v>1</v>
      </c>
      <c r="H1202" s="23">
        <f>SUMIF(Update!$F1202:$F1202,"=pending",Update!$D1202:$D1202)</f>
        <v>0</v>
      </c>
      <c r="I1202" s="66">
        <v>39869</v>
      </c>
      <c r="J1202" s="38" t="s">
        <v>225</v>
      </c>
      <c r="K1202" s="38"/>
      <c r="L1202" s="38"/>
    </row>
    <row r="1203" spans="1:12" ht="60">
      <c r="A1203" s="57">
        <v>1182</v>
      </c>
      <c r="B1203" s="27" t="s">
        <v>228</v>
      </c>
      <c r="C1203" s="65" t="s">
        <v>1063</v>
      </c>
      <c r="D1203" s="67">
        <v>1</v>
      </c>
      <c r="E1203" s="67" t="s">
        <v>221</v>
      </c>
      <c r="F1203" s="68" t="s">
        <v>219</v>
      </c>
      <c r="G1203" s="22">
        <f>SUMIF(Update!$F1203:$F1203,"=done",Update!$D1203:$D1203)</f>
        <v>1</v>
      </c>
      <c r="H1203" s="23">
        <f>SUMIF(Update!$F1203:$F1203,"=pending",Update!$D1203:$D1203)</f>
        <v>0</v>
      </c>
      <c r="I1203" s="66">
        <v>39869</v>
      </c>
      <c r="J1203" s="38" t="s">
        <v>225</v>
      </c>
      <c r="K1203" s="38"/>
      <c r="L1203" s="38"/>
    </row>
    <row r="1204" spans="1:12" ht="60">
      <c r="A1204" s="57">
        <v>1183</v>
      </c>
      <c r="B1204" s="27" t="s">
        <v>228</v>
      </c>
      <c r="C1204" s="65" t="s">
        <v>1064</v>
      </c>
      <c r="D1204" s="67"/>
      <c r="E1204" s="67"/>
      <c r="F1204" s="68"/>
      <c r="G1204" s="22">
        <f>SUMIF(Update!$F1204:$F1204,"=done",Update!$D1204:$D1204)</f>
        <v>0</v>
      </c>
      <c r="H1204" s="23">
        <f>SUMIF(Update!$F1204:$F1204,"=pending",Update!$D1204:$D1204)</f>
        <v>0</v>
      </c>
      <c r="I1204" s="66"/>
      <c r="J1204" s="38" t="s">
        <v>226</v>
      </c>
      <c r="K1204" s="38"/>
      <c r="L1204" s="38"/>
    </row>
    <row r="1205" spans="1:12" ht="105">
      <c r="A1205" s="57">
        <v>1184</v>
      </c>
      <c r="B1205" s="27" t="s">
        <v>228</v>
      </c>
      <c r="C1205" s="65" t="s">
        <v>1065</v>
      </c>
      <c r="D1205" s="67">
        <v>1</v>
      </c>
      <c r="E1205" s="67" t="s">
        <v>221</v>
      </c>
      <c r="F1205" s="68" t="s">
        <v>219</v>
      </c>
      <c r="G1205" s="22">
        <f>SUMIF(Update!$F1205:$F1205,"=done",Update!$D1205:$D1205)</f>
        <v>1</v>
      </c>
      <c r="H1205" s="23">
        <f>SUMIF(Update!$F1205:$F1205,"=pending",Update!$D1205:$D1205)</f>
        <v>0</v>
      </c>
      <c r="I1205" s="66">
        <v>39849</v>
      </c>
      <c r="J1205" s="38" t="s">
        <v>225</v>
      </c>
      <c r="K1205" s="38"/>
      <c r="L1205" s="38"/>
    </row>
    <row r="1206" spans="1:12" ht="75">
      <c r="A1206" s="57">
        <v>1185</v>
      </c>
      <c r="B1206" s="27" t="s">
        <v>228</v>
      </c>
      <c r="C1206" s="65" t="s">
        <v>1066</v>
      </c>
      <c r="D1206" s="67">
        <v>1</v>
      </c>
      <c r="E1206" s="67" t="s">
        <v>221</v>
      </c>
      <c r="F1206" s="68" t="s">
        <v>219</v>
      </c>
      <c r="G1206" s="22">
        <f>SUMIF(Update!$F1206:$F1206,"=done",Update!$D1206:$D1206)</f>
        <v>1</v>
      </c>
      <c r="H1206" s="23">
        <f>SUMIF(Update!$F1206:$F1206,"=pending",Update!$D1206:$D1206)</f>
        <v>0</v>
      </c>
      <c r="I1206" s="66">
        <v>39856</v>
      </c>
      <c r="J1206" s="38" t="s">
        <v>225</v>
      </c>
      <c r="K1206" s="38"/>
      <c r="L1206" s="38"/>
    </row>
    <row r="1207" spans="1:12" ht="30">
      <c r="A1207" s="57">
        <v>1186</v>
      </c>
      <c r="B1207" s="27" t="s">
        <v>228</v>
      </c>
      <c r="C1207" s="65" t="s">
        <v>1067</v>
      </c>
      <c r="D1207" s="67">
        <v>1</v>
      </c>
      <c r="E1207" s="67" t="s">
        <v>221</v>
      </c>
      <c r="F1207" s="68" t="s">
        <v>219</v>
      </c>
      <c r="G1207" s="22">
        <f>SUMIF(Update!$F1207:$F1207,"=done",Update!$D1207:$D1207)</f>
        <v>1</v>
      </c>
      <c r="H1207" s="23">
        <f>SUMIF(Update!$F1207:$F1207,"=pending",Update!$D1207:$D1207)</f>
        <v>0</v>
      </c>
      <c r="I1207" s="66">
        <v>39841</v>
      </c>
      <c r="J1207" s="38" t="s">
        <v>225</v>
      </c>
      <c r="K1207" s="38"/>
      <c r="L1207" s="38"/>
    </row>
    <row r="1208" spans="1:12" ht="45">
      <c r="A1208" s="57">
        <v>1187</v>
      </c>
      <c r="B1208" s="27" t="s">
        <v>228</v>
      </c>
      <c r="C1208" s="65" t="s">
        <v>1068</v>
      </c>
      <c r="D1208" s="67">
        <v>1</v>
      </c>
      <c r="E1208" s="67" t="s">
        <v>221</v>
      </c>
      <c r="F1208" s="68" t="s">
        <v>219</v>
      </c>
      <c r="G1208" s="22">
        <f>SUMIF(Update!$F1208:$F1208,"=done",Update!$D1208:$D1208)</f>
        <v>1</v>
      </c>
      <c r="H1208" s="23">
        <f>SUMIF(Update!$F1208:$F1208,"=pending",Update!$D1208:$D1208)</f>
        <v>0</v>
      </c>
      <c r="I1208" s="66">
        <v>39874</v>
      </c>
      <c r="J1208" s="38" t="s">
        <v>225</v>
      </c>
      <c r="K1208" s="38"/>
      <c r="L1208" s="38"/>
    </row>
    <row r="1209" spans="1:12" ht="45">
      <c r="A1209" s="57">
        <v>1188</v>
      </c>
      <c r="B1209" s="27" t="s">
        <v>228</v>
      </c>
      <c r="C1209" s="65" t="s">
        <v>1069</v>
      </c>
      <c r="D1209" s="67">
        <v>1</v>
      </c>
      <c r="E1209" s="67" t="s">
        <v>221</v>
      </c>
      <c r="F1209" s="68" t="s">
        <v>219</v>
      </c>
      <c r="G1209" s="22">
        <f>SUMIF(Update!$F1209:$F1209,"=done",Update!$D1209:$D1209)</f>
        <v>1</v>
      </c>
      <c r="H1209" s="23">
        <f>SUMIF(Update!$F1209:$F1209,"=pending",Update!$D1209:$D1209)</f>
        <v>0</v>
      </c>
      <c r="I1209" s="66">
        <v>39854</v>
      </c>
      <c r="J1209" s="38" t="s">
        <v>225</v>
      </c>
      <c r="K1209" s="38"/>
      <c r="L1209" s="38"/>
    </row>
    <row r="1210" spans="1:12" ht="75">
      <c r="A1210" s="57">
        <v>1189</v>
      </c>
      <c r="B1210" s="27" t="s">
        <v>228</v>
      </c>
      <c r="C1210" s="65" t="s">
        <v>1070</v>
      </c>
      <c r="D1210" s="67">
        <v>1</v>
      </c>
      <c r="E1210" s="67" t="s">
        <v>221</v>
      </c>
      <c r="F1210" s="68" t="s">
        <v>219</v>
      </c>
      <c r="G1210" s="22">
        <f>SUMIF(Update!$F1210:$F1210,"=done",Update!$D1210:$D1210)</f>
        <v>1</v>
      </c>
      <c r="H1210" s="23">
        <f>SUMIF(Update!$F1210:$F1210,"=pending",Update!$D1210:$D1210)</f>
        <v>0</v>
      </c>
      <c r="I1210" s="66">
        <v>39855</v>
      </c>
      <c r="J1210" s="38" t="s">
        <v>225</v>
      </c>
      <c r="K1210" s="38"/>
      <c r="L1210" s="38"/>
    </row>
    <row r="1211" spans="1:12" ht="75">
      <c r="A1211" s="57">
        <v>1190</v>
      </c>
      <c r="B1211" s="27" t="s">
        <v>228</v>
      </c>
      <c r="C1211" s="65" t="s">
        <v>1071</v>
      </c>
      <c r="D1211" s="67">
        <v>1</v>
      </c>
      <c r="E1211" s="67" t="s">
        <v>221</v>
      </c>
      <c r="F1211" s="68" t="s">
        <v>219</v>
      </c>
      <c r="G1211" s="22">
        <f>SUMIF(Update!$F1211:$F1211,"=done",Update!$D1211:$D1211)</f>
        <v>1</v>
      </c>
      <c r="H1211" s="23">
        <f>SUMIF(Update!$F1211:$F1211,"=pending",Update!$D1211:$D1211)</f>
        <v>0</v>
      </c>
      <c r="I1211" s="66">
        <v>39855</v>
      </c>
      <c r="J1211" s="38" t="s">
        <v>225</v>
      </c>
      <c r="K1211" s="38"/>
      <c r="L1211" s="38"/>
    </row>
    <row r="1212" spans="1:12" ht="45">
      <c r="A1212" s="57">
        <v>1191</v>
      </c>
      <c r="B1212" s="27" t="s">
        <v>228</v>
      </c>
      <c r="C1212" s="65" t="s">
        <v>1072</v>
      </c>
      <c r="D1212" s="67">
        <v>1</v>
      </c>
      <c r="E1212" s="67" t="s">
        <v>221</v>
      </c>
      <c r="F1212" s="68" t="s">
        <v>219</v>
      </c>
      <c r="G1212" s="22">
        <f>SUMIF(Update!$F1212:$F1212,"=done",Update!$D1212:$D1212)</f>
        <v>1</v>
      </c>
      <c r="H1212" s="23">
        <f>SUMIF(Update!$F1212:$F1212,"=pending",Update!$D1212:$D1212)</f>
        <v>0</v>
      </c>
      <c r="I1212" s="66">
        <v>39848</v>
      </c>
      <c r="J1212" s="38" t="s">
        <v>225</v>
      </c>
      <c r="K1212" s="38"/>
      <c r="L1212" s="38"/>
    </row>
    <row r="1213" spans="1:12" ht="45">
      <c r="A1213" s="57">
        <v>1192</v>
      </c>
      <c r="B1213" s="27" t="s">
        <v>228</v>
      </c>
      <c r="C1213" s="65" t="s">
        <v>1073</v>
      </c>
      <c r="D1213" s="67">
        <v>1</v>
      </c>
      <c r="E1213" s="67" t="s">
        <v>221</v>
      </c>
      <c r="F1213" s="68" t="s">
        <v>219</v>
      </c>
      <c r="G1213" s="22">
        <f>SUMIF(Update!$F1213:$F1213,"=done",Update!$D1213:$D1213)</f>
        <v>1</v>
      </c>
      <c r="H1213" s="23">
        <f>SUMIF(Update!$F1213:$F1213,"=pending",Update!$D1213:$D1213)</f>
        <v>0</v>
      </c>
      <c r="I1213" s="66">
        <v>39842</v>
      </c>
      <c r="J1213" s="38" t="s">
        <v>225</v>
      </c>
      <c r="K1213" s="38"/>
      <c r="L1213" s="38"/>
    </row>
    <row r="1214" spans="1:12" ht="45">
      <c r="A1214" s="57">
        <v>1193</v>
      </c>
      <c r="B1214" s="27" t="s">
        <v>228</v>
      </c>
      <c r="C1214" s="65" t="s">
        <v>1074</v>
      </c>
      <c r="D1214" s="67">
        <v>1</v>
      </c>
      <c r="E1214" s="67" t="s">
        <v>221</v>
      </c>
      <c r="F1214" s="68" t="s">
        <v>219</v>
      </c>
      <c r="G1214" s="22">
        <f>SUMIF(Update!$F1214:$F1214,"=done",Update!$D1214:$D1214)</f>
        <v>1</v>
      </c>
      <c r="H1214" s="23">
        <f>SUMIF(Update!$F1214:$F1214,"=pending",Update!$D1214:$D1214)</f>
        <v>0</v>
      </c>
      <c r="I1214" s="66">
        <v>39842</v>
      </c>
      <c r="J1214" s="38" t="s">
        <v>225</v>
      </c>
      <c r="K1214" s="38"/>
      <c r="L1214" s="38"/>
    </row>
    <row r="1215" spans="1:12" ht="45">
      <c r="A1215" s="57">
        <v>1194</v>
      </c>
      <c r="B1215" s="27" t="s">
        <v>228</v>
      </c>
      <c r="C1215" s="65" t="s">
        <v>1075</v>
      </c>
      <c r="D1215" s="67">
        <v>1</v>
      </c>
      <c r="E1215" s="67" t="s">
        <v>221</v>
      </c>
      <c r="F1215" s="68" t="s">
        <v>219</v>
      </c>
      <c r="G1215" s="22">
        <f>SUMIF(Update!$F1215:$F1215,"=done",Update!$D1215:$D1215)</f>
        <v>1</v>
      </c>
      <c r="H1215" s="23">
        <f>SUMIF(Update!$F1215:$F1215,"=pending",Update!$D1215:$D1215)</f>
        <v>0</v>
      </c>
      <c r="I1215" s="66">
        <v>39840</v>
      </c>
      <c r="J1215" s="38" t="s">
        <v>225</v>
      </c>
      <c r="K1215" s="38"/>
      <c r="L1215" s="38"/>
    </row>
    <row r="1216" spans="1:12" ht="90">
      <c r="A1216" s="57">
        <v>1195</v>
      </c>
      <c r="B1216" s="27" t="s">
        <v>228</v>
      </c>
      <c r="C1216" s="65" t="s">
        <v>1076</v>
      </c>
      <c r="D1216" s="67"/>
      <c r="E1216" s="67"/>
      <c r="F1216" s="68"/>
      <c r="G1216" s="22">
        <f>SUMIF(Update!$F1216:$F1216,"=done",Update!$D1216:$D1216)</f>
        <v>0</v>
      </c>
      <c r="H1216" s="23">
        <f>SUMIF(Update!$F1216:$F1216,"=pending",Update!$D1216:$D1216)</f>
        <v>0</v>
      </c>
      <c r="I1216" s="66"/>
      <c r="J1216" s="38" t="s">
        <v>226</v>
      </c>
      <c r="K1216" s="38"/>
      <c r="L1216" s="38"/>
    </row>
    <row r="1217" spans="1:12" ht="60">
      <c r="A1217" s="57">
        <v>1196</v>
      </c>
      <c r="B1217" s="27" t="s">
        <v>228</v>
      </c>
      <c r="C1217" s="65" t="s">
        <v>1077</v>
      </c>
      <c r="D1217" s="67">
        <v>1</v>
      </c>
      <c r="E1217" s="67" t="s">
        <v>221</v>
      </c>
      <c r="F1217" s="68" t="s">
        <v>219</v>
      </c>
      <c r="G1217" s="22">
        <f>SUMIF(Update!$F1217:$F1217,"=done",Update!$D1217:$D1217)</f>
        <v>1</v>
      </c>
      <c r="H1217" s="23">
        <f>SUMIF(Update!$F1217:$F1217,"=pending",Update!$D1217:$D1217)</f>
        <v>0</v>
      </c>
      <c r="I1217" s="66">
        <v>39846</v>
      </c>
      <c r="J1217" s="38" t="s">
        <v>225</v>
      </c>
      <c r="K1217" s="38"/>
      <c r="L1217" s="38"/>
    </row>
    <row r="1218" spans="1:12" ht="30">
      <c r="A1218" s="57">
        <v>1197</v>
      </c>
      <c r="B1218" s="27" t="s">
        <v>228</v>
      </c>
      <c r="C1218" s="65" t="s">
        <v>1078</v>
      </c>
      <c r="D1218" s="67">
        <v>2</v>
      </c>
      <c r="E1218" s="67" t="s">
        <v>221</v>
      </c>
      <c r="F1218" s="68" t="s">
        <v>219</v>
      </c>
      <c r="G1218" s="22">
        <f>SUMIF(Update!$F1218:$F1218,"=done",Update!$D1218:$D1218)</f>
        <v>2</v>
      </c>
      <c r="H1218" s="23">
        <f>SUMIF(Update!$F1218:$F1218,"=pending",Update!$D1218:$D1218)</f>
        <v>0</v>
      </c>
      <c r="I1218" s="66">
        <v>38978</v>
      </c>
      <c r="J1218" s="38" t="s">
        <v>225</v>
      </c>
      <c r="K1218" s="38"/>
      <c r="L1218" s="38"/>
    </row>
    <row r="1219" spans="1:12" ht="45">
      <c r="A1219" s="57">
        <v>1198</v>
      </c>
      <c r="B1219" s="27" t="s">
        <v>228</v>
      </c>
      <c r="C1219" s="65" t="s">
        <v>1079</v>
      </c>
      <c r="D1219" s="67">
        <v>1</v>
      </c>
      <c r="E1219" s="67" t="s">
        <v>221</v>
      </c>
      <c r="F1219" s="68" t="s">
        <v>219</v>
      </c>
      <c r="G1219" s="22">
        <f>SUMIF(Update!$F1219:$F1219,"=done",Update!$D1219:$D1219)</f>
        <v>1</v>
      </c>
      <c r="H1219" s="23">
        <f>SUMIF(Update!$F1219:$F1219,"=pending",Update!$D1219:$D1219)</f>
        <v>0</v>
      </c>
      <c r="I1219" s="66">
        <v>39856</v>
      </c>
      <c r="J1219" s="38" t="s">
        <v>225</v>
      </c>
      <c r="K1219" s="38"/>
      <c r="L1219" s="38"/>
    </row>
    <row r="1220" spans="1:12" ht="60">
      <c r="A1220" s="57">
        <v>1199</v>
      </c>
      <c r="B1220" s="27" t="s">
        <v>228</v>
      </c>
      <c r="C1220" s="65" t="s">
        <v>1080</v>
      </c>
      <c r="D1220" s="67"/>
      <c r="E1220" s="67"/>
      <c r="F1220" s="68"/>
      <c r="G1220" s="22">
        <f>SUMIF(Update!$F1220:$F1220,"=done",Update!$D1220:$D1220)</f>
        <v>0</v>
      </c>
      <c r="H1220" s="23">
        <f>SUMIF(Update!$F1220:$F1220,"=pending",Update!$D1220:$D1220)</f>
        <v>0</v>
      </c>
      <c r="I1220" s="66"/>
      <c r="J1220" s="38" t="s">
        <v>226</v>
      </c>
      <c r="K1220" s="38"/>
      <c r="L1220" s="38"/>
    </row>
    <row r="1221" spans="1:12" ht="45">
      <c r="A1221" s="57">
        <v>1200</v>
      </c>
      <c r="B1221" s="27" t="s">
        <v>228</v>
      </c>
      <c r="C1221" s="65" t="s">
        <v>1081</v>
      </c>
      <c r="D1221" s="67">
        <v>1</v>
      </c>
      <c r="E1221" s="67" t="s">
        <v>221</v>
      </c>
      <c r="F1221" s="68" t="s">
        <v>219</v>
      </c>
      <c r="G1221" s="22">
        <f>SUMIF(Update!$F1221:$F1221,"=done",Update!$D1221:$D1221)</f>
        <v>1</v>
      </c>
      <c r="H1221" s="23">
        <f>SUMIF(Update!$F1221:$F1221,"=pending",Update!$D1221:$D1221)</f>
        <v>0</v>
      </c>
      <c r="I1221" s="66">
        <v>39841</v>
      </c>
      <c r="J1221" s="38" t="s">
        <v>225</v>
      </c>
      <c r="K1221" s="38"/>
      <c r="L1221" s="38"/>
    </row>
    <row r="1222" spans="1:12" ht="60">
      <c r="A1222" s="57">
        <v>1201</v>
      </c>
      <c r="B1222" s="27" t="s">
        <v>228</v>
      </c>
      <c r="C1222" s="65" t="s">
        <v>1082</v>
      </c>
      <c r="D1222" s="67">
        <v>1</v>
      </c>
      <c r="E1222" s="67" t="s">
        <v>221</v>
      </c>
      <c r="F1222" s="68" t="s">
        <v>219</v>
      </c>
      <c r="G1222" s="22">
        <f>SUMIF(Update!$F1222:$F1222,"=done",Update!$D1222:$D1222)</f>
        <v>1</v>
      </c>
      <c r="H1222" s="23">
        <f>SUMIF(Update!$F1222:$F1222,"=pending",Update!$D1222:$D1222)</f>
        <v>0</v>
      </c>
      <c r="I1222" s="66">
        <v>39841</v>
      </c>
      <c r="J1222" s="38" t="s">
        <v>225</v>
      </c>
      <c r="K1222" s="38"/>
      <c r="L1222" s="38"/>
    </row>
    <row r="1223" spans="1:12" ht="30">
      <c r="A1223" s="57">
        <v>1202</v>
      </c>
      <c r="B1223" s="27" t="s">
        <v>228</v>
      </c>
      <c r="C1223" s="65" t="s">
        <v>1083</v>
      </c>
      <c r="D1223" s="67">
        <v>1</v>
      </c>
      <c r="E1223" s="67" t="s">
        <v>221</v>
      </c>
      <c r="F1223" s="68" t="s">
        <v>219</v>
      </c>
      <c r="G1223" s="22">
        <f>SUMIF(Update!$F1223:$F1223,"=done",Update!$D1223:$D1223)</f>
        <v>1</v>
      </c>
      <c r="H1223" s="23">
        <f>SUMIF(Update!$F1223:$F1223,"=pending",Update!$D1223:$D1223)</f>
        <v>0</v>
      </c>
      <c r="I1223" s="66">
        <v>39841</v>
      </c>
      <c r="J1223" s="38" t="s">
        <v>225</v>
      </c>
      <c r="K1223" s="38"/>
      <c r="L1223" s="38"/>
    </row>
    <row r="1224" spans="1:12" ht="30">
      <c r="A1224" s="57">
        <v>1203</v>
      </c>
      <c r="B1224" s="27" t="s">
        <v>228</v>
      </c>
      <c r="C1224" s="65" t="s">
        <v>1084</v>
      </c>
      <c r="D1224" s="67">
        <v>1</v>
      </c>
      <c r="E1224" s="67" t="s">
        <v>221</v>
      </c>
      <c r="F1224" s="68" t="s">
        <v>219</v>
      </c>
      <c r="G1224" s="22">
        <f>SUMIF(Update!$F1224:$F1224,"=done",Update!$D1224:$D1224)</f>
        <v>1</v>
      </c>
      <c r="H1224" s="23">
        <f>SUMIF(Update!$F1224:$F1224,"=pending",Update!$D1224:$D1224)</f>
        <v>0</v>
      </c>
      <c r="I1224" s="66">
        <v>39841</v>
      </c>
      <c r="J1224" s="38" t="s">
        <v>225</v>
      </c>
      <c r="K1224" s="38"/>
      <c r="L1224" s="38"/>
    </row>
    <row r="1225" spans="1:12" ht="45">
      <c r="A1225" s="57">
        <v>1204</v>
      </c>
      <c r="B1225" s="27" t="s">
        <v>228</v>
      </c>
      <c r="C1225" s="65" t="s">
        <v>1085</v>
      </c>
      <c r="D1225" s="67">
        <v>1</v>
      </c>
      <c r="E1225" s="67" t="s">
        <v>221</v>
      </c>
      <c r="F1225" s="68" t="s">
        <v>220</v>
      </c>
      <c r="G1225" s="22">
        <f>SUMIF(Update!$F1225:$F1225,"=done",Update!$D1225:$D1225)</f>
        <v>0</v>
      </c>
      <c r="H1225" s="23">
        <f>SUMIF(Update!$F1225:$F1225,"=pending",Update!$D1225:$D1225)</f>
        <v>1</v>
      </c>
      <c r="I1225" s="66" t="s">
        <v>220</v>
      </c>
      <c r="J1225" s="38" t="s">
        <v>226</v>
      </c>
      <c r="K1225" s="38"/>
      <c r="L1225" s="38"/>
    </row>
    <row r="1226" spans="1:12" ht="60">
      <c r="A1226" s="57">
        <v>1205</v>
      </c>
      <c r="B1226" s="27" t="s">
        <v>228</v>
      </c>
      <c r="C1226" s="65" t="s">
        <v>1086</v>
      </c>
      <c r="D1226" s="67">
        <v>1</v>
      </c>
      <c r="E1226" s="67" t="s">
        <v>221</v>
      </c>
      <c r="F1226" s="68" t="s">
        <v>219</v>
      </c>
      <c r="G1226" s="22">
        <f>SUMIF(Update!$F1226:$F1226,"=done",Update!$D1226:$D1226)</f>
        <v>1</v>
      </c>
      <c r="H1226" s="23">
        <f>SUMIF(Update!$F1226:$F1226,"=pending",Update!$D1226:$D1226)</f>
        <v>0</v>
      </c>
      <c r="I1226" s="66">
        <v>39848</v>
      </c>
      <c r="J1226" s="38" t="s">
        <v>225</v>
      </c>
      <c r="K1226" s="38"/>
      <c r="L1226" s="38"/>
    </row>
    <row r="1227" spans="1:12" ht="105">
      <c r="A1227" s="57">
        <v>1206</v>
      </c>
      <c r="B1227" s="27" t="s">
        <v>228</v>
      </c>
      <c r="C1227" s="65" t="s">
        <v>1087</v>
      </c>
      <c r="D1227" s="67">
        <v>1</v>
      </c>
      <c r="E1227" s="67" t="s">
        <v>221</v>
      </c>
      <c r="F1227" s="68" t="s">
        <v>219</v>
      </c>
      <c r="G1227" s="22">
        <f>SUMIF(Update!$F1227:$F1227,"=done",Update!$D1227:$D1227)</f>
        <v>1</v>
      </c>
      <c r="H1227" s="23">
        <f>SUMIF(Update!$F1227:$F1227,"=pending",Update!$D1227:$D1227)</f>
        <v>0</v>
      </c>
      <c r="I1227" s="66">
        <v>39847</v>
      </c>
      <c r="J1227" s="38" t="s">
        <v>225</v>
      </c>
      <c r="K1227" s="38"/>
      <c r="L1227" s="38"/>
    </row>
    <row r="1228" spans="1:12" ht="45">
      <c r="A1228" s="57">
        <v>1207</v>
      </c>
      <c r="B1228" s="27" t="s">
        <v>228</v>
      </c>
      <c r="C1228" s="65" t="s">
        <v>1088</v>
      </c>
      <c r="D1228" s="67">
        <v>1</v>
      </c>
      <c r="E1228" s="67" t="s">
        <v>221</v>
      </c>
      <c r="F1228" s="68" t="s">
        <v>219</v>
      </c>
      <c r="G1228" s="22">
        <f>SUMIF(Update!$F1228:$F1228,"=done",Update!$D1228:$D1228)</f>
        <v>1</v>
      </c>
      <c r="H1228" s="23">
        <f>SUMIF(Update!$F1228:$F1228,"=pending",Update!$D1228:$D1228)</f>
        <v>0</v>
      </c>
      <c r="I1228" s="66">
        <v>39856</v>
      </c>
      <c r="J1228" s="38" t="s">
        <v>225</v>
      </c>
      <c r="K1228" s="38"/>
      <c r="L1228" s="38"/>
    </row>
    <row r="1229" spans="1:12" ht="45">
      <c r="A1229" s="57">
        <v>1208</v>
      </c>
      <c r="B1229" s="27" t="s">
        <v>228</v>
      </c>
      <c r="C1229" s="65" t="s">
        <v>1089</v>
      </c>
      <c r="D1229" s="67"/>
      <c r="E1229" s="67"/>
      <c r="F1229" s="68"/>
      <c r="G1229" s="22">
        <f>SUMIF(Update!$F1229:$F1229,"=done",Update!$D1229:$D1229)</f>
        <v>0</v>
      </c>
      <c r="H1229" s="23">
        <f>SUMIF(Update!$F1229:$F1229,"=pending",Update!$D1229:$D1229)</f>
        <v>0</v>
      </c>
      <c r="I1229" s="66"/>
      <c r="J1229" s="38" t="s">
        <v>226</v>
      </c>
      <c r="K1229" s="38"/>
      <c r="L1229" s="38"/>
    </row>
    <row r="1230" spans="1:12" ht="30">
      <c r="A1230" s="57">
        <v>1209</v>
      </c>
      <c r="B1230" s="27" t="s">
        <v>228</v>
      </c>
      <c r="C1230" s="65" t="s">
        <v>1090</v>
      </c>
      <c r="D1230" s="67">
        <v>1</v>
      </c>
      <c r="E1230" s="67" t="s">
        <v>221</v>
      </c>
      <c r="F1230" s="68" t="s">
        <v>219</v>
      </c>
      <c r="G1230" s="22">
        <f>SUMIF(Update!$F1230:$F1230,"=done",Update!$D1230:$D1230)</f>
        <v>1</v>
      </c>
      <c r="H1230" s="23">
        <f>SUMIF(Update!$F1230:$F1230,"=pending",Update!$D1230:$D1230)</f>
        <v>0</v>
      </c>
      <c r="I1230" s="66">
        <v>39713</v>
      </c>
      <c r="J1230" s="38" t="s">
        <v>225</v>
      </c>
      <c r="K1230" s="38"/>
      <c r="L1230" s="38"/>
    </row>
    <row r="1231" spans="1:12" ht="45">
      <c r="A1231" s="57">
        <v>1210</v>
      </c>
      <c r="B1231" s="27" t="s">
        <v>228</v>
      </c>
      <c r="C1231" s="65" t="s">
        <v>1091</v>
      </c>
      <c r="D1231" s="67"/>
      <c r="E1231" s="67"/>
      <c r="F1231" s="68"/>
      <c r="G1231" s="22">
        <f>SUMIF(Update!$F1231:$F1231,"=done",Update!$D1231:$D1231)</f>
        <v>0</v>
      </c>
      <c r="H1231" s="23">
        <f>SUMIF(Update!$F1231:$F1231,"=pending",Update!$D1231:$D1231)</f>
        <v>0</v>
      </c>
      <c r="I1231" s="66"/>
      <c r="J1231" s="38" t="s">
        <v>226</v>
      </c>
      <c r="K1231" s="38"/>
      <c r="L1231" s="38"/>
    </row>
    <row r="1232" spans="1:12" ht="45">
      <c r="A1232" s="57">
        <v>1211</v>
      </c>
      <c r="B1232" s="27" t="s">
        <v>228</v>
      </c>
      <c r="C1232" s="65" t="s">
        <v>1092</v>
      </c>
      <c r="D1232" s="67"/>
      <c r="E1232" s="67"/>
      <c r="F1232" s="68"/>
      <c r="G1232" s="22">
        <f>SUMIF(Update!$F1232:$F1232,"=done",Update!$D1232:$D1232)</f>
        <v>0</v>
      </c>
      <c r="H1232" s="23">
        <f>SUMIF(Update!$F1232:$F1232,"=pending",Update!$D1232:$D1232)</f>
        <v>0</v>
      </c>
      <c r="I1232" s="66"/>
      <c r="J1232" s="38" t="s">
        <v>226</v>
      </c>
      <c r="K1232" s="38"/>
      <c r="L1232" s="38"/>
    </row>
    <row r="1233" spans="1:12" ht="45">
      <c r="A1233" s="57">
        <v>1212</v>
      </c>
      <c r="B1233" s="27" t="s">
        <v>228</v>
      </c>
      <c r="C1233" s="65" t="s">
        <v>1093</v>
      </c>
      <c r="D1233" s="67"/>
      <c r="E1233" s="67"/>
      <c r="F1233" s="68"/>
      <c r="G1233" s="22">
        <f>SUMIF(Update!$F1233:$F1233,"=done",Update!$D1233:$D1233)</f>
        <v>0</v>
      </c>
      <c r="H1233" s="23">
        <f>SUMIF(Update!$F1233:$F1233,"=pending",Update!$D1233:$D1233)</f>
        <v>0</v>
      </c>
      <c r="I1233" s="66"/>
      <c r="J1233" s="38" t="s">
        <v>226</v>
      </c>
      <c r="K1233" s="38"/>
      <c r="L1233" s="38"/>
    </row>
    <row r="1234" spans="1:12" ht="45">
      <c r="A1234" s="57">
        <v>1213</v>
      </c>
      <c r="B1234" s="27" t="s">
        <v>228</v>
      </c>
      <c r="C1234" s="65" t="s">
        <v>1094</v>
      </c>
      <c r="D1234" s="67"/>
      <c r="E1234" s="67"/>
      <c r="F1234" s="68"/>
      <c r="G1234" s="22">
        <f>SUMIF(Update!$F1234:$F1234,"=done",Update!$D1234:$D1234)</f>
        <v>0</v>
      </c>
      <c r="H1234" s="23">
        <f>SUMIF(Update!$F1234:$F1234,"=pending",Update!$D1234:$D1234)</f>
        <v>0</v>
      </c>
      <c r="I1234" s="66"/>
      <c r="J1234" s="38" t="s">
        <v>226</v>
      </c>
      <c r="K1234" s="38"/>
      <c r="L1234" s="38"/>
    </row>
    <row r="1235" spans="1:12" ht="45">
      <c r="A1235" s="57">
        <v>1214</v>
      </c>
      <c r="B1235" s="27" t="s">
        <v>228</v>
      </c>
      <c r="C1235" s="65" t="s">
        <v>1095</v>
      </c>
      <c r="D1235" s="67">
        <v>1</v>
      </c>
      <c r="E1235" s="67" t="s">
        <v>221</v>
      </c>
      <c r="F1235" s="68" t="s">
        <v>219</v>
      </c>
      <c r="G1235" s="22">
        <f>SUMIF(Update!$F1235:$F1235,"=done",Update!$D1235:$D1235)</f>
        <v>1</v>
      </c>
      <c r="H1235" s="23">
        <f>SUMIF(Update!$F1235:$F1235,"=pending",Update!$D1235:$D1235)</f>
        <v>0</v>
      </c>
      <c r="I1235" s="66">
        <v>39856</v>
      </c>
      <c r="J1235" s="38" t="s">
        <v>225</v>
      </c>
      <c r="K1235" s="38"/>
      <c r="L1235" s="38"/>
    </row>
    <row r="1236" spans="1:12" ht="60">
      <c r="A1236" s="57">
        <v>1215</v>
      </c>
      <c r="B1236" s="27" t="s">
        <v>228</v>
      </c>
      <c r="C1236" s="65" t="s">
        <v>1096</v>
      </c>
      <c r="D1236" s="67">
        <v>1</v>
      </c>
      <c r="E1236" s="67" t="s">
        <v>221</v>
      </c>
      <c r="F1236" s="68" t="s">
        <v>219</v>
      </c>
      <c r="G1236" s="22">
        <f>SUMIF(Update!$F1236:$F1236,"=done",Update!$D1236:$D1236)</f>
        <v>1</v>
      </c>
      <c r="H1236" s="23">
        <f>SUMIF(Update!$F1236:$F1236,"=pending",Update!$D1236:$D1236)</f>
        <v>0</v>
      </c>
      <c r="I1236" s="66">
        <v>39750</v>
      </c>
      <c r="J1236" s="38" t="s">
        <v>225</v>
      </c>
      <c r="K1236" s="38"/>
      <c r="L1236" s="38"/>
    </row>
    <row r="1237" spans="1:12" ht="45">
      <c r="A1237" s="57">
        <v>1216</v>
      </c>
      <c r="B1237" s="27" t="s">
        <v>228</v>
      </c>
      <c r="C1237" s="65" t="s">
        <v>1097</v>
      </c>
      <c r="D1237" s="67">
        <v>2</v>
      </c>
      <c r="E1237" s="67" t="s">
        <v>221</v>
      </c>
      <c r="F1237" s="68" t="s">
        <v>219</v>
      </c>
      <c r="G1237" s="22">
        <f>SUMIF(Update!$F1237:$F1237,"=done",Update!$D1237:$D1237)</f>
        <v>2</v>
      </c>
      <c r="H1237" s="23">
        <f>SUMIF(Update!$F1237:$F1237,"=pending",Update!$D1237:$D1237)</f>
        <v>0</v>
      </c>
      <c r="I1237" s="66">
        <v>39842</v>
      </c>
      <c r="J1237" s="38" t="s">
        <v>225</v>
      </c>
      <c r="K1237" s="38"/>
      <c r="L1237" s="38"/>
    </row>
    <row r="1238" spans="1:12" ht="45">
      <c r="A1238" s="57">
        <v>1217</v>
      </c>
      <c r="B1238" s="27" t="s">
        <v>228</v>
      </c>
      <c r="C1238" s="65" t="s">
        <v>1098</v>
      </c>
      <c r="D1238" s="67">
        <v>1</v>
      </c>
      <c r="E1238" s="67" t="s">
        <v>221</v>
      </c>
      <c r="F1238" s="68" t="s">
        <v>219</v>
      </c>
      <c r="G1238" s="22">
        <f>SUMIF(Update!$F1238:$F1238,"=done",Update!$D1238:$D1238)</f>
        <v>1</v>
      </c>
      <c r="H1238" s="23">
        <f>SUMIF(Update!$F1238:$F1238,"=pending",Update!$D1238:$D1238)</f>
        <v>0</v>
      </c>
      <c r="I1238" s="66">
        <v>39841</v>
      </c>
      <c r="J1238" s="38" t="s">
        <v>225</v>
      </c>
      <c r="K1238" s="38"/>
      <c r="L1238" s="38"/>
    </row>
    <row r="1239" spans="1:12" ht="45">
      <c r="A1239" s="57">
        <v>1218</v>
      </c>
      <c r="B1239" s="27" t="s">
        <v>228</v>
      </c>
      <c r="C1239" s="65" t="s">
        <v>1099</v>
      </c>
      <c r="D1239" s="67">
        <v>1</v>
      </c>
      <c r="E1239" s="67" t="s">
        <v>221</v>
      </c>
      <c r="F1239" s="68" t="s">
        <v>219</v>
      </c>
      <c r="G1239" s="22">
        <f>SUMIF(Update!$F1239:$F1239,"=done",Update!$D1239:$D1239)</f>
        <v>1</v>
      </c>
      <c r="H1239" s="23">
        <f>SUMIF(Update!$F1239:$F1239,"=pending",Update!$D1239:$D1239)</f>
        <v>0</v>
      </c>
      <c r="I1239" s="66">
        <v>39864</v>
      </c>
      <c r="J1239" s="38" t="s">
        <v>225</v>
      </c>
      <c r="K1239" s="38"/>
      <c r="L1239" s="38"/>
    </row>
    <row r="1240" spans="1:12" ht="45">
      <c r="A1240" s="57">
        <v>1219</v>
      </c>
      <c r="B1240" s="27" t="s">
        <v>228</v>
      </c>
      <c r="C1240" s="65" t="s">
        <v>1100</v>
      </c>
      <c r="D1240" s="67"/>
      <c r="E1240" s="67"/>
      <c r="F1240" s="68"/>
      <c r="G1240" s="22">
        <f>SUMIF(Update!$F1240:$F1240,"=done",Update!$D1240:$D1240)</f>
        <v>0</v>
      </c>
      <c r="H1240" s="23">
        <f>SUMIF(Update!$F1240:$F1240,"=pending",Update!$D1240:$D1240)</f>
        <v>0</v>
      </c>
      <c r="I1240" s="66"/>
      <c r="J1240" s="38" t="s">
        <v>226</v>
      </c>
      <c r="K1240" s="38"/>
      <c r="L1240" s="38"/>
    </row>
    <row r="1241" spans="1:12" ht="75">
      <c r="A1241" s="57">
        <v>1220</v>
      </c>
      <c r="B1241" s="27" t="s">
        <v>228</v>
      </c>
      <c r="C1241" s="65" t="s">
        <v>1101</v>
      </c>
      <c r="D1241" s="67"/>
      <c r="E1241" s="67"/>
      <c r="F1241" s="68"/>
      <c r="G1241" s="22">
        <f>SUMIF(Update!$F1241:$F1241,"=done",Update!$D1241:$D1241)</f>
        <v>0</v>
      </c>
      <c r="H1241" s="23">
        <f>SUMIF(Update!$F1241:$F1241,"=pending",Update!$D1241:$D1241)</f>
        <v>0</v>
      </c>
      <c r="I1241" s="66"/>
      <c r="J1241" s="38" t="s">
        <v>226</v>
      </c>
      <c r="K1241" s="38"/>
      <c r="L1241" s="38"/>
    </row>
    <row r="1242" spans="1:12" ht="45">
      <c r="A1242" s="57">
        <v>1221</v>
      </c>
      <c r="B1242" s="27" t="s">
        <v>228</v>
      </c>
      <c r="C1242" s="65" t="s">
        <v>1102</v>
      </c>
      <c r="D1242" s="67">
        <v>1</v>
      </c>
      <c r="E1242" s="67" t="s">
        <v>221</v>
      </c>
      <c r="F1242" s="68" t="s">
        <v>219</v>
      </c>
      <c r="G1242" s="22">
        <f>SUMIF(Update!$F1242:$F1242,"=done",Update!$D1242:$D1242)</f>
        <v>1</v>
      </c>
      <c r="H1242" s="23">
        <f>SUMIF(Update!$F1242:$F1242,"=pending",Update!$D1242:$D1242)</f>
        <v>0</v>
      </c>
      <c r="I1242" s="66">
        <v>39841</v>
      </c>
      <c r="J1242" s="38" t="s">
        <v>225</v>
      </c>
      <c r="K1242" s="38"/>
      <c r="L1242" s="38"/>
    </row>
    <row r="1243" spans="1:12" ht="60">
      <c r="A1243" s="57">
        <v>1222</v>
      </c>
      <c r="B1243" s="27" t="s">
        <v>228</v>
      </c>
      <c r="C1243" s="65" t="s">
        <v>1103</v>
      </c>
      <c r="D1243" s="67">
        <v>1</v>
      </c>
      <c r="E1243" s="67" t="s">
        <v>221</v>
      </c>
      <c r="F1243" s="68" t="s">
        <v>219</v>
      </c>
      <c r="G1243" s="22">
        <f>SUMIF(Update!$F1243:$F1243,"=done",Update!$D1243:$D1243)</f>
        <v>1</v>
      </c>
      <c r="H1243" s="23">
        <f>SUMIF(Update!$F1243:$F1243,"=pending",Update!$D1243:$D1243)</f>
        <v>0</v>
      </c>
      <c r="I1243" s="66">
        <v>39848</v>
      </c>
      <c r="J1243" s="38" t="s">
        <v>225</v>
      </c>
      <c r="K1243" s="38"/>
      <c r="L1243" s="38"/>
    </row>
    <row r="1244" spans="1:12" ht="90">
      <c r="A1244" s="57">
        <v>1223</v>
      </c>
      <c r="B1244" s="27" t="s">
        <v>228</v>
      </c>
      <c r="C1244" s="65" t="s">
        <v>1104</v>
      </c>
      <c r="D1244" s="67">
        <v>1</v>
      </c>
      <c r="E1244" s="67" t="s">
        <v>221</v>
      </c>
      <c r="F1244" s="68" t="s">
        <v>219</v>
      </c>
      <c r="G1244" s="22">
        <f>SUMIF(Update!$F1244:$F1244,"=done",Update!$D1244:$D1244)</f>
        <v>1</v>
      </c>
      <c r="H1244" s="23">
        <f>SUMIF(Update!$F1244:$F1244,"=pending",Update!$D1244:$D1244)</f>
        <v>0</v>
      </c>
      <c r="I1244" s="66">
        <v>39846</v>
      </c>
      <c r="J1244" s="38" t="s">
        <v>225</v>
      </c>
      <c r="K1244" s="38"/>
      <c r="L1244" s="38"/>
    </row>
    <row r="1245" spans="1:12" ht="45">
      <c r="A1245" s="57">
        <v>1224</v>
      </c>
      <c r="B1245" s="27" t="s">
        <v>228</v>
      </c>
      <c r="C1245" s="65" t="s">
        <v>1105</v>
      </c>
      <c r="D1245" s="67">
        <v>1</v>
      </c>
      <c r="E1245" s="67" t="s">
        <v>221</v>
      </c>
      <c r="F1245" s="68" t="s">
        <v>219</v>
      </c>
      <c r="G1245" s="22">
        <f>SUMIF(Update!$F1245:$F1245,"=done",Update!$D1245:$D1245)</f>
        <v>1</v>
      </c>
      <c r="H1245" s="23">
        <f>SUMIF(Update!$F1245:$F1245,"=pending",Update!$D1245:$D1245)</f>
        <v>0</v>
      </c>
      <c r="I1245" s="66">
        <v>39846</v>
      </c>
      <c r="J1245" s="38" t="s">
        <v>225</v>
      </c>
      <c r="K1245" s="38"/>
      <c r="L1245" s="38"/>
    </row>
    <row r="1246" spans="1:12" ht="45">
      <c r="A1246" s="57">
        <v>1225</v>
      </c>
      <c r="B1246" s="27" t="s">
        <v>228</v>
      </c>
      <c r="C1246" s="65" t="s">
        <v>1106</v>
      </c>
      <c r="D1246" s="67">
        <v>1</v>
      </c>
      <c r="E1246" s="67" t="s">
        <v>221</v>
      </c>
      <c r="F1246" s="68" t="s">
        <v>219</v>
      </c>
      <c r="G1246" s="22">
        <f>SUMIF(Update!$F1246:$F1246,"=done",Update!$D1246:$D1246)</f>
        <v>1</v>
      </c>
      <c r="H1246" s="23">
        <f>SUMIF(Update!$F1246:$F1246,"=pending",Update!$D1246:$D1246)</f>
        <v>0</v>
      </c>
      <c r="I1246" s="66">
        <v>39842</v>
      </c>
      <c r="J1246" s="38" t="s">
        <v>225</v>
      </c>
      <c r="K1246" s="38"/>
      <c r="L1246" s="38"/>
    </row>
    <row r="1247" spans="1:12" ht="75">
      <c r="A1247" s="57">
        <v>1226</v>
      </c>
      <c r="B1247" s="27" t="s">
        <v>228</v>
      </c>
      <c r="C1247" s="65" t="s">
        <v>1107</v>
      </c>
      <c r="D1247" s="67">
        <v>1</v>
      </c>
      <c r="E1247" s="67" t="s">
        <v>221</v>
      </c>
      <c r="F1247" s="68" t="s">
        <v>219</v>
      </c>
      <c r="G1247" s="22">
        <f>SUMIF(Update!$F1247:$F1247,"=done",Update!$D1247:$D1247)</f>
        <v>1</v>
      </c>
      <c r="H1247" s="23">
        <f>SUMIF(Update!$F1247:$F1247,"=pending",Update!$D1247:$D1247)</f>
        <v>0</v>
      </c>
      <c r="I1247" s="66">
        <v>39842</v>
      </c>
      <c r="J1247" s="38" t="s">
        <v>225</v>
      </c>
      <c r="K1247" s="38"/>
      <c r="L1247" s="38"/>
    </row>
    <row r="1248" spans="1:12" ht="45">
      <c r="A1248" s="57">
        <v>1227</v>
      </c>
      <c r="B1248" s="27" t="s">
        <v>228</v>
      </c>
      <c r="C1248" s="65" t="s">
        <v>1108</v>
      </c>
      <c r="D1248" s="67">
        <v>1</v>
      </c>
      <c r="E1248" s="67" t="s">
        <v>221</v>
      </c>
      <c r="F1248" s="68" t="s">
        <v>219</v>
      </c>
      <c r="G1248" s="22">
        <f>SUMIF(Update!$F1248:$F1248,"=done",Update!$D1248:$D1248)</f>
        <v>1</v>
      </c>
      <c r="H1248" s="23">
        <f>SUMIF(Update!$F1248:$F1248,"=pending",Update!$D1248:$D1248)</f>
        <v>0</v>
      </c>
      <c r="I1248" s="66">
        <v>39855</v>
      </c>
      <c r="J1248" s="38" t="s">
        <v>225</v>
      </c>
      <c r="K1248" s="38"/>
      <c r="L1248" s="38"/>
    </row>
    <row r="1249" spans="1:12" ht="60">
      <c r="A1249" s="57">
        <v>1228</v>
      </c>
      <c r="B1249" s="27" t="s">
        <v>228</v>
      </c>
      <c r="C1249" s="65" t="s">
        <v>1109</v>
      </c>
      <c r="D1249" s="67">
        <v>1</v>
      </c>
      <c r="E1249" s="67" t="s">
        <v>221</v>
      </c>
      <c r="F1249" s="68" t="s">
        <v>219</v>
      </c>
      <c r="G1249" s="22">
        <f>SUMIF(Update!$F1249:$F1249,"=done",Update!$D1249:$D1249)</f>
        <v>1</v>
      </c>
      <c r="H1249" s="23">
        <f>SUMIF(Update!$F1249:$F1249,"=pending",Update!$D1249:$D1249)</f>
        <v>0</v>
      </c>
      <c r="I1249" s="66">
        <v>39847</v>
      </c>
      <c r="J1249" s="38" t="s">
        <v>225</v>
      </c>
      <c r="K1249" s="38"/>
      <c r="L1249" s="38"/>
    </row>
    <row r="1250" spans="1:12" ht="60">
      <c r="A1250" s="57">
        <v>1229</v>
      </c>
      <c r="B1250" s="27" t="s">
        <v>228</v>
      </c>
      <c r="C1250" s="65" t="s">
        <v>1110</v>
      </c>
      <c r="D1250" s="67">
        <v>1</v>
      </c>
      <c r="E1250" s="67" t="s">
        <v>221</v>
      </c>
      <c r="F1250" s="68" t="s">
        <v>219</v>
      </c>
      <c r="G1250" s="22">
        <f>SUMIF(Update!$F1250:$F1250,"=done",Update!$D1250:$D1250)</f>
        <v>1</v>
      </c>
      <c r="H1250" s="23">
        <f>SUMIF(Update!$F1250:$F1250,"=pending",Update!$D1250:$D1250)</f>
        <v>0</v>
      </c>
      <c r="I1250" s="66">
        <v>39854</v>
      </c>
      <c r="J1250" s="38" t="s">
        <v>225</v>
      </c>
      <c r="K1250" s="38"/>
      <c r="L1250" s="38"/>
    </row>
    <row r="1251" spans="1:12" ht="60">
      <c r="A1251" s="57">
        <v>1230</v>
      </c>
      <c r="B1251" s="27" t="s">
        <v>228</v>
      </c>
      <c r="C1251" s="65" t="s">
        <v>1111</v>
      </c>
      <c r="D1251" s="67">
        <v>1</v>
      </c>
      <c r="E1251" s="67" t="s">
        <v>221</v>
      </c>
      <c r="F1251" s="68" t="s">
        <v>219</v>
      </c>
      <c r="G1251" s="22">
        <f>SUMIF(Update!$F1251:$F1251,"=done",Update!$D1251:$D1251)</f>
        <v>1</v>
      </c>
      <c r="H1251" s="23">
        <f>SUMIF(Update!$F1251:$F1251,"=pending",Update!$D1251:$D1251)</f>
        <v>0</v>
      </c>
      <c r="I1251" s="66">
        <v>39846</v>
      </c>
      <c r="J1251" s="38" t="s">
        <v>225</v>
      </c>
      <c r="K1251" s="38"/>
      <c r="L1251" s="38"/>
    </row>
    <row r="1252" spans="1:12" ht="45">
      <c r="A1252" s="57">
        <v>1231</v>
      </c>
      <c r="B1252" s="27" t="s">
        <v>228</v>
      </c>
      <c r="C1252" s="65" t="s">
        <v>1112</v>
      </c>
      <c r="D1252" s="67">
        <v>1</v>
      </c>
      <c r="E1252" s="67" t="s">
        <v>221</v>
      </c>
      <c r="F1252" s="68" t="s">
        <v>219</v>
      </c>
      <c r="G1252" s="22">
        <f>SUMIF(Update!$F1252:$F1252,"=done",Update!$D1252:$D1252)</f>
        <v>1</v>
      </c>
      <c r="H1252" s="23">
        <f>SUMIF(Update!$F1252:$F1252,"=pending",Update!$D1252:$D1252)</f>
        <v>0</v>
      </c>
      <c r="I1252" s="66">
        <v>39841</v>
      </c>
      <c r="J1252" s="38" t="s">
        <v>225</v>
      </c>
      <c r="K1252" s="38"/>
      <c r="L1252" s="38"/>
    </row>
    <row r="1253" spans="1:12" ht="30">
      <c r="A1253" s="57">
        <v>1232</v>
      </c>
      <c r="B1253" s="27" t="s">
        <v>228</v>
      </c>
      <c r="C1253" s="65" t="s">
        <v>1113</v>
      </c>
      <c r="D1253" s="67"/>
      <c r="E1253" s="67"/>
      <c r="F1253" s="68"/>
      <c r="G1253" s="22">
        <f>SUMIF(Update!$F1253:$F1253,"=done",Update!$D1253:$D1253)</f>
        <v>0</v>
      </c>
      <c r="H1253" s="23">
        <f>SUMIF(Update!$F1253:$F1253,"=pending",Update!$D1253:$D1253)</f>
        <v>0</v>
      </c>
      <c r="I1253" s="66"/>
      <c r="J1253" s="38" t="s">
        <v>226</v>
      </c>
      <c r="K1253" s="38"/>
      <c r="L1253" s="38"/>
    </row>
    <row r="1254" spans="1:12" ht="30">
      <c r="A1254" s="57">
        <v>1233</v>
      </c>
      <c r="B1254" s="27" t="s">
        <v>228</v>
      </c>
      <c r="C1254" s="65" t="s">
        <v>1114</v>
      </c>
      <c r="D1254" s="67"/>
      <c r="E1254" s="67"/>
      <c r="F1254" s="68"/>
      <c r="G1254" s="22">
        <f>SUMIF(Update!$F1254:$F1254,"=done",Update!$D1254:$D1254)</f>
        <v>0</v>
      </c>
      <c r="H1254" s="23">
        <f>SUMIF(Update!$F1254:$F1254,"=pending",Update!$D1254:$D1254)</f>
        <v>0</v>
      </c>
      <c r="I1254" s="66"/>
      <c r="J1254" s="38" t="s">
        <v>226</v>
      </c>
      <c r="K1254" s="38"/>
      <c r="L1254" s="38"/>
    </row>
    <row r="1255" spans="1:12" ht="60">
      <c r="A1255" s="57">
        <v>1234</v>
      </c>
      <c r="B1255" s="27" t="s">
        <v>228</v>
      </c>
      <c r="C1255" s="65" t="s">
        <v>1115</v>
      </c>
      <c r="D1255" s="67"/>
      <c r="E1255" s="67"/>
      <c r="F1255" s="68"/>
      <c r="G1255" s="22">
        <f>SUMIF(Update!$F1255:$F1255,"=done",Update!$D1255:$D1255)</f>
        <v>0</v>
      </c>
      <c r="H1255" s="23">
        <f>SUMIF(Update!$F1255:$F1255,"=pending",Update!$D1255:$D1255)</f>
        <v>0</v>
      </c>
      <c r="I1255" s="66"/>
      <c r="J1255" s="38" t="s">
        <v>226</v>
      </c>
      <c r="K1255" s="38"/>
      <c r="L1255" s="38"/>
    </row>
    <row r="1256" spans="1:12" ht="60">
      <c r="A1256" s="57">
        <v>1235</v>
      </c>
      <c r="B1256" s="27" t="s">
        <v>228</v>
      </c>
      <c r="C1256" s="65" t="s">
        <v>1116</v>
      </c>
      <c r="D1256" s="67"/>
      <c r="E1256" s="67"/>
      <c r="F1256" s="68"/>
      <c r="G1256" s="22">
        <f>SUMIF(Update!$F1256:$F1256,"=done",Update!$D1256:$D1256)</f>
        <v>0</v>
      </c>
      <c r="H1256" s="23">
        <f>SUMIF(Update!$F1256:$F1256,"=pending",Update!$D1256:$D1256)</f>
        <v>0</v>
      </c>
      <c r="I1256" s="66"/>
      <c r="J1256" s="38" t="s">
        <v>226</v>
      </c>
      <c r="K1256" s="38"/>
      <c r="L1256" s="38"/>
    </row>
    <row r="1257" spans="1:12" ht="60">
      <c r="A1257" s="57">
        <v>1236</v>
      </c>
      <c r="B1257" s="27" t="s">
        <v>228</v>
      </c>
      <c r="C1257" s="65" t="s">
        <v>1117</v>
      </c>
      <c r="D1257" s="67"/>
      <c r="E1257" s="67"/>
      <c r="F1257" s="68"/>
      <c r="G1257" s="22">
        <f>SUMIF(Update!$F1257:$F1257,"=done",Update!$D1257:$D1257)</f>
        <v>0</v>
      </c>
      <c r="H1257" s="23">
        <f>SUMIF(Update!$F1257:$F1257,"=pending",Update!$D1257:$D1257)</f>
        <v>0</v>
      </c>
      <c r="I1257" s="66"/>
      <c r="J1257" s="38" t="s">
        <v>226</v>
      </c>
      <c r="K1257" s="38"/>
      <c r="L1257" s="38"/>
    </row>
    <row r="1258" spans="1:12" ht="75">
      <c r="A1258" s="57">
        <v>1237</v>
      </c>
      <c r="B1258" s="27" t="s">
        <v>228</v>
      </c>
      <c r="C1258" s="65" t="s">
        <v>1118</v>
      </c>
      <c r="D1258" s="67"/>
      <c r="E1258" s="67"/>
      <c r="F1258" s="68"/>
      <c r="G1258" s="22">
        <f>SUMIF(Update!$F1258:$F1258,"=done",Update!$D1258:$D1258)</f>
        <v>0</v>
      </c>
      <c r="H1258" s="23">
        <f>SUMIF(Update!$F1258:$F1258,"=pending",Update!$D1258:$D1258)</f>
        <v>0</v>
      </c>
      <c r="I1258" s="66"/>
      <c r="J1258" s="38" t="s">
        <v>226</v>
      </c>
      <c r="K1258" s="38"/>
      <c r="L1258" s="38"/>
    </row>
    <row r="1259" spans="1:12" ht="60">
      <c r="A1259" s="57">
        <v>1238</v>
      </c>
      <c r="B1259" s="27" t="s">
        <v>228</v>
      </c>
      <c r="C1259" s="65" t="s">
        <v>1119</v>
      </c>
      <c r="D1259" s="67">
        <v>1</v>
      </c>
      <c r="E1259" s="67" t="s">
        <v>222</v>
      </c>
      <c r="F1259" s="68" t="s">
        <v>220</v>
      </c>
      <c r="G1259" s="22">
        <f>SUMIF(Update!$F1259:$F1259,"=done",Update!$D1259:$D1259)</f>
        <v>0</v>
      </c>
      <c r="H1259" s="23">
        <f>SUMIF(Update!$F1259:$F1259,"=pending",Update!$D1259:$D1259)</f>
        <v>1</v>
      </c>
      <c r="I1259" s="66" t="s">
        <v>220</v>
      </c>
      <c r="J1259" s="38" t="s">
        <v>226</v>
      </c>
      <c r="K1259" s="38"/>
      <c r="L1259" s="38"/>
    </row>
    <row r="1260" spans="1:12" ht="60">
      <c r="A1260" s="57">
        <v>1239</v>
      </c>
      <c r="B1260" s="27" t="s">
        <v>228</v>
      </c>
      <c r="C1260" s="65" t="s">
        <v>1120</v>
      </c>
      <c r="D1260" s="67">
        <v>1</v>
      </c>
      <c r="E1260" s="67" t="s">
        <v>221</v>
      </c>
      <c r="F1260" s="68" t="s">
        <v>220</v>
      </c>
      <c r="G1260" s="22">
        <f>SUMIF(Update!$F1260:$F1260,"=done",Update!$D1260:$D1260)</f>
        <v>0</v>
      </c>
      <c r="H1260" s="23">
        <f>SUMIF(Update!$F1260:$F1260,"=pending",Update!$D1260:$D1260)</f>
        <v>1</v>
      </c>
      <c r="I1260" s="66" t="s">
        <v>220</v>
      </c>
      <c r="J1260" s="38" t="s">
        <v>226</v>
      </c>
      <c r="K1260" s="38"/>
      <c r="L1260" s="38"/>
    </row>
    <row r="1261" spans="1:12" ht="60">
      <c r="A1261" s="57">
        <v>1240</v>
      </c>
      <c r="B1261" s="27" t="s">
        <v>228</v>
      </c>
      <c r="C1261" s="65" t="s">
        <v>1121</v>
      </c>
      <c r="D1261" s="67">
        <v>1</v>
      </c>
      <c r="E1261" s="67" t="s">
        <v>221</v>
      </c>
      <c r="F1261" s="68" t="s">
        <v>219</v>
      </c>
      <c r="G1261" s="22">
        <f>SUMIF(Update!$F1261:$F1261,"=done",Update!$D1261:$D1261)</f>
        <v>1</v>
      </c>
      <c r="H1261" s="23">
        <f>SUMIF(Update!$F1261:$F1261,"=pending",Update!$D1261:$D1261)</f>
        <v>0</v>
      </c>
      <c r="I1261" s="66">
        <v>39889</v>
      </c>
      <c r="J1261" s="38" t="s">
        <v>225</v>
      </c>
      <c r="K1261" s="38"/>
      <c r="L1261" s="38"/>
    </row>
    <row r="1262" spans="1:12" ht="75">
      <c r="A1262" s="57">
        <v>1241</v>
      </c>
      <c r="B1262" s="27" t="s">
        <v>228</v>
      </c>
      <c r="C1262" s="65" t="s">
        <v>1122</v>
      </c>
      <c r="D1262" s="67">
        <v>1</v>
      </c>
      <c r="E1262" s="67" t="s">
        <v>222</v>
      </c>
      <c r="F1262" s="68" t="s">
        <v>219</v>
      </c>
      <c r="G1262" s="22">
        <f>SUMIF(Update!$F1262:$F1262,"=done",Update!$D1262:$D1262)</f>
        <v>1</v>
      </c>
      <c r="H1262" s="23">
        <f>SUMIF(Update!$F1262:$F1262,"=pending",Update!$D1262:$D1262)</f>
        <v>0</v>
      </c>
      <c r="I1262" s="66">
        <v>38170</v>
      </c>
      <c r="J1262" s="38" t="s">
        <v>225</v>
      </c>
      <c r="K1262" s="38"/>
      <c r="L1262" s="38"/>
    </row>
    <row r="1263" spans="1:12" ht="90">
      <c r="A1263" s="57">
        <v>1242</v>
      </c>
      <c r="B1263" s="27" t="s">
        <v>228</v>
      </c>
      <c r="C1263" s="65" t="s">
        <v>1123</v>
      </c>
      <c r="D1263" s="67">
        <v>1</v>
      </c>
      <c r="E1263" s="67" t="s">
        <v>222</v>
      </c>
      <c r="F1263" s="68" t="s">
        <v>219</v>
      </c>
      <c r="G1263" s="22">
        <f>SUMIF(Update!$F1263:$F1263,"=done",Update!$D1263:$D1263)</f>
        <v>1</v>
      </c>
      <c r="H1263" s="23">
        <f>SUMIF(Update!$F1263:$F1263,"=pending",Update!$D1263:$D1263)</f>
        <v>0</v>
      </c>
      <c r="I1263" s="66">
        <v>38170</v>
      </c>
      <c r="J1263" s="38" t="s">
        <v>225</v>
      </c>
      <c r="K1263" s="38"/>
      <c r="L1263" s="38"/>
    </row>
    <row r="1264" spans="1:12" ht="60">
      <c r="A1264" s="57">
        <v>1243</v>
      </c>
      <c r="B1264" s="27" t="s">
        <v>228</v>
      </c>
      <c r="C1264" s="65" t="s">
        <v>1124</v>
      </c>
      <c r="D1264" s="67"/>
      <c r="E1264" s="67"/>
      <c r="F1264" s="68"/>
      <c r="G1264" s="22">
        <f>SUMIF(Update!$F1264:$F1264,"=done",Update!$D1264:$D1264)</f>
        <v>0</v>
      </c>
      <c r="H1264" s="23">
        <f>SUMIF(Update!$F1264:$F1264,"=pending",Update!$D1264:$D1264)</f>
        <v>0</v>
      </c>
      <c r="I1264" s="66"/>
      <c r="J1264" s="38" t="s">
        <v>226</v>
      </c>
      <c r="K1264" s="38"/>
      <c r="L1264" s="38"/>
    </row>
    <row r="1265" spans="1:12" ht="75">
      <c r="A1265" s="57">
        <v>1244</v>
      </c>
      <c r="B1265" s="27" t="s">
        <v>228</v>
      </c>
      <c r="C1265" s="65" t="s">
        <v>1125</v>
      </c>
      <c r="D1265" s="67"/>
      <c r="E1265" s="67"/>
      <c r="F1265" s="68"/>
      <c r="G1265" s="22">
        <f>SUMIF(Update!$F1265:$F1265,"=done",Update!$D1265:$D1265)</f>
        <v>0</v>
      </c>
      <c r="H1265" s="23">
        <f>SUMIF(Update!$F1265:$F1265,"=pending",Update!$D1265:$D1265)</f>
        <v>0</v>
      </c>
      <c r="I1265" s="66"/>
      <c r="J1265" s="38" t="s">
        <v>226</v>
      </c>
      <c r="K1265" s="38"/>
      <c r="L1265" s="38"/>
    </row>
    <row r="1266" spans="1:12" ht="45">
      <c r="A1266" s="57">
        <v>1245</v>
      </c>
      <c r="B1266" s="27" t="s">
        <v>228</v>
      </c>
      <c r="C1266" s="65" t="s">
        <v>1126</v>
      </c>
      <c r="D1266" s="67">
        <v>1</v>
      </c>
      <c r="E1266" s="67" t="s">
        <v>221</v>
      </c>
      <c r="F1266" s="68" t="s">
        <v>219</v>
      </c>
      <c r="G1266" s="22">
        <f>SUMIF(Update!$F1266:$F1266,"=done",Update!$D1266:$D1266)</f>
        <v>1</v>
      </c>
      <c r="H1266" s="23">
        <f>SUMIF(Update!$F1266:$F1266,"=pending",Update!$D1266:$D1266)</f>
        <v>0</v>
      </c>
      <c r="I1266" s="66">
        <v>39819</v>
      </c>
      <c r="J1266" s="38" t="s">
        <v>225</v>
      </c>
      <c r="K1266" s="38"/>
      <c r="L1266" s="38"/>
    </row>
    <row r="1267" spans="1:12" ht="60">
      <c r="A1267" s="57">
        <v>1246</v>
      </c>
      <c r="B1267" s="27" t="s">
        <v>228</v>
      </c>
      <c r="C1267" s="65" t="s">
        <v>1127</v>
      </c>
      <c r="D1267" s="67">
        <v>1</v>
      </c>
      <c r="E1267" s="67" t="s">
        <v>221</v>
      </c>
      <c r="F1267" s="68" t="s">
        <v>219</v>
      </c>
      <c r="G1267" s="22">
        <f>SUMIF(Update!$F1267:$F1267,"=done",Update!$D1267:$D1267)</f>
        <v>1</v>
      </c>
      <c r="H1267" s="23">
        <f>SUMIF(Update!$F1267:$F1267,"=pending",Update!$D1267:$D1267)</f>
        <v>0</v>
      </c>
      <c r="I1267" s="66">
        <v>39741</v>
      </c>
      <c r="J1267" s="38" t="s">
        <v>225</v>
      </c>
      <c r="K1267" s="38"/>
      <c r="L1267" s="38"/>
    </row>
    <row r="1268" spans="1:12" ht="60">
      <c r="A1268" s="57">
        <v>1247</v>
      </c>
      <c r="B1268" s="27" t="s">
        <v>228</v>
      </c>
      <c r="C1268" s="65" t="s">
        <v>1128</v>
      </c>
      <c r="D1268" s="67">
        <v>1</v>
      </c>
      <c r="E1268" s="67" t="s">
        <v>221</v>
      </c>
      <c r="F1268" s="68" t="s">
        <v>220</v>
      </c>
      <c r="G1268" s="22">
        <f>SUMIF(Update!$F1268:$F1268,"=done",Update!$D1268:$D1268)</f>
        <v>0</v>
      </c>
      <c r="H1268" s="23">
        <f>SUMIF(Update!$F1268:$F1268,"=pending",Update!$D1268:$D1268)</f>
        <v>1</v>
      </c>
      <c r="I1268" s="66" t="s">
        <v>220</v>
      </c>
      <c r="J1268" s="38" t="s">
        <v>226</v>
      </c>
      <c r="K1268" s="38"/>
      <c r="L1268" s="38"/>
    </row>
    <row r="1269" spans="1:12" ht="75">
      <c r="A1269" s="57">
        <v>1248</v>
      </c>
      <c r="B1269" s="27" t="s">
        <v>228</v>
      </c>
      <c r="C1269" s="65" t="s">
        <v>1129</v>
      </c>
      <c r="D1269" s="67">
        <v>1</v>
      </c>
      <c r="E1269" s="67" t="s">
        <v>221</v>
      </c>
      <c r="F1269" s="68" t="s">
        <v>220</v>
      </c>
      <c r="G1269" s="22">
        <f>SUMIF(Update!$F1269:$F1269,"=done",Update!$D1269:$D1269)</f>
        <v>0</v>
      </c>
      <c r="H1269" s="23">
        <f>SUMIF(Update!$F1269:$F1269,"=pending",Update!$D1269:$D1269)</f>
        <v>1</v>
      </c>
      <c r="I1269" s="66" t="s">
        <v>220</v>
      </c>
      <c r="J1269" s="38" t="s">
        <v>226</v>
      </c>
      <c r="K1269" s="38"/>
      <c r="L1269" s="38"/>
    </row>
    <row r="1270" spans="1:12" ht="60">
      <c r="A1270" s="57">
        <v>1249</v>
      </c>
      <c r="B1270" s="27" t="s">
        <v>228</v>
      </c>
      <c r="C1270" s="65" t="s">
        <v>1130</v>
      </c>
      <c r="D1270" s="67"/>
      <c r="E1270" s="67"/>
      <c r="F1270" s="68"/>
      <c r="G1270" s="22">
        <f>SUMIF(Update!$F1270:$F1270,"=done",Update!$D1270:$D1270)</f>
        <v>0</v>
      </c>
      <c r="H1270" s="23">
        <f>SUMIF(Update!$F1270:$F1270,"=pending",Update!$D1270:$D1270)</f>
        <v>0</v>
      </c>
      <c r="I1270" s="66"/>
      <c r="J1270" s="38" t="s">
        <v>226</v>
      </c>
      <c r="K1270" s="38"/>
      <c r="L1270" s="38"/>
    </row>
    <row r="1271" spans="1:12" ht="45">
      <c r="A1271" s="57">
        <v>1250</v>
      </c>
      <c r="B1271" s="27" t="s">
        <v>228</v>
      </c>
      <c r="C1271" s="65" t="s">
        <v>1131</v>
      </c>
      <c r="D1271" s="67">
        <v>1</v>
      </c>
      <c r="E1271" s="67" t="s">
        <v>221</v>
      </c>
      <c r="F1271" s="68" t="s">
        <v>220</v>
      </c>
      <c r="G1271" s="22">
        <f>SUMIF(Update!$F1271:$F1271,"=done",Update!$D1271:$D1271)</f>
        <v>0</v>
      </c>
      <c r="H1271" s="23">
        <f>SUMIF(Update!$F1271:$F1271,"=pending",Update!$D1271:$D1271)</f>
        <v>1</v>
      </c>
      <c r="I1271" s="66" t="s">
        <v>220</v>
      </c>
      <c r="J1271" s="38" t="s">
        <v>226</v>
      </c>
      <c r="K1271" s="38"/>
      <c r="L1271" s="38"/>
    </row>
    <row r="1272" spans="1:12" ht="45">
      <c r="A1272" s="57">
        <v>1251</v>
      </c>
      <c r="B1272" s="27" t="s">
        <v>228</v>
      </c>
      <c r="C1272" s="65" t="s">
        <v>1132</v>
      </c>
      <c r="D1272" s="67"/>
      <c r="E1272" s="67"/>
      <c r="F1272" s="68"/>
      <c r="G1272" s="22">
        <f>SUMIF(Update!$F1272:$F1272,"=done",Update!$D1272:$D1272)</f>
        <v>0</v>
      </c>
      <c r="H1272" s="23">
        <f>SUMIF(Update!$F1272:$F1272,"=pending",Update!$D1272:$D1272)</f>
        <v>0</v>
      </c>
      <c r="I1272" s="66"/>
      <c r="J1272" s="38" t="s">
        <v>226</v>
      </c>
      <c r="K1272" s="38"/>
      <c r="L1272" s="38"/>
    </row>
    <row r="1273" spans="1:12" ht="60">
      <c r="A1273" s="57">
        <v>1252</v>
      </c>
      <c r="B1273" s="27" t="s">
        <v>228</v>
      </c>
      <c r="C1273" s="65" t="s">
        <v>1133</v>
      </c>
      <c r="D1273" s="67"/>
      <c r="E1273" s="67"/>
      <c r="F1273" s="68"/>
      <c r="G1273" s="22">
        <f>SUMIF(Update!$F1273:$F1273,"=done",Update!$D1273:$D1273)</f>
        <v>0</v>
      </c>
      <c r="H1273" s="23">
        <f>SUMIF(Update!$F1273:$F1273,"=pending",Update!$D1273:$D1273)</f>
        <v>0</v>
      </c>
      <c r="I1273" s="66"/>
      <c r="J1273" s="38" t="s">
        <v>226</v>
      </c>
      <c r="K1273" s="38"/>
      <c r="L1273" s="38"/>
    </row>
    <row r="1274" spans="1:12" ht="60">
      <c r="A1274" s="57">
        <v>1253</v>
      </c>
      <c r="B1274" s="27" t="s">
        <v>228</v>
      </c>
      <c r="C1274" s="65" t="s">
        <v>1134</v>
      </c>
      <c r="D1274" s="67"/>
      <c r="E1274" s="67"/>
      <c r="F1274" s="68"/>
      <c r="G1274" s="22">
        <f>SUMIF(Update!$F1274:$F1274,"=done",Update!$D1274:$D1274)</f>
        <v>0</v>
      </c>
      <c r="H1274" s="23">
        <f>SUMIF(Update!$F1274:$F1274,"=pending",Update!$D1274:$D1274)</f>
        <v>0</v>
      </c>
      <c r="I1274" s="66"/>
      <c r="J1274" s="38" t="s">
        <v>226</v>
      </c>
      <c r="K1274" s="38"/>
      <c r="L1274" s="38"/>
    </row>
    <row r="1275" spans="1:12" ht="60">
      <c r="A1275" s="57">
        <v>1254</v>
      </c>
      <c r="B1275" s="27" t="s">
        <v>228</v>
      </c>
      <c r="C1275" s="65" t="s">
        <v>1135</v>
      </c>
      <c r="D1275" s="67"/>
      <c r="E1275" s="67"/>
      <c r="F1275" s="68"/>
      <c r="G1275" s="22">
        <f>SUMIF(Update!$F1275:$F1275,"=done",Update!$D1275:$D1275)</f>
        <v>0</v>
      </c>
      <c r="H1275" s="23">
        <f>SUMIF(Update!$F1275:$F1275,"=pending",Update!$D1275:$D1275)</f>
        <v>0</v>
      </c>
      <c r="I1275" s="66"/>
      <c r="J1275" s="38" t="s">
        <v>226</v>
      </c>
      <c r="K1275" s="38"/>
      <c r="L1275" s="38"/>
    </row>
    <row r="1276" spans="1:12" ht="60">
      <c r="A1276" s="57">
        <v>1255</v>
      </c>
      <c r="B1276" s="27" t="s">
        <v>228</v>
      </c>
      <c r="C1276" s="65" t="s">
        <v>1136</v>
      </c>
      <c r="D1276" s="67"/>
      <c r="E1276" s="67"/>
      <c r="F1276" s="68"/>
      <c r="G1276" s="22">
        <f>SUMIF(Update!$F1276:$F1276,"=done",Update!$D1276:$D1276)</f>
        <v>0</v>
      </c>
      <c r="H1276" s="23">
        <f>SUMIF(Update!$F1276:$F1276,"=pending",Update!$D1276:$D1276)</f>
        <v>0</v>
      </c>
      <c r="I1276" s="66"/>
      <c r="J1276" s="38" t="s">
        <v>226</v>
      </c>
      <c r="K1276" s="38"/>
      <c r="L1276" s="38"/>
    </row>
    <row r="1277" spans="1:12" ht="45">
      <c r="A1277" s="57">
        <v>1256</v>
      </c>
      <c r="B1277" s="27" t="s">
        <v>228</v>
      </c>
      <c r="C1277" s="65" t="s">
        <v>1137</v>
      </c>
      <c r="D1277" s="67"/>
      <c r="E1277" s="67"/>
      <c r="F1277" s="68"/>
      <c r="G1277" s="22">
        <f>SUMIF(Update!$F1277:$F1277,"=done",Update!$D1277:$D1277)</f>
        <v>0</v>
      </c>
      <c r="H1277" s="23">
        <f>SUMIF(Update!$F1277:$F1277,"=pending",Update!$D1277:$D1277)</f>
        <v>0</v>
      </c>
      <c r="I1277" s="66"/>
      <c r="J1277" s="38" t="s">
        <v>226</v>
      </c>
      <c r="K1277" s="38"/>
      <c r="L1277" s="38"/>
    </row>
    <row r="1278" spans="1:12" ht="60">
      <c r="A1278" s="57">
        <v>1257</v>
      </c>
      <c r="B1278" s="27" t="s">
        <v>228</v>
      </c>
      <c r="C1278" s="65" t="s">
        <v>1643</v>
      </c>
      <c r="D1278" s="67">
        <v>1</v>
      </c>
      <c r="E1278" s="67" t="s">
        <v>221</v>
      </c>
      <c r="F1278" s="68" t="s">
        <v>219</v>
      </c>
      <c r="G1278" s="22">
        <f>SUMIF(Update!$F1278:$F1278,"=done",Update!$D1278:$D1278)</f>
        <v>1</v>
      </c>
      <c r="H1278" s="23">
        <f>SUMIF(Update!$F1278:$F1278,"=pending",Update!$D1278:$D1278)</f>
        <v>0</v>
      </c>
      <c r="I1278" s="66">
        <v>39262</v>
      </c>
      <c r="J1278" s="38" t="s">
        <v>225</v>
      </c>
      <c r="K1278" s="38"/>
      <c r="L1278" s="38"/>
    </row>
    <row r="1279" spans="1:12" ht="90">
      <c r="A1279" s="57">
        <v>1258</v>
      </c>
      <c r="B1279" s="27" t="s">
        <v>228</v>
      </c>
      <c r="C1279" s="65" t="s">
        <v>1644</v>
      </c>
      <c r="D1279" s="67">
        <v>2</v>
      </c>
      <c r="E1279" s="67" t="s">
        <v>221</v>
      </c>
      <c r="F1279" s="68" t="s">
        <v>219</v>
      </c>
      <c r="G1279" s="22">
        <f>SUMIF(Update!$F1279:$F1279,"=done",Update!$D1279:$D1279)</f>
        <v>2</v>
      </c>
      <c r="H1279" s="23">
        <f>SUMIF(Update!$F1279:$F1279,"=pending",Update!$D1279:$D1279)</f>
        <v>0</v>
      </c>
      <c r="I1279" s="66">
        <v>39295</v>
      </c>
      <c r="J1279" s="38" t="s">
        <v>225</v>
      </c>
      <c r="K1279" s="38"/>
      <c r="L1279" s="38"/>
    </row>
    <row r="1280" spans="1:12" ht="60">
      <c r="A1280" s="57">
        <v>1259</v>
      </c>
      <c r="B1280" s="27" t="s">
        <v>228</v>
      </c>
      <c r="C1280" s="65" t="s">
        <v>1645</v>
      </c>
      <c r="D1280" s="67">
        <v>2</v>
      </c>
      <c r="E1280" s="67" t="s">
        <v>221</v>
      </c>
      <c r="F1280" s="68" t="s">
        <v>219</v>
      </c>
      <c r="G1280" s="22">
        <f>SUMIF(Update!$F1280:$F1280,"=done",Update!$D1280:$D1280)</f>
        <v>2</v>
      </c>
      <c r="H1280" s="23">
        <f>SUMIF(Update!$F1280:$F1280,"=pending",Update!$D1280:$D1280)</f>
        <v>0</v>
      </c>
      <c r="I1280" s="66">
        <v>39818</v>
      </c>
      <c r="J1280" s="38" t="s">
        <v>225</v>
      </c>
      <c r="K1280" s="38"/>
      <c r="L1280" s="38"/>
    </row>
    <row r="1281" spans="1:12" ht="75">
      <c r="A1281" s="57">
        <v>1260</v>
      </c>
      <c r="B1281" s="27" t="s">
        <v>228</v>
      </c>
      <c r="C1281" s="65" t="s">
        <v>1646</v>
      </c>
      <c r="D1281" s="67">
        <v>4</v>
      </c>
      <c r="E1281" s="67" t="s">
        <v>222</v>
      </c>
      <c r="F1281" s="68" t="s">
        <v>219</v>
      </c>
      <c r="G1281" s="22">
        <f>SUMIF(Update!$F1281:$F1281,"=done",Update!$D1281:$D1281)</f>
        <v>4</v>
      </c>
      <c r="H1281" s="23">
        <f>SUMIF(Update!$F1281:$F1281,"=pending",Update!$D1281:$D1281)</f>
        <v>0</v>
      </c>
      <c r="I1281" s="66">
        <v>39014</v>
      </c>
      <c r="J1281" s="38" t="s">
        <v>225</v>
      </c>
      <c r="K1281" s="38"/>
      <c r="L1281" s="38"/>
    </row>
    <row r="1282" spans="1:12" ht="90">
      <c r="A1282" s="57">
        <v>1261</v>
      </c>
      <c r="B1282" s="27" t="s">
        <v>228</v>
      </c>
      <c r="C1282" s="65" t="s">
        <v>1647</v>
      </c>
      <c r="D1282" s="67">
        <v>3</v>
      </c>
      <c r="E1282" s="67" t="s">
        <v>222</v>
      </c>
      <c r="F1282" s="68" t="s">
        <v>219</v>
      </c>
      <c r="G1282" s="22">
        <f>SUMIF(Update!$F1282:$F1282,"=done",Update!$D1282:$D1282)</f>
        <v>3</v>
      </c>
      <c r="H1282" s="23">
        <f>SUMIF(Update!$F1282:$F1282,"=pending",Update!$D1282:$D1282)</f>
        <v>0</v>
      </c>
      <c r="I1282" s="66">
        <v>36830</v>
      </c>
      <c r="J1282" s="38" t="s">
        <v>225</v>
      </c>
      <c r="K1282" s="38"/>
      <c r="L1282" s="38"/>
    </row>
    <row r="1283" spans="1:12" ht="90">
      <c r="A1283" s="57">
        <v>1262</v>
      </c>
      <c r="B1283" s="27" t="s">
        <v>228</v>
      </c>
      <c r="C1283" s="65" t="s">
        <v>1648</v>
      </c>
      <c r="D1283" s="67">
        <v>2</v>
      </c>
      <c r="E1283" s="67" t="s">
        <v>221</v>
      </c>
      <c r="F1283" s="68" t="s">
        <v>219</v>
      </c>
      <c r="G1283" s="22">
        <f>SUMIF(Update!$F1283:$F1283,"=done",Update!$D1283:$D1283)</f>
        <v>2</v>
      </c>
      <c r="H1283" s="23">
        <f>SUMIF(Update!$F1283:$F1283,"=pending",Update!$D1283:$D1283)</f>
        <v>0</v>
      </c>
      <c r="I1283" s="66">
        <v>39357</v>
      </c>
      <c r="J1283" s="38" t="s">
        <v>225</v>
      </c>
      <c r="K1283" s="38"/>
      <c r="L1283" s="38"/>
    </row>
    <row r="1284" spans="1:12" ht="120">
      <c r="A1284" s="57">
        <v>1263</v>
      </c>
      <c r="B1284" s="27" t="s">
        <v>228</v>
      </c>
      <c r="C1284" s="65" t="s">
        <v>1649</v>
      </c>
      <c r="D1284" s="67">
        <v>2</v>
      </c>
      <c r="E1284" s="67" t="s">
        <v>221</v>
      </c>
      <c r="F1284" s="68" t="s">
        <v>219</v>
      </c>
      <c r="G1284" s="22">
        <f>SUMIF(Update!$F1284:$F1284,"=done",Update!$D1284:$D1284)</f>
        <v>2</v>
      </c>
      <c r="H1284" s="23">
        <f>SUMIF(Update!$F1284:$F1284,"=pending",Update!$D1284:$D1284)</f>
        <v>0</v>
      </c>
      <c r="I1284" s="66">
        <v>39778</v>
      </c>
      <c r="J1284" s="38" t="s">
        <v>225</v>
      </c>
      <c r="K1284" s="38"/>
      <c r="L1284" s="38"/>
    </row>
    <row r="1285" spans="1:12" ht="45">
      <c r="A1285" s="57">
        <v>1264</v>
      </c>
      <c r="B1285" s="27" t="s">
        <v>228</v>
      </c>
      <c r="C1285" s="65" t="s">
        <v>1650</v>
      </c>
      <c r="D1285" s="67">
        <v>1</v>
      </c>
      <c r="E1285" s="67" t="s">
        <v>221</v>
      </c>
      <c r="F1285" s="68" t="s">
        <v>220</v>
      </c>
      <c r="G1285" s="22">
        <f>SUMIF(Update!$F1285:$F1285,"=done",Update!$D1285:$D1285)</f>
        <v>0</v>
      </c>
      <c r="H1285" s="23">
        <f>SUMIF(Update!$F1285:$F1285,"=pending",Update!$D1285:$D1285)</f>
        <v>1</v>
      </c>
      <c r="I1285" s="66" t="s">
        <v>220</v>
      </c>
      <c r="J1285" s="38" t="s">
        <v>226</v>
      </c>
      <c r="K1285" s="38"/>
      <c r="L1285" s="38"/>
    </row>
    <row r="1286" spans="1:12" ht="45">
      <c r="A1286" s="57">
        <v>1265</v>
      </c>
      <c r="B1286" s="27" t="s">
        <v>228</v>
      </c>
      <c r="C1286" s="65" t="s">
        <v>1651</v>
      </c>
      <c r="D1286" s="67">
        <v>2</v>
      </c>
      <c r="E1286" s="67" t="s">
        <v>221</v>
      </c>
      <c r="F1286" s="68" t="s">
        <v>219</v>
      </c>
      <c r="G1286" s="22">
        <f>SUMIF(Update!$F1286:$F1286,"=done",Update!$D1286:$D1286)</f>
        <v>2</v>
      </c>
      <c r="H1286" s="23">
        <f>SUMIF(Update!$F1286:$F1286,"=pending",Update!$D1286:$D1286)</f>
        <v>0</v>
      </c>
      <c r="I1286" s="66">
        <v>39870</v>
      </c>
      <c r="J1286" s="38" t="s">
        <v>225</v>
      </c>
      <c r="K1286" s="38"/>
      <c r="L1286" s="38"/>
    </row>
    <row r="1287" spans="1:12" ht="45">
      <c r="A1287" s="57">
        <v>1266</v>
      </c>
      <c r="B1287" s="27" t="s">
        <v>228</v>
      </c>
      <c r="C1287" s="65" t="s">
        <v>1652</v>
      </c>
      <c r="D1287" s="67">
        <v>1</v>
      </c>
      <c r="E1287" s="67" t="s">
        <v>222</v>
      </c>
      <c r="F1287" s="68" t="s">
        <v>219</v>
      </c>
      <c r="G1287" s="22">
        <f>SUMIF(Update!$F1287:$F1287,"=done",Update!$D1287:$D1287)</f>
        <v>1</v>
      </c>
      <c r="H1287" s="23">
        <f>SUMIF(Update!$F1287:$F1287,"=pending",Update!$D1287:$D1287)</f>
        <v>0</v>
      </c>
      <c r="I1287" s="66">
        <v>37593</v>
      </c>
      <c r="J1287" s="38" t="s">
        <v>225</v>
      </c>
      <c r="K1287" s="38"/>
      <c r="L1287" s="38"/>
    </row>
    <row r="1288" spans="1:12" ht="60">
      <c r="A1288" s="57">
        <v>1267</v>
      </c>
      <c r="B1288" s="27" t="s">
        <v>228</v>
      </c>
      <c r="C1288" s="65" t="s">
        <v>1653</v>
      </c>
      <c r="D1288" s="67">
        <v>1</v>
      </c>
      <c r="E1288" s="67" t="s">
        <v>221</v>
      </c>
      <c r="F1288" s="68" t="s">
        <v>219</v>
      </c>
      <c r="G1288" s="22">
        <f>SUMIF(Update!$F1288:$F1288,"=done",Update!$D1288:$D1288)</f>
        <v>1</v>
      </c>
      <c r="H1288" s="23">
        <f>SUMIF(Update!$F1288:$F1288,"=pending",Update!$D1288:$D1288)</f>
        <v>0</v>
      </c>
      <c r="I1288" s="66">
        <v>39533</v>
      </c>
      <c r="J1288" s="38" t="s">
        <v>225</v>
      </c>
      <c r="K1288" s="38"/>
      <c r="L1288" s="38"/>
    </row>
    <row r="1289" spans="1:12" ht="45">
      <c r="A1289" s="57">
        <v>1268</v>
      </c>
      <c r="B1289" s="27" t="s">
        <v>228</v>
      </c>
      <c r="C1289" s="65" t="s">
        <v>1654</v>
      </c>
      <c r="D1289" s="67">
        <v>3</v>
      </c>
      <c r="E1289" s="67" t="s">
        <v>181</v>
      </c>
      <c r="F1289" s="68" t="s">
        <v>219</v>
      </c>
      <c r="G1289" s="22">
        <f>SUMIF(Update!$F1289:$F1289,"=done",Update!$D1289:$D1289)</f>
        <v>3</v>
      </c>
      <c r="H1289" s="23">
        <f>SUMIF(Update!$F1289:$F1289,"=pending",Update!$D1289:$D1289)</f>
        <v>0</v>
      </c>
      <c r="I1289" s="66">
        <v>37015</v>
      </c>
      <c r="J1289" s="38" t="s">
        <v>225</v>
      </c>
      <c r="K1289" s="38"/>
      <c r="L1289" s="38"/>
    </row>
    <row r="1290" spans="1:12" ht="45">
      <c r="A1290" s="57">
        <v>1269</v>
      </c>
      <c r="B1290" s="27" t="s">
        <v>228</v>
      </c>
      <c r="C1290" s="65" t="s">
        <v>1655</v>
      </c>
      <c r="D1290" s="67">
        <v>1</v>
      </c>
      <c r="E1290" s="67" t="s">
        <v>221</v>
      </c>
      <c r="F1290" s="68" t="s">
        <v>219</v>
      </c>
      <c r="G1290" s="22">
        <f>SUMIF(Update!$F1290:$F1290,"=done",Update!$D1290:$D1290)</f>
        <v>1</v>
      </c>
      <c r="H1290" s="23">
        <f>SUMIF(Update!$F1290:$F1290,"=pending",Update!$D1290:$D1290)</f>
        <v>0</v>
      </c>
      <c r="I1290" s="66">
        <v>39727</v>
      </c>
      <c r="J1290" s="38" t="s">
        <v>225</v>
      </c>
      <c r="K1290" s="38"/>
      <c r="L1290" s="38"/>
    </row>
    <row r="1291" spans="1:12" ht="45">
      <c r="A1291" s="57">
        <v>1270</v>
      </c>
      <c r="B1291" s="27" t="s">
        <v>228</v>
      </c>
      <c r="C1291" s="65" t="s">
        <v>1656</v>
      </c>
      <c r="D1291" s="67">
        <v>1</v>
      </c>
      <c r="E1291" s="67" t="s">
        <v>221</v>
      </c>
      <c r="F1291" s="68" t="s">
        <v>219</v>
      </c>
      <c r="G1291" s="22">
        <f>SUMIF(Update!$F1291:$F1291,"=done",Update!$D1291:$D1291)</f>
        <v>1</v>
      </c>
      <c r="H1291" s="23">
        <f>SUMIF(Update!$F1291:$F1291,"=pending",Update!$D1291:$D1291)</f>
        <v>0</v>
      </c>
      <c r="I1291" s="66">
        <v>39846</v>
      </c>
      <c r="J1291" s="38" t="s">
        <v>225</v>
      </c>
      <c r="K1291" s="38"/>
      <c r="L1291" s="38"/>
    </row>
    <row r="1292" spans="1:12" ht="45">
      <c r="A1292" s="57">
        <v>1271</v>
      </c>
      <c r="B1292" s="27" t="s">
        <v>228</v>
      </c>
      <c r="C1292" s="65" t="s">
        <v>1657</v>
      </c>
      <c r="D1292" s="67">
        <v>3</v>
      </c>
      <c r="E1292" s="67" t="s">
        <v>221</v>
      </c>
      <c r="F1292" s="68" t="s">
        <v>219</v>
      </c>
      <c r="G1292" s="22">
        <f>SUMIF(Update!$F1292:$F1292,"=done",Update!$D1292:$D1292)</f>
        <v>3</v>
      </c>
      <c r="H1292" s="23">
        <f>SUMIF(Update!$F1292:$F1292,"=pending",Update!$D1292:$D1292)</f>
        <v>0</v>
      </c>
      <c r="I1292" s="66">
        <v>39835</v>
      </c>
      <c r="J1292" s="38" t="s">
        <v>225</v>
      </c>
      <c r="K1292" s="38"/>
      <c r="L1292" s="38"/>
    </row>
    <row r="1293" spans="1:12" ht="60">
      <c r="A1293" s="57">
        <v>1272</v>
      </c>
      <c r="B1293" s="27" t="s">
        <v>228</v>
      </c>
      <c r="C1293" s="65" t="s">
        <v>1658</v>
      </c>
      <c r="D1293" s="67">
        <v>1</v>
      </c>
      <c r="E1293" s="67" t="s">
        <v>221</v>
      </c>
      <c r="F1293" s="68" t="s">
        <v>219</v>
      </c>
      <c r="G1293" s="22">
        <f>SUMIF(Update!$F1293:$F1293,"=done",Update!$D1293:$D1293)</f>
        <v>1</v>
      </c>
      <c r="H1293" s="23">
        <f>SUMIF(Update!$F1293:$F1293,"=pending",Update!$D1293:$D1293)</f>
        <v>0</v>
      </c>
      <c r="I1293" s="66">
        <v>39855</v>
      </c>
      <c r="J1293" s="38" t="s">
        <v>225</v>
      </c>
      <c r="K1293" s="38"/>
      <c r="L1293" s="38"/>
    </row>
    <row r="1294" spans="1:12" ht="45">
      <c r="A1294" s="57">
        <v>1273</v>
      </c>
      <c r="B1294" s="27" t="s">
        <v>228</v>
      </c>
      <c r="C1294" s="65" t="s">
        <v>1659</v>
      </c>
      <c r="D1294" s="67">
        <v>1</v>
      </c>
      <c r="E1294" s="67" t="s">
        <v>221</v>
      </c>
      <c r="F1294" s="68" t="s">
        <v>219</v>
      </c>
      <c r="G1294" s="22">
        <f>SUMIF(Update!$F1294:$F1294,"=done",Update!$D1294:$D1294)</f>
        <v>1</v>
      </c>
      <c r="H1294" s="23">
        <f>SUMIF(Update!$F1294:$F1294,"=pending",Update!$D1294:$D1294)</f>
        <v>0</v>
      </c>
      <c r="I1294" s="66">
        <v>39475</v>
      </c>
      <c r="J1294" s="38" t="s">
        <v>225</v>
      </c>
      <c r="K1294" s="38"/>
      <c r="L1294" s="38"/>
    </row>
    <row r="1295" spans="1:12" ht="60">
      <c r="A1295" s="57">
        <v>1274</v>
      </c>
      <c r="B1295" s="27" t="s">
        <v>228</v>
      </c>
      <c r="C1295" s="65" t="s">
        <v>1660</v>
      </c>
      <c r="D1295" s="67">
        <v>4</v>
      </c>
      <c r="E1295" s="67" t="s">
        <v>222</v>
      </c>
      <c r="F1295" s="68" t="s">
        <v>219</v>
      </c>
      <c r="G1295" s="22">
        <f>SUMIF(Update!$F1295:$F1295,"=done",Update!$D1295:$D1295)</f>
        <v>4</v>
      </c>
      <c r="H1295" s="23">
        <f>SUMIF(Update!$F1295:$F1295,"=pending",Update!$D1295:$D1295)</f>
        <v>0</v>
      </c>
      <c r="I1295" s="66">
        <v>39265</v>
      </c>
      <c r="J1295" s="38" t="s">
        <v>225</v>
      </c>
      <c r="K1295" s="38"/>
      <c r="L1295" s="38"/>
    </row>
    <row r="1296" spans="1:12" ht="45">
      <c r="A1296" s="57">
        <v>1275</v>
      </c>
      <c r="B1296" s="27" t="s">
        <v>228</v>
      </c>
      <c r="C1296" s="65" t="s">
        <v>1661</v>
      </c>
      <c r="D1296" s="67">
        <v>1</v>
      </c>
      <c r="E1296" s="67" t="s">
        <v>221</v>
      </c>
      <c r="F1296" s="68" t="s">
        <v>219</v>
      </c>
      <c r="G1296" s="22">
        <f>SUMIF(Update!$F1296:$F1296,"=done",Update!$D1296:$D1296)</f>
        <v>1</v>
      </c>
      <c r="H1296" s="23">
        <f>SUMIF(Update!$F1296:$F1296,"=pending",Update!$D1296:$D1296)</f>
        <v>0</v>
      </c>
      <c r="I1296" s="66">
        <v>39834</v>
      </c>
      <c r="J1296" s="38" t="s">
        <v>225</v>
      </c>
      <c r="K1296" s="38"/>
      <c r="L1296" s="38"/>
    </row>
    <row r="1297" spans="1:12" ht="60">
      <c r="A1297" s="57">
        <v>1276</v>
      </c>
      <c r="B1297" s="27" t="s">
        <v>228</v>
      </c>
      <c r="C1297" s="65" t="s">
        <v>1662</v>
      </c>
      <c r="D1297" s="67">
        <v>1</v>
      </c>
      <c r="E1297" s="67" t="s">
        <v>221</v>
      </c>
      <c r="F1297" s="68" t="s">
        <v>219</v>
      </c>
      <c r="G1297" s="22">
        <f>SUMIF(Update!$F1297:$F1297,"=done",Update!$D1297:$D1297)</f>
        <v>1</v>
      </c>
      <c r="H1297" s="23">
        <f>SUMIF(Update!$F1297:$F1297,"=pending",Update!$D1297:$D1297)</f>
        <v>0</v>
      </c>
      <c r="I1297" s="66">
        <v>39891</v>
      </c>
      <c r="J1297" s="38" t="s">
        <v>225</v>
      </c>
      <c r="K1297" s="38"/>
      <c r="L1297" s="38"/>
    </row>
    <row r="1298" spans="1:12" ht="45">
      <c r="A1298" s="57">
        <v>1277</v>
      </c>
      <c r="B1298" s="27" t="s">
        <v>228</v>
      </c>
      <c r="C1298" s="65" t="s">
        <v>1663</v>
      </c>
      <c r="D1298" s="67">
        <v>3</v>
      </c>
      <c r="E1298" s="67" t="s">
        <v>221</v>
      </c>
      <c r="F1298" s="68" t="s">
        <v>219</v>
      </c>
      <c r="G1298" s="22">
        <f>SUMIF(Update!$F1298:$F1298,"=done",Update!$D1298:$D1298)</f>
        <v>3</v>
      </c>
      <c r="H1298" s="23">
        <f>SUMIF(Update!$F1298:$F1298,"=pending",Update!$D1298:$D1298)</f>
        <v>0</v>
      </c>
      <c r="I1298" s="66">
        <v>39869</v>
      </c>
      <c r="J1298" s="38" t="s">
        <v>225</v>
      </c>
      <c r="K1298" s="38"/>
      <c r="L1298" s="38"/>
    </row>
    <row r="1299" spans="1:12" ht="45">
      <c r="A1299" s="57">
        <v>1278</v>
      </c>
      <c r="B1299" s="27" t="s">
        <v>228</v>
      </c>
      <c r="C1299" s="65" t="s">
        <v>1664</v>
      </c>
      <c r="D1299" s="67">
        <v>3</v>
      </c>
      <c r="E1299" s="67" t="s">
        <v>221</v>
      </c>
      <c r="F1299" s="68" t="s">
        <v>220</v>
      </c>
      <c r="G1299" s="22">
        <f>SUMIF(Update!$F1299:$F1299,"=done",Update!$D1299:$D1299)</f>
        <v>0</v>
      </c>
      <c r="H1299" s="23">
        <f>SUMIF(Update!$F1299:$F1299,"=pending",Update!$D1299:$D1299)</f>
        <v>3</v>
      </c>
      <c r="I1299" s="66" t="s">
        <v>220</v>
      </c>
      <c r="J1299" s="38" t="s">
        <v>226</v>
      </c>
      <c r="K1299" s="38"/>
      <c r="L1299" s="38"/>
    </row>
    <row r="1300" spans="1:12" ht="45">
      <c r="A1300" s="57">
        <v>1279</v>
      </c>
      <c r="B1300" s="27" t="s">
        <v>228</v>
      </c>
      <c r="C1300" s="65" t="s">
        <v>1665</v>
      </c>
      <c r="D1300" s="67">
        <v>1</v>
      </c>
      <c r="E1300" s="67" t="s">
        <v>221</v>
      </c>
      <c r="F1300" s="68" t="s">
        <v>220</v>
      </c>
      <c r="G1300" s="22">
        <f>SUMIF(Update!$F1300:$F1300,"=done",Update!$D1300:$D1300)</f>
        <v>0</v>
      </c>
      <c r="H1300" s="23">
        <f>SUMIF(Update!$F1300:$F1300,"=pending",Update!$D1300:$D1300)</f>
        <v>1</v>
      </c>
      <c r="I1300" s="66" t="s">
        <v>220</v>
      </c>
      <c r="J1300" s="38" t="s">
        <v>226</v>
      </c>
      <c r="K1300" s="38"/>
      <c r="L1300" s="38"/>
    </row>
    <row r="1301" spans="1:12" ht="45">
      <c r="A1301" s="57">
        <v>1280</v>
      </c>
      <c r="B1301" s="27" t="s">
        <v>228</v>
      </c>
      <c r="C1301" s="65" t="s">
        <v>1666</v>
      </c>
      <c r="D1301" s="67">
        <v>2</v>
      </c>
      <c r="E1301" s="67" t="s">
        <v>221</v>
      </c>
      <c r="F1301" s="68" t="s">
        <v>219</v>
      </c>
      <c r="G1301" s="22">
        <f>SUMIF(Update!$F1301:$F1301,"=done",Update!$D1301:$D1301)</f>
        <v>2</v>
      </c>
      <c r="H1301" s="23">
        <f>SUMIF(Update!$F1301:$F1301,"=pending",Update!$D1301:$D1301)</f>
        <v>0</v>
      </c>
      <c r="I1301" s="66">
        <v>39867</v>
      </c>
      <c r="J1301" s="38" t="s">
        <v>225</v>
      </c>
      <c r="K1301" s="38"/>
      <c r="L1301" s="38"/>
    </row>
    <row r="1302" spans="1:12" ht="60">
      <c r="A1302" s="57">
        <v>1281</v>
      </c>
      <c r="B1302" s="27" t="s">
        <v>228</v>
      </c>
      <c r="C1302" s="65" t="s">
        <v>1667</v>
      </c>
      <c r="D1302" s="67">
        <v>2</v>
      </c>
      <c r="E1302" s="67" t="s">
        <v>221</v>
      </c>
      <c r="F1302" s="68" t="s">
        <v>219</v>
      </c>
      <c r="G1302" s="22">
        <f>SUMIF(Update!$F1302:$F1302,"=done",Update!$D1302:$D1302)</f>
        <v>2</v>
      </c>
      <c r="H1302" s="23">
        <f>SUMIF(Update!$F1302:$F1302,"=pending",Update!$D1302:$D1302)</f>
        <v>0</v>
      </c>
      <c r="I1302" s="66">
        <v>39867</v>
      </c>
      <c r="J1302" s="38" t="s">
        <v>225</v>
      </c>
      <c r="K1302" s="38"/>
      <c r="L1302" s="38"/>
    </row>
    <row r="1303" spans="1:12" ht="45">
      <c r="A1303" s="57">
        <v>1282</v>
      </c>
      <c r="B1303" s="27" t="s">
        <v>228</v>
      </c>
      <c r="C1303" s="65" t="s">
        <v>1668</v>
      </c>
      <c r="D1303" s="67">
        <v>1</v>
      </c>
      <c r="E1303" s="67" t="s">
        <v>221</v>
      </c>
      <c r="F1303" s="68" t="s">
        <v>220</v>
      </c>
      <c r="G1303" s="22">
        <f>SUMIF(Update!$F1303:$F1303,"=done",Update!$D1303:$D1303)</f>
        <v>0</v>
      </c>
      <c r="H1303" s="23">
        <f>SUMIF(Update!$F1303:$F1303,"=pending",Update!$D1303:$D1303)</f>
        <v>1</v>
      </c>
      <c r="I1303" s="66" t="s">
        <v>220</v>
      </c>
      <c r="J1303" s="38" t="s">
        <v>226</v>
      </c>
      <c r="K1303" s="38"/>
      <c r="L1303" s="38"/>
    </row>
    <row r="1304" spans="1:12" ht="45">
      <c r="A1304" s="57">
        <v>1283</v>
      </c>
      <c r="B1304" s="27" t="s">
        <v>228</v>
      </c>
      <c r="C1304" s="65" t="s">
        <v>1669</v>
      </c>
      <c r="D1304" s="67">
        <v>1</v>
      </c>
      <c r="E1304" s="67" t="s">
        <v>221</v>
      </c>
      <c r="F1304" s="68" t="s">
        <v>219</v>
      </c>
      <c r="G1304" s="22">
        <f>SUMIF(Update!$F1304:$F1304,"=done",Update!$D1304:$D1304)</f>
        <v>1</v>
      </c>
      <c r="H1304" s="23">
        <f>SUMIF(Update!$F1304:$F1304,"=pending",Update!$D1304:$D1304)</f>
        <v>0</v>
      </c>
      <c r="I1304" s="66">
        <v>39874</v>
      </c>
      <c r="J1304" s="38" t="s">
        <v>225</v>
      </c>
      <c r="K1304" s="38"/>
      <c r="L1304" s="38"/>
    </row>
    <row r="1305" spans="1:12" ht="45">
      <c r="A1305" s="57">
        <v>1284</v>
      </c>
      <c r="B1305" s="27" t="s">
        <v>228</v>
      </c>
      <c r="C1305" s="65" t="s">
        <v>1670</v>
      </c>
      <c r="D1305" s="67">
        <v>2</v>
      </c>
      <c r="E1305" s="67" t="s">
        <v>221</v>
      </c>
      <c r="F1305" s="68" t="s">
        <v>219</v>
      </c>
      <c r="G1305" s="22">
        <f>SUMIF(Update!$F1305:$F1305,"=done",Update!$D1305:$D1305)</f>
        <v>2</v>
      </c>
      <c r="H1305" s="23">
        <f>SUMIF(Update!$F1305:$F1305,"=pending",Update!$D1305:$D1305)</f>
        <v>0</v>
      </c>
      <c r="I1305" s="66">
        <v>39841</v>
      </c>
      <c r="J1305" s="38" t="s">
        <v>225</v>
      </c>
      <c r="K1305" s="38"/>
      <c r="L1305" s="38"/>
    </row>
    <row r="1306" spans="1:12" ht="45">
      <c r="A1306" s="57">
        <v>1285</v>
      </c>
      <c r="B1306" s="27" t="s">
        <v>228</v>
      </c>
      <c r="C1306" s="65" t="s">
        <v>1671</v>
      </c>
      <c r="D1306" s="67">
        <v>1</v>
      </c>
      <c r="E1306" s="67" t="s">
        <v>221</v>
      </c>
      <c r="F1306" s="68" t="s">
        <v>220</v>
      </c>
      <c r="G1306" s="22">
        <f>SUMIF(Update!$F1306:$F1306,"=done",Update!$D1306:$D1306)</f>
        <v>0</v>
      </c>
      <c r="H1306" s="23">
        <f>SUMIF(Update!$F1306:$F1306,"=pending",Update!$D1306:$D1306)</f>
        <v>1</v>
      </c>
      <c r="I1306" s="66" t="s">
        <v>220</v>
      </c>
      <c r="J1306" s="38" t="s">
        <v>226</v>
      </c>
      <c r="K1306" s="38"/>
      <c r="L1306" s="38"/>
    </row>
    <row r="1307" spans="1:12" ht="45">
      <c r="A1307" s="57">
        <v>1286</v>
      </c>
      <c r="B1307" s="27" t="s">
        <v>228</v>
      </c>
      <c r="C1307" s="65" t="s">
        <v>1672</v>
      </c>
      <c r="D1307" s="67">
        <v>1</v>
      </c>
      <c r="E1307" s="67" t="s">
        <v>221</v>
      </c>
      <c r="F1307" s="68" t="s">
        <v>220</v>
      </c>
      <c r="G1307" s="22">
        <f>SUMIF(Update!$F1307:$F1307,"=done",Update!$D1307:$D1307)</f>
        <v>0</v>
      </c>
      <c r="H1307" s="23">
        <f>SUMIF(Update!$F1307:$F1307,"=pending",Update!$D1307:$D1307)</f>
        <v>1</v>
      </c>
      <c r="I1307" s="66" t="s">
        <v>220</v>
      </c>
      <c r="J1307" s="38" t="s">
        <v>226</v>
      </c>
      <c r="K1307" s="38"/>
      <c r="L1307" s="38"/>
    </row>
    <row r="1308" spans="1:12" ht="45">
      <c r="A1308" s="57">
        <v>1287</v>
      </c>
      <c r="B1308" s="27" t="s">
        <v>228</v>
      </c>
      <c r="C1308" s="65" t="s">
        <v>1673</v>
      </c>
      <c r="D1308" s="67">
        <v>1</v>
      </c>
      <c r="E1308" s="67" t="s">
        <v>221</v>
      </c>
      <c r="F1308" s="68" t="s">
        <v>220</v>
      </c>
      <c r="G1308" s="22">
        <f>SUMIF(Update!$F1308:$F1308,"=done",Update!$D1308:$D1308)</f>
        <v>0</v>
      </c>
      <c r="H1308" s="23">
        <f>SUMIF(Update!$F1308:$F1308,"=pending",Update!$D1308:$D1308)</f>
        <v>1</v>
      </c>
      <c r="I1308" s="66" t="s">
        <v>220</v>
      </c>
      <c r="J1308" s="38" t="s">
        <v>226</v>
      </c>
      <c r="K1308" s="38"/>
      <c r="L1308" s="38"/>
    </row>
    <row r="1309" spans="1:12" ht="45">
      <c r="A1309" s="57">
        <v>1288</v>
      </c>
      <c r="B1309" s="27" t="s">
        <v>228</v>
      </c>
      <c r="C1309" s="65" t="s">
        <v>1674</v>
      </c>
      <c r="D1309" s="67">
        <v>1</v>
      </c>
      <c r="E1309" s="67" t="s">
        <v>221</v>
      </c>
      <c r="F1309" s="68" t="s">
        <v>220</v>
      </c>
      <c r="G1309" s="22">
        <f>SUMIF(Update!$F1309:$F1309,"=done",Update!$D1309:$D1309)</f>
        <v>0</v>
      </c>
      <c r="H1309" s="23">
        <f>SUMIF(Update!$F1309:$F1309,"=pending",Update!$D1309:$D1309)</f>
        <v>1</v>
      </c>
      <c r="I1309" s="66" t="s">
        <v>220</v>
      </c>
      <c r="J1309" s="38" t="s">
        <v>226</v>
      </c>
      <c r="K1309" s="38"/>
      <c r="L1309" s="38"/>
    </row>
    <row r="1310" spans="1:12" ht="45">
      <c r="A1310" s="57">
        <v>1289</v>
      </c>
      <c r="B1310" s="27" t="s">
        <v>228</v>
      </c>
      <c r="C1310" s="65" t="s">
        <v>1675</v>
      </c>
      <c r="D1310" s="67">
        <v>1</v>
      </c>
      <c r="E1310" s="67" t="s">
        <v>221</v>
      </c>
      <c r="F1310" s="68" t="s">
        <v>220</v>
      </c>
      <c r="G1310" s="22">
        <f>SUMIF(Update!$F1310:$F1310,"=done",Update!$D1310:$D1310)</f>
        <v>0</v>
      </c>
      <c r="H1310" s="23">
        <f>SUMIF(Update!$F1310:$F1310,"=pending",Update!$D1310:$D1310)</f>
        <v>1</v>
      </c>
      <c r="I1310" s="66" t="s">
        <v>220</v>
      </c>
      <c r="J1310" s="38" t="s">
        <v>226</v>
      </c>
      <c r="K1310" s="38"/>
      <c r="L1310" s="38"/>
    </row>
    <row r="1311" spans="1:12" ht="45">
      <c r="A1311" s="57">
        <v>1290</v>
      </c>
      <c r="B1311" s="27" t="s">
        <v>228</v>
      </c>
      <c r="C1311" s="65" t="s">
        <v>1676</v>
      </c>
      <c r="D1311" s="67">
        <v>1</v>
      </c>
      <c r="E1311" s="67" t="s">
        <v>221</v>
      </c>
      <c r="F1311" s="68" t="s">
        <v>220</v>
      </c>
      <c r="G1311" s="22">
        <f>SUMIF(Update!$F1311:$F1311,"=done",Update!$D1311:$D1311)</f>
        <v>0</v>
      </c>
      <c r="H1311" s="23">
        <f>SUMIF(Update!$F1311:$F1311,"=pending",Update!$D1311:$D1311)</f>
        <v>1</v>
      </c>
      <c r="I1311" s="66" t="s">
        <v>220</v>
      </c>
      <c r="J1311" s="38" t="s">
        <v>226</v>
      </c>
      <c r="K1311" s="38"/>
      <c r="L1311" s="38"/>
    </row>
    <row r="1312" spans="1:12" ht="45">
      <c r="A1312" s="57">
        <v>1291</v>
      </c>
      <c r="B1312" s="27" t="s">
        <v>228</v>
      </c>
      <c r="C1312" s="65" t="s">
        <v>1677</v>
      </c>
      <c r="D1312" s="67">
        <v>1</v>
      </c>
      <c r="E1312" s="67" t="s">
        <v>221</v>
      </c>
      <c r="F1312" s="68" t="s">
        <v>219</v>
      </c>
      <c r="G1312" s="22">
        <f>SUMIF(Update!$F1312:$F1312,"=done",Update!$D1312:$D1312)</f>
        <v>1</v>
      </c>
      <c r="H1312" s="23">
        <f>SUMIF(Update!$F1312:$F1312,"=pending",Update!$D1312:$D1312)</f>
        <v>0</v>
      </c>
      <c r="I1312" s="66">
        <v>39924</v>
      </c>
      <c r="J1312" s="38" t="s">
        <v>225</v>
      </c>
      <c r="K1312" s="38"/>
      <c r="L1312" s="38"/>
    </row>
    <row r="1313" spans="1:12" ht="45">
      <c r="A1313" s="57">
        <v>1292</v>
      </c>
      <c r="B1313" s="27" t="s">
        <v>228</v>
      </c>
      <c r="C1313" s="65" t="s">
        <v>1678</v>
      </c>
      <c r="D1313" s="67">
        <v>3</v>
      </c>
      <c r="E1313" s="67" t="s">
        <v>221</v>
      </c>
      <c r="F1313" s="68" t="s">
        <v>219</v>
      </c>
      <c r="G1313" s="22">
        <f>SUMIF(Update!$F1313:$F1313,"=done",Update!$D1313:$D1313)</f>
        <v>3</v>
      </c>
      <c r="H1313" s="23">
        <f>SUMIF(Update!$F1313:$F1313,"=pending",Update!$D1313:$D1313)</f>
        <v>0</v>
      </c>
      <c r="I1313" s="66">
        <v>38957</v>
      </c>
      <c r="J1313" s="38" t="s">
        <v>225</v>
      </c>
      <c r="K1313" s="38"/>
      <c r="L1313" s="38"/>
    </row>
    <row r="1314" spans="1:12" ht="45">
      <c r="A1314" s="57">
        <v>1293</v>
      </c>
      <c r="B1314" s="27" t="s">
        <v>228</v>
      </c>
      <c r="C1314" s="65" t="s">
        <v>1679</v>
      </c>
      <c r="D1314" s="67">
        <v>3</v>
      </c>
      <c r="E1314" s="67" t="s">
        <v>221</v>
      </c>
      <c r="F1314" s="68" t="s">
        <v>219</v>
      </c>
      <c r="G1314" s="22">
        <f>SUMIF(Update!$F1314:$F1314,"=done",Update!$D1314:$D1314)</f>
        <v>3</v>
      </c>
      <c r="H1314" s="23">
        <f>SUMIF(Update!$F1314:$F1314,"=pending",Update!$D1314:$D1314)</f>
        <v>0</v>
      </c>
      <c r="I1314" s="66">
        <v>38957</v>
      </c>
      <c r="J1314" s="38" t="s">
        <v>225</v>
      </c>
      <c r="K1314" s="38"/>
      <c r="L1314" s="38"/>
    </row>
    <row r="1315" spans="1:12" ht="45">
      <c r="A1315" s="57">
        <v>1294</v>
      </c>
      <c r="B1315" s="27" t="s">
        <v>228</v>
      </c>
      <c r="C1315" s="65" t="s">
        <v>1680</v>
      </c>
      <c r="D1315" s="67">
        <v>1</v>
      </c>
      <c r="E1315" s="67" t="s">
        <v>222</v>
      </c>
      <c r="F1315" s="68" t="s">
        <v>219</v>
      </c>
      <c r="G1315" s="22">
        <f>SUMIF(Update!$F1315:$F1315,"=done",Update!$D1315:$D1315)</f>
        <v>1</v>
      </c>
      <c r="H1315" s="23">
        <f>SUMIF(Update!$F1315:$F1315,"=pending",Update!$D1315:$D1315)</f>
        <v>0</v>
      </c>
      <c r="I1315" s="66">
        <v>39904</v>
      </c>
      <c r="J1315" s="38" t="s">
        <v>225</v>
      </c>
      <c r="K1315" s="38"/>
      <c r="L1315" s="38"/>
    </row>
    <row r="1316" spans="1:12" ht="45">
      <c r="A1316" s="57">
        <v>1295</v>
      </c>
      <c r="B1316" s="27" t="s">
        <v>228</v>
      </c>
      <c r="C1316" s="65" t="s">
        <v>1681</v>
      </c>
      <c r="D1316" s="67">
        <v>2</v>
      </c>
      <c r="E1316" s="67" t="s">
        <v>221</v>
      </c>
      <c r="F1316" s="68" t="s">
        <v>219</v>
      </c>
      <c r="G1316" s="22">
        <f>SUMIF(Update!$F1316:$F1316,"=done",Update!$D1316:$D1316)</f>
        <v>2</v>
      </c>
      <c r="H1316" s="23">
        <f>SUMIF(Update!$F1316:$F1316,"=pending",Update!$D1316:$D1316)</f>
        <v>0</v>
      </c>
      <c r="I1316" s="66">
        <v>39849</v>
      </c>
      <c r="J1316" s="38" t="s">
        <v>225</v>
      </c>
      <c r="K1316" s="38"/>
      <c r="L1316" s="38"/>
    </row>
    <row r="1317" spans="1:12" ht="105">
      <c r="A1317" s="57">
        <v>1296</v>
      </c>
      <c r="B1317" s="27" t="s">
        <v>228</v>
      </c>
      <c r="C1317" s="65" t="s">
        <v>1682</v>
      </c>
      <c r="D1317" s="67">
        <v>1</v>
      </c>
      <c r="E1317" s="67" t="s">
        <v>221</v>
      </c>
      <c r="F1317" s="68" t="s">
        <v>220</v>
      </c>
      <c r="G1317" s="22">
        <f>SUMIF(Update!$F1317:$F1317,"=done",Update!$D1317:$D1317)</f>
        <v>0</v>
      </c>
      <c r="H1317" s="23">
        <f>SUMIF(Update!$F1317:$F1317,"=pending",Update!$D1317:$D1317)</f>
        <v>1</v>
      </c>
      <c r="I1317" s="66" t="s">
        <v>220</v>
      </c>
      <c r="J1317" s="38" t="s">
        <v>226</v>
      </c>
      <c r="K1317" s="38"/>
      <c r="L1317" s="38"/>
    </row>
    <row r="1318" spans="1:12" ht="90">
      <c r="A1318" s="57">
        <v>1297</v>
      </c>
      <c r="B1318" s="27" t="s">
        <v>228</v>
      </c>
      <c r="C1318" s="65" t="s">
        <v>1683</v>
      </c>
      <c r="D1318" s="67">
        <v>1</v>
      </c>
      <c r="E1318" s="67" t="s">
        <v>221</v>
      </c>
      <c r="F1318" s="68" t="s">
        <v>220</v>
      </c>
      <c r="G1318" s="22">
        <f>SUMIF(Update!$F1318:$F1318,"=done",Update!$D1318:$D1318)</f>
        <v>0</v>
      </c>
      <c r="H1318" s="23">
        <f>SUMIF(Update!$F1318:$F1318,"=pending",Update!$D1318:$D1318)</f>
        <v>1</v>
      </c>
      <c r="I1318" s="66" t="s">
        <v>220</v>
      </c>
      <c r="J1318" s="38" t="s">
        <v>226</v>
      </c>
      <c r="K1318" s="38"/>
      <c r="L1318" s="38"/>
    </row>
    <row r="1319" spans="1:12" ht="120">
      <c r="A1319" s="57">
        <v>1298</v>
      </c>
      <c r="B1319" s="27" t="s">
        <v>228</v>
      </c>
      <c r="C1319" s="65" t="s">
        <v>1684</v>
      </c>
      <c r="D1319" s="67">
        <v>1</v>
      </c>
      <c r="E1319" s="67" t="s">
        <v>221</v>
      </c>
      <c r="F1319" s="68" t="s">
        <v>220</v>
      </c>
      <c r="G1319" s="22">
        <f>SUMIF(Update!$F1319:$F1319,"=done",Update!$D1319:$D1319)</f>
        <v>0</v>
      </c>
      <c r="H1319" s="23">
        <f>SUMIF(Update!$F1319:$F1319,"=pending",Update!$D1319:$D1319)</f>
        <v>1</v>
      </c>
      <c r="I1319" s="66" t="s">
        <v>220</v>
      </c>
      <c r="J1319" s="38" t="s">
        <v>226</v>
      </c>
      <c r="K1319" s="38"/>
      <c r="L1319" s="38"/>
    </row>
    <row r="1320" spans="1:12" ht="75">
      <c r="A1320" s="57">
        <v>1299</v>
      </c>
      <c r="B1320" s="27" t="s">
        <v>228</v>
      </c>
      <c r="C1320" s="65" t="s">
        <v>1685</v>
      </c>
      <c r="D1320" s="67">
        <v>1</v>
      </c>
      <c r="E1320" s="67" t="s">
        <v>221</v>
      </c>
      <c r="F1320" s="68" t="s">
        <v>220</v>
      </c>
      <c r="G1320" s="22">
        <f>SUMIF(Update!$F1320:$F1320,"=done",Update!$D1320:$D1320)</f>
        <v>0</v>
      </c>
      <c r="H1320" s="23">
        <f>SUMIF(Update!$F1320:$F1320,"=pending",Update!$D1320:$D1320)</f>
        <v>1</v>
      </c>
      <c r="I1320" s="66" t="s">
        <v>220</v>
      </c>
      <c r="J1320" s="38" t="s">
        <v>226</v>
      </c>
      <c r="K1320" s="38"/>
      <c r="L1320" s="38"/>
    </row>
    <row r="1321" spans="1:12" ht="75">
      <c r="A1321" s="57">
        <v>1300</v>
      </c>
      <c r="B1321" s="27" t="s">
        <v>228</v>
      </c>
      <c r="C1321" s="65" t="s">
        <v>1686</v>
      </c>
      <c r="D1321" s="67">
        <v>1</v>
      </c>
      <c r="E1321" s="67" t="s">
        <v>221</v>
      </c>
      <c r="F1321" s="68" t="s">
        <v>220</v>
      </c>
      <c r="G1321" s="22">
        <f>SUMIF(Update!$F1321:$F1321,"=done",Update!$D1321:$D1321)</f>
        <v>0</v>
      </c>
      <c r="H1321" s="23">
        <f>SUMIF(Update!$F1321:$F1321,"=pending",Update!$D1321:$D1321)</f>
        <v>1</v>
      </c>
      <c r="I1321" s="66" t="s">
        <v>220</v>
      </c>
      <c r="J1321" s="38" t="s">
        <v>226</v>
      </c>
      <c r="K1321" s="38"/>
      <c r="L1321" s="38"/>
    </row>
    <row r="1322" spans="1:12" ht="45">
      <c r="A1322" s="57">
        <v>1301</v>
      </c>
      <c r="B1322" s="27" t="s">
        <v>228</v>
      </c>
      <c r="C1322" s="65" t="s">
        <v>1218</v>
      </c>
      <c r="D1322" s="67">
        <v>1</v>
      </c>
      <c r="E1322" s="67" t="s">
        <v>221</v>
      </c>
      <c r="F1322" s="68" t="s">
        <v>219</v>
      </c>
      <c r="G1322" s="22">
        <f>SUMIF(Update!$F1322:$F1322,"=done",Update!$D1322:$D1322)</f>
        <v>1</v>
      </c>
      <c r="H1322" s="23">
        <f>SUMIF(Update!$F1322:$F1322,"=pending",Update!$D1322:$D1322)</f>
        <v>0</v>
      </c>
      <c r="I1322" s="66">
        <v>39176</v>
      </c>
      <c r="J1322" s="38" t="s">
        <v>225</v>
      </c>
      <c r="K1322" s="38"/>
      <c r="L1322" s="38"/>
    </row>
    <row r="1323" spans="1:12" ht="60">
      <c r="A1323" s="57">
        <v>1302</v>
      </c>
      <c r="B1323" s="27" t="s">
        <v>228</v>
      </c>
      <c r="C1323" s="65" t="s">
        <v>1219</v>
      </c>
      <c r="D1323" s="67">
        <v>1</v>
      </c>
      <c r="E1323" s="67" t="s">
        <v>221</v>
      </c>
      <c r="F1323" s="68" t="s">
        <v>219</v>
      </c>
      <c r="G1323" s="22">
        <f>SUMIF(Update!$F1323:$F1323,"=done",Update!$D1323:$D1323)</f>
        <v>1</v>
      </c>
      <c r="H1323" s="23">
        <f>SUMIF(Update!$F1323:$F1323,"=pending",Update!$D1323:$D1323)</f>
        <v>0</v>
      </c>
      <c r="I1323" s="66">
        <v>39378</v>
      </c>
      <c r="J1323" s="38" t="s">
        <v>225</v>
      </c>
      <c r="K1323" s="38"/>
      <c r="L1323" s="38"/>
    </row>
    <row r="1324" spans="1:12" ht="90">
      <c r="A1324" s="57">
        <v>1303</v>
      </c>
      <c r="B1324" s="27" t="s">
        <v>228</v>
      </c>
      <c r="C1324" s="65" t="s">
        <v>1220</v>
      </c>
      <c r="D1324" s="67">
        <v>2</v>
      </c>
      <c r="E1324" s="67" t="s">
        <v>221</v>
      </c>
      <c r="F1324" s="68" t="s">
        <v>219</v>
      </c>
      <c r="G1324" s="22">
        <f>SUMIF(Update!$F1324:$F1324,"=done",Update!$D1324:$D1324)</f>
        <v>2</v>
      </c>
      <c r="H1324" s="23">
        <f>SUMIF(Update!$F1324:$F1324,"=pending",Update!$D1324:$D1324)</f>
        <v>0</v>
      </c>
      <c r="I1324" s="66">
        <v>39897</v>
      </c>
      <c r="J1324" s="38" t="s">
        <v>225</v>
      </c>
      <c r="K1324" s="38"/>
      <c r="L1324" s="38"/>
    </row>
    <row r="1325" spans="1:12" ht="90">
      <c r="A1325" s="57">
        <v>1304</v>
      </c>
      <c r="B1325" s="27" t="s">
        <v>228</v>
      </c>
      <c r="C1325" s="65" t="s">
        <v>1221</v>
      </c>
      <c r="D1325" s="67">
        <v>1</v>
      </c>
      <c r="E1325" s="67" t="s">
        <v>221</v>
      </c>
      <c r="F1325" s="68" t="s">
        <v>219</v>
      </c>
      <c r="G1325" s="22">
        <f>SUMIF(Update!$F1325:$F1325,"=done",Update!$D1325:$D1325)</f>
        <v>1</v>
      </c>
      <c r="H1325" s="23">
        <f>SUMIF(Update!$F1325:$F1325,"=pending",Update!$D1325:$D1325)</f>
        <v>0</v>
      </c>
      <c r="I1325" s="66">
        <v>39731</v>
      </c>
      <c r="J1325" s="38" t="s">
        <v>225</v>
      </c>
      <c r="K1325" s="38"/>
      <c r="L1325" s="38"/>
    </row>
    <row r="1326" spans="1:12" ht="75">
      <c r="A1326" s="57">
        <v>1305</v>
      </c>
      <c r="B1326" s="27" t="s">
        <v>228</v>
      </c>
      <c r="C1326" s="65" t="s">
        <v>1222</v>
      </c>
      <c r="D1326" s="67">
        <v>2</v>
      </c>
      <c r="E1326" s="67" t="s">
        <v>221</v>
      </c>
      <c r="F1326" s="68" t="s">
        <v>219</v>
      </c>
      <c r="G1326" s="22">
        <f>SUMIF(Update!$F1326:$F1326,"=done",Update!$D1326:$D1326)</f>
        <v>2</v>
      </c>
      <c r="H1326" s="23">
        <f>SUMIF(Update!$F1326:$F1326,"=pending",Update!$D1326:$D1326)</f>
        <v>0</v>
      </c>
      <c r="I1326" s="66">
        <v>39268</v>
      </c>
      <c r="J1326" s="38" t="s">
        <v>225</v>
      </c>
      <c r="K1326" s="38"/>
      <c r="L1326" s="38"/>
    </row>
    <row r="1327" spans="1:12" ht="120">
      <c r="A1327" s="57">
        <v>1306</v>
      </c>
      <c r="B1327" s="27" t="s">
        <v>228</v>
      </c>
      <c r="C1327" s="65" t="s">
        <v>1223</v>
      </c>
      <c r="D1327" s="67">
        <v>1</v>
      </c>
      <c r="E1327" s="67" t="s">
        <v>221</v>
      </c>
      <c r="F1327" s="68" t="s">
        <v>220</v>
      </c>
      <c r="G1327" s="22">
        <f>SUMIF(Update!$F1327:$F1327,"=done",Update!$D1327:$D1327)</f>
        <v>0</v>
      </c>
      <c r="H1327" s="23">
        <f>SUMIF(Update!$F1327:$F1327,"=pending",Update!$D1327:$D1327)</f>
        <v>1</v>
      </c>
      <c r="I1327" s="66" t="s">
        <v>220</v>
      </c>
      <c r="J1327" s="38" t="s">
        <v>226</v>
      </c>
      <c r="K1327" s="38"/>
      <c r="L1327" s="38"/>
    </row>
    <row r="1328" spans="1:12" ht="75">
      <c r="A1328" s="57">
        <v>1307</v>
      </c>
      <c r="B1328" s="27" t="s">
        <v>228</v>
      </c>
      <c r="C1328" s="65" t="s">
        <v>1224</v>
      </c>
      <c r="D1328" s="67">
        <v>2</v>
      </c>
      <c r="E1328" s="67" t="s">
        <v>221</v>
      </c>
      <c r="F1328" s="68" t="s">
        <v>219</v>
      </c>
      <c r="G1328" s="22">
        <f>SUMIF(Update!$F1328:$F1328,"=done",Update!$D1328:$D1328)</f>
        <v>2</v>
      </c>
      <c r="H1328" s="23">
        <f>SUMIF(Update!$F1328:$F1328,"=pending",Update!$D1328:$D1328)</f>
        <v>0</v>
      </c>
      <c r="I1328" s="66">
        <v>39867</v>
      </c>
      <c r="J1328" s="38" t="s">
        <v>225</v>
      </c>
      <c r="K1328" s="38"/>
      <c r="L1328" s="38"/>
    </row>
    <row r="1329" spans="1:12" ht="75">
      <c r="A1329" s="57">
        <v>1308</v>
      </c>
      <c r="B1329" s="27" t="s">
        <v>228</v>
      </c>
      <c r="C1329" s="65" t="s">
        <v>1225</v>
      </c>
      <c r="D1329" s="67">
        <v>1</v>
      </c>
      <c r="E1329" s="67" t="s">
        <v>221</v>
      </c>
      <c r="F1329" s="68" t="s">
        <v>219</v>
      </c>
      <c r="G1329" s="22">
        <f>SUMIF(Update!$F1329:$F1329,"=done",Update!$D1329:$D1329)</f>
        <v>1</v>
      </c>
      <c r="H1329" s="23">
        <f>SUMIF(Update!$F1329:$F1329,"=pending",Update!$D1329:$D1329)</f>
        <v>0</v>
      </c>
      <c r="I1329" s="66">
        <v>39625</v>
      </c>
      <c r="J1329" s="38" t="s">
        <v>225</v>
      </c>
      <c r="K1329" s="38"/>
      <c r="L1329" s="38"/>
    </row>
    <row r="1330" spans="1:12" ht="75">
      <c r="A1330" s="57">
        <v>1309</v>
      </c>
      <c r="B1330" s="27" t="s">
        <v>228</v>
      </c>
      <c r="C1330" s="65" t="s">
        <v>1226</v>
      </c>
      <c r="D1330" s="67">
        <v>2</v>
      </c>
      <c r="E1330" s="67" t="s">
        <v>221</v>
      </c>
      <c r="F1330" s="68" t="s">
        <v>219</v>
      </c>
      <c r="G1330" s="22">
        <f>SUMIF(Update!$F1330:$F1330,"=done",Update!$D1330:$D1330)</f>
        <v>2</v>
      </c>
      <c r="H1330" s="23">
        <f>SUMIF(Update!$F1330:$F1330,"=pending",Update!$D1330:$D1330)</f>
        <v>0</v>
      </c>
      <c r="I1330" s="66">
        <v>39912</v>
      </c>
      <c r="J1330" s="38" t="s">
        <v>225</v>
      </c>
      <c r="K1330" s="38"/>
      <c r="L1330" s="38"/>
    </row>
    <row r="1331" spans="1:12" ht="75">
      <c r="A1331" s="57">
        <v>1310</v>
      </c>
      <c r="B1331" s="27" t="s">
        <v>228</v>
      </c>
      <c r="C1331" s="65" t="s">
        <v>1227</v>
      </c>
      <c r="D1331" s="67">
        <v>1</v>
      </c>
      <c r="E1331" s="67" t="s">
        <v>221</v>
      </c>
      <c r="F1331" s="68" t="s">
        <v>219</v>
      </c>
      <c r="G1331" s="22">
        <f>SUMIF(Update!$F1331:$F1331,"=done",Update!$D1331:$D1331)</f>
        <v>1</v>
      </c>
      <c r="H1331" s="23">
        <f>SUMIF(Update!$F1331:$F1331,"=pending",Update!$D1331:$D1331)</f>
        <v>0</v>
      </c>
      <c r="I1331" s="66">
        <v>39625</v>
      </c>
      <c r="J1331" s="38" t="s">
        <v>225</v>
      </c>
      <c r="K1331" s="38"/>
      <c r="L1331" s="38"/>
    </row>
    <row r="1332" spans="1:12" ht="120">
      <c r="A1332" s="57">
        <v>1311</v>
      </c>
      <c r="B1332" s="27" t="s">
        <v>228</v>
      </c>
      <c r="C1332" s="65" t="s">
        <v>1228</v>
      </c>
      <c r="D1332" s="67">
        <v>1</v>
      </c>
      <c r="E1332" s="67" t="s">
        <v>221</v>
      </c>
      <c r="F1332" s="68" t="s">
        <v>219</v>
      </c>
      <c r="G1332" s="22">
        <f>SUMIF(Update!$F1332:$F1332,"=done",Update!$D1332:$D1332)</f>
        <v>1</v>
      </c>
      <c r="H1332" s="23">
        <f>SUMIF(Update!$F1332:$F1332,"=pending",Update!$D1332:$D1332)</f>
        <v>0</v>
      </c>
      <c r="I1332" s="66">
        <v>39462</v>
      </c>
      <c r="J1332" s="38" t="s">
        <v>225</v>
      </c>
      <c r="K1332" s="38"/>
      <c r="L1332" s="38"/>
    </row>
    <row r="1333" spans="1:12" ht="75">
      <c r="A1333" s="57">
        <v>1312</v>
      </c>
      <c r="B1333" s="27" t="s">
        <v>228</v>
      </c>
      <c r="C1333" s="65" t="s">
        <v>1229</v>
      </c>
      <c r="D1333" s="67">
        <v>1</v>
      </c>
      <c r="E1333" s="67" t="s">
        <v>221</v>
      </c>
      <c r="F1333" s="68" t="s">
        <v>219</v>
      </c>
      <c r="G1333" s="22">
        <f>SUMIF(Update!$F1333:$F1333,"=done",Update!$D1333:$D1333)</f>
        <v>1</v>
      </c>
      <c r="H1333" s="23">
        <f>SUMIF(Update!$F1333:$F1333,"=pending",Update!$D1333:$D1333)</f>
        <v>0</v>
      </c>
      <c r="I1333" s="66">
        <v>39147</v>
      </c>
      <c r="J1333" s="38" t="s">
        <v>225</v>
      </c>
      <c r="K1333" s="38"/>
      <c r="L1333" s="38"/>
    </row>
    <row r="1334" spans="1:12" ht="60">
      <c r="A1334" s="57">
        <v>1313</v>
      </c>
      <c r="B1334" s="27" t="s">
        <v>228</v>
      </c>
      <c r="C1334" s="65" t="s">
        <v>1230</v>
      </c>
      <c r="D1334" s="67">
        <v>1</v>
      </c>
      <c r="E1334" s="67" t="s">
        <v>221</v>
      </c>
      <c r="F1334" s="68" t="s">
        <v>219</v>
      </c>
      <c r="G1334" s="22">
        <f>SUMIF(Update!$F1334:$F1334,"=done",Update!$D1334:$D1334)</f>
        <v>1</v>
      </c>
      <c r="H1334" s="23">
        <f>SUMIF(Update!$F1334:$F1334,"=pending",Update!$D1334:$D1334)</f>
        <v>0</v>
      </c>
      <c r="I1334" s="66">
        <v>38735</v>
      </c>
      <c r="J1334" s="38" t="s">
        <v>225</v>
      </c>
      <c r="K1334" s="38"/>
      <c r="L1334" s="38"/>
    </row>
    <row r="1335" spans="1:12" ht="105">
      <c r="A1335" s="57">
        <v>1314</v>
      </c>
      <c r="B1335" s="27" t="s">
        <v>228</v>
      </c>
      <c r="C1335" s="65" t="s">
        <v>1231</v>
      </c>
      <c r="D1335" s="67">
        <v>1</v>
      </c>
      <c r="E1335" s="67" t="s">
        <v>221</v>
      </c>
      <c r="F1335" s="68" t="s">
        <v>219</v>
      </c>
      <c r="G1335" s="22">
        <f>SUMIF(Update!$F1335:$F1335,"=done",Update!$D1335:$D1335)</f>
        <v>1</v>
      </c>
      <c r="H1335" s="23">
        <f>SUMIF(Update!$F1335:$F1335,"=pending",Update!$D1335:$D1335)</f>
        <v>0</v>
      </c>
      <c r="I1335" s="66">
        <v>39857</v>
      </c>
      <c r="J1335" s="38" t="s">
        <v>225</v>
      </c>
      <c r="K1335" s="38"/>
      <c r="L1335" s="38"/>
    </row>
    <row r="1336" spans="1:12" ht="75">
      <c r="A1336" s="57">
        <v>1315</v>
      </c>
      <c r="B1336" s="27" t="s">
        <v>228</v>
      </c>
      <c r="C1336" s="65" t="s">
        <v>1232</v>
      </c>
      <c r="D1336" s="67">
        <v>1</v>
      </c>
      <c r="E1336" s="67" t="s">
        <v>221</v>
      </c>
      <c r="F1336" s="68" t="s">
        <v>219</v>
      </c>
      <c r="G1336" s="22">
        <f>SUMIF(Update!$F1336:$F1336,"=done",Update!$D1336:$D1336)</f>
        <v>1</v>
      </c>
      <c r="H1336" s="23">
        <f>SUMIF(Update!$F1336:$F1336,"=pending",Update!$D1336:$D1336)</f>
        <v>0</v>
      </c>
      <c r="I1336" s="66">
        <v>39533</v>
      </c>
      <c r="J1336" s="38" t="s">
        <v>225</v>
      </c>
      <c r="K1336" s="38"/>
      <c r="L1336" s="38"/>
    </row>
    <row r="1337" spans="1:12" ht="75">
      <c r="A1337" s="57">
        <v>1316</v>
      </c>
      <c r="B1337" s="27" t="s">
        <v>228</v>
      </c>
      <c r="C1337" s="65" t="s">
        <v>1233</v>
      </c>
      <c r="D1337" s="67">
        <v>1</v>
      </c>
      <c r="E1337" s="67" t="s">
        <v>221</v>
      </c>
      <c r="F1337" s="68" t="s">
        <v>219</v>
      </c>
      <c r="G1337" s="22">
        <f>SUMIF(Update!$F1337:$F1337,"=done",Update!$D1337:$D1337)</f>
        <v>1</v>
      </c>
      <c r="H1337" s="23">
        <f>SUMIF(Update!$F1337:$F1337,"=pending",Update!$D1337:$D1337)</f>
        <v>0</v>
      </c>
      <c r="I1337" s="66">
        <v>39918</v>
      </c>
      <c r="J1337" s="38" t="s">
        <v>225</v>
      </c>
      <c r="K1337" s="38"/>
      <c r="L1337" s="38"/>
    </row>
    <row r="1338" spans="1:12" ht="60">
      <c r="A1338" s="57">
        <v>1317</v>
      </c>
      <c r="B1338" s="27" t="s">
        <v>228</v>
      </c>
      <c r="C1338" s="65" t="s">
        <v>1234</v>
      </c>
      <c r="D1338" s="67">
        <v>1</v>
      </c>
      <c r="E1338" s="67" t="s">
        <v>221</v>
      </c>
      <c r="F1338" s="68" t="s">
        <v>219</v>
      </c>
      <c r="G1338" s="22">
        <f>SUMIF(Update!$F1338:$F1338,"=done",Update!$D1338:$D1338)</f>
        <v>1</v>
      </c>
      <c r="H1338" s="23">
        <f>SUMIF(Update!$F1338:$F1338,"=pending",Update!$D1338:$D1338)</f>
        <v>0</v>
      </c>
      <c r="I1338" s="66">
        <v>39862</v>
      </c>
      <c r="J1338" s="38" t="s">
        <v>225</v>
      </c>
      <c r="K1338" s="38"/>
      <c r="L1338" s="38"/>
    </row>
    <row r="1339" spans="1:12" ht="60">
      <c r="A1339" s="57">
        <v>1318</v>
      </c>
      <c r="B1339" s="27" t="s">
        <v>228</v>
      </c>
      <c r="C1339" s="65" t="s">
        <v>1235</v>
      </c>
      <c r="D1339" s="67">
        <v>2</v>
      </c>
      <c r="E1339" s="67" t="s">
        <v>221</v>
      </c>
      <c r="F1339" s="68" t="s">
        <v>219</v>
      </c>
      <c r="G1339" s="22">
        <f>SUMIF(Update!$F1339:$F1339,"=done",Update!$D1339:$D1339)</f>
        <v>2</v>
      </c>
      <c r="H1339" s="23">
        <f>SUMIF(Update!$F1339:$F1339,"=pending",Update!$D1339:$D1339)</f>
        <v>0</v>
      </c>
      <c r="I1339" s="66">
        <v>39889</v>
      </c>
      <c r="J1339" s="38" t="s">
        <v>225</v>
      </c>
      <c r="K1339" s="38"/>
      <c r="L1339" s="38"/>
    </row>
    <row r="1340" spans="1:12" ht="60">
      <c r="A1340" s="57">
        <v>1319</v>
      </c>
      <c r="B1340" s="27" t="s">
        <v>228</v>
      </c>
      <c r="C1340" s="65" t="s">
        <v>1236</v>
      </c>
      <c r="D1340" s="67">
        <v>1</v>
      </c>
      <c r="E1340" s="67" t="s">
        <v>221</v>
      </c>
      <c r="F1340" s="68" t="s">
        <v>219</v>
      </c>
      <c r="G1340" s="22">
        <f>SUMIF(Update!$F1340:$F1340,"=done",Update!$D1340:$D1340)</f>
        <v>1</v>
      </c>
      <c r="H1340" s="23">
        <f>SUMIF(Update!$F1340:$F1340,"=pending",Update!$D1340:$D1340)</f>
        <v>0</v>
      </c>
      <c r="I1340" s="66">
        <v>39819</v>
      </c>
      <c r="J1340" s="38" t="s">
        <v>225</v>
      </c>
      <c r="K1340" s="38"/>
      <c r="L1340" s="38"/>
    </row>
    <row r="1341" spans="1:12" ht="90">
      <c r="A1341" s="57">
        <v>1320</v>
      </c>
      <c r="B1341" s="27" t="s">
        <v>228</v>
      </c>
      <c r="C1341" s="65" t="s">
        <v>1237</v>
      </c>
      <c r="D1341" s="67">
        <v>1</v>
      </c>
      <c r="E1341" s="67" t="s">
        <v>221</v>
      </c>
      <c r="F1341" s="68" t="s">
        <v>219</v>
      </c>
      <c r="G1341" s="22">
        <f>SUMIF(Update!$F1341:$F1341,"=done",Update!$D1341:$D1341)</f>
        <v>1</v>
      </c>
      <c r="H1341" s="23">
        <f>SUMIF(Update!$F1341:$F1341,"=pending",Update!$D1341:$D1341)</f>
        <v>0</v>
      </c>
      <c r="I1341" s="66">
        <v>39829</v>
      </c>
      <c r="J1341" s="38" t="s">
        <v>225</v>
      </c>
      <c r="K1341" s="38"/>
      <c r="L1341" s="38"/>
    </row>
    <row r="1342" spans="1:12" ht="75">
      <c r="A1342" s="57">
        <v>1321</v>
      </c>
      <c r="B1342" s="27" t="s">
        <v>228</v>
      </c>
      <c r="C1342" s="65" t="s">
        <v>1238</v>
      </c>
      <c r="D1342" s="67">
        <v>1</v>
      </c>
      <c r="E1342" s="67" t="s">
        <v>221</v>
      </c>
      <c r="F1342" s="68" t="s">
        <v>219</v>
      </c>
      <c r="G1342" s="22">
        <f>SUMIF(Update!$F1342:$F1342,"=done",Update!$D1342:$D1342)</f>
        <v>1</v>
      </c>
      <c r="H1342" s="23">
        <f>SUMIF(Update!$F1342:$F1342,"=pending",Update!$D1342:$D1342)</f>
        <v>0</v>
      </c>
      <c r="I1342" s="66">
        <v>39867</v>
      </c>
      <c r="J1342" s="38" t="s">
        <v>225</v>
      </c>
      <c r="K1342" s="38"/>
      <c r="L1342" s="38"/>
    </row>
    <row r="1343" spans="1:12" ht="135">
      <c r="A1343" s="57">
        <v>1322</v>
      </c>
      <c r="B1343" s="27" t="s">
        <v>228</v>
      </c>
      <c r="C1343" s="65" t="s">
        <v>1239</v>
      </c>
      <c r="D1343" s="67">
        <v>2</v>
      </c>
      <c r="E1343" s="67" t="s">
        <v>221</v>
      </c>
      <c r="F1343" s="68" t="s">
        <v>219</v>
      </c>
      <c r="G1343" s="22">
        <f>SUMIF(Update!$F1343:$F1343,"=done",Update!$D1343:$D1343)</f>
        <v>2</v>
      </c>
      <c r="H1343" s="23">
        <f>SUMIF(Update!$F1343:$F1343,"=pending",Update!$D1343:$D1343)</f>
        <v>0</v>
      </c>
      <c r="I1343" s="66">
        <v>39846</v>
      </c>
      <c r="J1343" s="38" t="s">
        <v>225</v>
      </c>
      <c r="K1343" s="38"/>
      <c r="L1343" s="38"/>
    </row>
    <row r="1344" spans="1:12" ht="105">
      <c r="A1344" s="57">
        <v>1323</v>
      </c>
      <c r="B1344" s="27" t="s">
        <v>228</v>
      </c>
      <c r="C1344" s="65" t="s">
        <v>1240</v>
      </c>
      <c r="D1344" s="67">
        <v>1</v>
      </c>
      <c r="E1344" s="67" t="s">
        <v>221</v>
      </c>
      <c r="F1344" s="68" t="s">
        <v>219</v>
      </c>
      <c r="G1344" s="22">
        <f>SUMIF(Update!$F1344:$F1344,"=done",Update!$D1344:$D1344)</f>
        <v>1</v>
      </c>
      <c r="H1344" s="23">
        <f>SUMIF(Update!$F1344:$F1344,"=pending",Update!$D1344:$D1344)</f>
        <v>0</v>
      </c>
      <c r="I1344" s="66">
        <v>39846</v>
      </c>
      <c r="J1344" s="38" t="s">
        <v>225</v>
      </c>
      <c r="K1344" s="38"/>
      <c r="L1344" s="38"/>
    </row>
    <row r="1345" spans="1:12" ht="75">
      <c r="A1345" s="57">
        <v>1324</v>
      </c>
      <c r="B1345" s="27" t="s">
        <v>228</v>
      </c>
      <c r="C1345" s="65" t="s">
        <v>1241</v>
      </c>
      <c r="D1345" s="67">
        <v>2</v>
      </c>
      <c r="E1345" s="67" t="s">
        <v>221</v>
      </c>
      <c r="F1345" s="68" t="s">
        <v>219</v>
      </c>
      <c r="G1345" s="22">
        <f>SUMIF(Update!$F1345:$F1345,"=done",Update!$D1345:$D1345)</f>
        <v>2</v>
      </c>
      <c r="H1345" s="23">
        <f>SUMIF(Update!$F1345:$F1345,"=pending",Update!$D1345:$D1345)</f>
        <v>0</v>
      </c>
      <c r="I1345" s="66">
        <v>39853</v>
      </c>
      <c r="J1345" s="38" t="s">
        <v>225</v>
      </c>
      <c r="K1345" s="38"/>
      <c r="L1345" s="38"/>
    </row>
    <row r="1346" spans="1:12" ht="90">
      <c r="A1346" s="57">
        <v>1325</v>
      </c>
      <c r="B1346" s="27" t="s">
        <v>228</v>
      </c>
      <c r="C1346" s="65" t="s">
        <v>1242</v>
      </c>
      <c r="D1346" s="67">
        <v>1</v>
      </c>
      <c r="E1346" s="67" t="s">
        <v>221</v>
      </c>
      <c r="F1346" s="68" t="s">
        <v>219</v>
      </c>
      <c r="G1346" s="22">
        <f>SUMIF(Update!$F1346:$F1346,"=done",Update!$D1346:$D1346)</f>
        <v>1</v>
      </c>
      <c r="H1346" s="23">
        <f>SUMIF(Update!$F1346:$F1346,"=pending",Update!$D1346:$D1346)</f>
        <v>0</v>
      </c>
      <c r="I1346" s="66">
        <v>39839</v>
      </c>
      <c r="J1346" s="38" t="s">
        <v>225</v>
      </c>
      <c r="K1346" s="38"/>
      <c r="L1346" s="38"/>
    </row>
    <row r="1347" spans="1:12" ht="75">
      <c r="A1347" s="57">
        <v>1326</v>
      </c>
      <c r="B1347" s="27" t="s">
        <v>228</v>
      </c>
      <c r="C1347" s="65" t="s">
        <v>1243</v>
      </c>
      <c r="D1347" s="67">
        <v>1</v>
      </c>
      <c r="E1347" s="67" t="s">
        <v>221</v>
      </c>
      <c r="F1347" s="68" t="s">
        <v>219</v>
      </c>
      <c r="G1347" s="22">
        <f>SUMIF(Update!$F1347:$F1347,"=done",Update!$D1347:$D1347)</f>
        <v>1</v>
      </c>
      <c r="H1347" s="23">
        <f>SUMIF(Update!$F1347:$F1347,"=pending",Update!$D1347:$D1347)</f>
        <v>0</v>
      </c>
      <c r="I1347" s="66">
        <v>39829</v>
      </c>
      <c r="J1347" s="38" t="s">
        <v>225</v>
      </c>
      <c r="K1347" s="38"/>
      <c r="L1347" s="38"/>
    </row>
    <row r="1348" spans="1:12" ht="75">
      <c r="A1348" s="57">
        <v>1327</v>
      </c>
      <c r="B1348" s="27" t="s">
        <v>228</v>
      </c>
      <c r="C1348" s="65" t="s">
        <v>1244</v>
      </c>
      <c r="D1348" s="67">
        <v>1</v>
      </c>
      <c r="E1348" s="67" t="s">
        <v>221</v>
      </c>
      <c r="F1348" s="68" t="s">
        <v>219</v>
      </c>
      <c r="G1348" s="22">
        <f>SUMIF(Update!$F1348:$F1348,"=done",Update!$D1348:$D1348)</f>
        <v>1</v>
      </c>
      <c r="H1348" s="23">
        <f>SUMIF(Update!$F1348:$F1348,"=pending",Update!$D1348:$D1348)</f>
        <v>0</v>
      </c>
      <c r="I1348" s="66">
        <v>39930</v>
      </c>
      <c r="J1348" s="38" t="s">
        <v>225</v>
      </c>
      <c r="K1348" s="38"/>
      <c r="L1348" s="38"/>
    </row>
    <row r="1349" spans="1:12" ht="75">
      <c r="A1349" s="57">
        <v>1328</v>
      </c>
      <c r="B1349" s="27" t="s">
        <v>228</v>
      </c>
      <c r="C1349" s="65" t="s">
        <v>1245</v>
      </c>
      <c r="D1349" s="67">
        <v>2</v>
      </c>
      <c r="E1349" s="67" t="s">
        <v>221</v>
      </c>
      <c r="F1349" s="68" t="s">
        <v>219</v>
      </c>
      <c r="G1349" s="22">
        <f>SUMIF(Update!$F1349:$F1349,"=done",Update!$D1349:$D1349)</f>
        <v>2</v>
      </c>
      <c r="H1349" s="23">
        <f>SUMIF(Update!$F1349:$F1349,"=pending",Update!$D1349:$D1349)</f>
        <v>0</v>
      </c>
      <c r="I1349" s="66">
        <v>39855</v>
      </c>
      <c r="J1349" s="38" t="s">
        <v>225</v>
      </c>
      <c r="K1349" s="38"/>
      <c r="L1349" s="38"/>
    </row>
    <row r="1350" spans="1:12" ht="75">
      <c r="A1350" s="57">
        <v>1329</v>
      </c>
      <c r="B1350" s="27" t="s">
        <v>228</v>
      </c>
      <c r="C1350" s="65" t="s">
        <v>1246</v>
      </c>
      <c r="D1350" s="67">
        <v>1</v>
      </c>
      <c r="E1350" s="67" t="s">
        <v>221</v>
      </c>
      <c r="F1350" s="68" t="s">
        <v>219</v>
      </c>
      <c r="G1350" s="22">
        <f>SUMIF(Update!$F1350:$F1350,"=done",Update!$D1350:$D1350)</f>
        <v>1</v>
      </c>
      <c r="H1350" s="23">
        <f>SUMIF(Update!$F1350:$F1350,"=pending",Update!$D1350:$D1350)</f>
        <v>0</v>
      </c>
      <c r="I1350" s="66">
        <v>39855</v>
      </c>
      <c r="J1350" s="38" t="s">
        <v>225</v>
      </c>
      <c r="K1350" s="38"/>
      <c r="L1350" s="38"/>
    </row>
    <row r="1351" spans="1:12" ht="60">
      <c r="A1351" s="57">
        <v>1330</v>
      </c>
      <c r="B1351" s="27" t="s">
        <v>228</v>
      </c>
      <c r="C1351" s="65" t="s">
        <v>1247</v>
      </c>
      <c r="D1351" s="67">
        <v>1</v>
      </c>
      <c r="E1351" s="67" t="s">
        <v>221</v>
      </c>
      <c r="F1351" s="68" t="s">
        <v>219</v>
      </c>
      <c r="G1351" s="22">
        <f>SUMIF(Update!$F1351:$F1351,"=done",Update!$D1351:$D1351)</f>
        <v>1</v>
      </c>
      <c r="H1351" s="23">
        <f>SUMIF(Update!$F1351:$F1351,"=pending",Update!$D1351:$D1351)</f>
        <v>0</v>
      </c>
      <c r="I1351" s="66">
        <v>39855</v>
      </c>
      <c r="J1351" s="38" t="s">
        <v>225</v>
      </c>
      <c r="K1351" s="38"/>
      <c r="L1351" s="38"/>
    </row>
    <row r="1352" spans="1:12" ht="75">
      <c r="A1352" s="57">
        <v>1331</v>
      </c>
      <c r="B1352" s="27" t="s">
        <v>228</v>
      </c>
      <c r="C1352" s="65" t="s">
        <v>1248</v>
      </c>
      <c r="D1352" s="67">
        <v>1</v>
      </c>
      <c r="E1352" s="67" t="s">
        <v>221</v>
      </c>
      <c r="F1352" s="68" t="s">
        <v>219</v>
      </c>
      <c r="G1352" s="22">
        <f>SUMIF(Update!$F1352:$F1352,"=done",Update!$D1352:$D1352)</f>
        <v>1</v>
      </c>
      <c r="H1352" s="23">
        <f>SUMIF(Update!$F1352:$F1352,"=pending",Update!$D1352:$D1352)</f>
        <v>0</v>
      </c>
      <c r="I1352" s="66">
        <v>39855</v>
      </c>
      <c r="J1352" s="38" t="s">
        <v>225</v>
      </c>
      <c r="K1352" s="38"/>
      <c r="L1352" s="38"/>
    </row>
    <row r="1353" spans="1:12" ht="90">
      <c r="A1353" s="57">
        <v>1332</v>
      </c>
      <c r="B1353" s="27" t="s">
        <v>228</v>
      </c>
      <c r="C1353" s="65" t="s">
        <v>1249</v>
      </c>
      <c r="D1353" s="67">
        <v>1</v>
      </c>
      <c r="E1353" s="67" t="s">
        <v>221</v>
      </c>
      <c r="F1353" s="68" t="s">
        <v>219</v>
      </c>
      <c r="G1353" s="22">
        <f>SUMIF(Update!$F1353:$F1353,"=done",Update!$D1353:$D1353)</f>
        <v>1</v>
      </c>
      <c r="H1353" s="23">
        <f>SUMIF(Update!$F1353:$F1353,"=pending",Update!$D1353:$D1353)</f>
        <v>0</v>
      </c>
      <c r="I1353" s="66">
        <v>39855</v>
      </c>
      <c r="J1353" s="38" t="s">
        <v>225</v>
      </c>
      <c r="K1353" s="38"/>
      <c r="L1353" s="38"/>
    </row>
    <row r="1354" spans="1:12" ht="60">
      <c r="A1354" s="57">
        <v>1333</v>
      </c>
      <c r="B1354" s="27" t="s">
        <v>228</v>
      </c>
      <c r="C1354" s="65" t="s">
        <v>1250</v>
      </c>
      <c r="D1354" s="67">
        <v>1</v>
      </c>
      <c r="E1354" s="67" t="s">
        <v>221</v>
      </c>
      <c r="F1354" s="68" t="s">
        <v>219</v>
      </c>
      <c r="G1354" s="22">
        <f>SUMIF(Update!$F1354:$F1354,"=done",Update!$D1354:$D1354)</f>
        <v>1</v>
      </c>
      <c r="H1354" s="23">
        <f>SUMIF(Update!$F1354:$F1354,"=pending",Update!$D1354:$D1354)</f>
        <v>0</v>
      </c>
      <c r="I1354" s="66">
        <v>39855</v>
      </c>
      <c r="J1354" s="38" t="s">
        <v>225</v>
      </c>
      <c r="K1354" s="38"/>
      <c r="L1354" s="38"/>
    </row>
    <row r="1355" spans="1:12" ht="75">
      <c r="A1355" s="57">
        <v>1334</v>
      </c>
      <c r="B1355" s="27" t="s">
        <v>228</v>
      </c>
      <c r="C1355" s="65" t="s">
        <v>1251</v>
      </c>
      <c r="D1355" s="67">
        <v>1</v>
      </c>
      <c r="E1355" s="67" t="s">
        <v>221</v>
      </c>
      <c r="F1355" s="68" t="s">
        <v>219</v>
      </c>
      <c r="G1355" s="22">
        <f>SUMIF(Update!$F1355:$F1355,"=done",Update!$D1355:$D1355)</f>
        <v>1</v>
      </c>
      <c r="H1355" s="23">
        <f>SUMIF(Update!$F1355:$F1355,"=pending",Update!$D1355:$D1355)</f>
        <v>0</v>
      </c>
      <c r="I1355" s="66">
        <v>39855</v>
      </c>
      <c r="J1355" s="38" t="s">
        <v>225</v>
      </c>
      <c r="K1355" s="38"/>
      <c r="L1355" s="38"/>
    </row>
    <row r="1356" spans="1:12" ht="60">
      <c r="A1356" s="57">
        <v>1335</v>
      </c>
      <c r="B1356" s="27" t="s">
        <v>228</v>
      </c>
      <c r="C1356" s="65" t="s">
        <v>1252</v>
      </c>
      <c r="D1356" s="67">
        <v>1</v>
      </c>
      <c r="E1356" s="67" t="s">
        <v>221</v>
      </c>
      <c r="F1356" s="68" t="s">
        <v>219</v>
      </c>
      <c r="G1356" s="22">
        <f>SUMIF(Update!$F1356:$F1356,"=done",Update!$D1356:$D1356)</f>
        <v>1</v>
      </c>
      <c r="H1356" s="23">
        <f>SUMIF(Update!$F1356:$F1356,"=pending",Update!$D1356:$D1356)</f>
        <v>0</v>
      </c>
      <c r="I1356" s="66">
        <v>39855</v>
      </c>
      <c r="J1356" s="38" t="s">
        <v>225</v>
      </c>
      <c r="K1356" s="38"/>
      <c r="L1356" s="38"/>
    </row>
    <row r="1357" spans="1:12" ht="60">
      <c r="A1357" s="57">
        <v>1336</v>
      </c>
      <c r="B1357" s="27" t="s">
        <v>228</v>
      </c>
      <c r="C1357" s="65" t="s">
        <v>1253</v>
      </c>
      <c r="D1357" s="67">
        <v>2</v>
      </c>
      <c r="E1357" s="67" t="s">
        <v>221</v>
      </c>
      <c r="F1357" s="68" t="s">
        <v>220</v>
      </c>
      <c r="G1357" s="22">
        <f>SUMIF(Update!$F1357:$F1357,"=done",Update!$D1357:$D1357)</f>
        <v>0</v>
      </c>
      <c r="H1357" s="23">
        <f>SUMIF(Update!$F1357:$F1357,"=pending",Update!$D1357:$D1357)</f>
        <v>2</v>
      </c>
      <c r="I1357" s="66" t="s">
        <v>220</v>
      </c>
      <c r="J1357" s="38" t="s">
        <v>226</v>
      </c>
      <c r="K1357" s="38"/>
      <c r="L1357" s="38"/>
    </row>
    <row r="1358" spans="1:12" ht="75">
      <c r="A1358" s="57">
        <v>1337</v>
      </c>
      <c r="B1358" s="27" t="s">
        <v>228</v>
      </c>
      <c r="C1358" s="65" t="s">
        <v>1254</v>
      </c>
      <c r="D1358" s="67">
        <v>1</v>
      </c>
      <c r="E1358" s="67" t="s">
        <v>221</v>
      </c>
      <c r="F1358" s="68" t="s">
        <v>219</v>
      </c>
      <c r="G1358" s="22">
        <f>SUMIF(Update!$F1358:$F1358,"=done",Update!$D1358:$D1358)</f>
        <v>1</v>
      </c>
      <c r="H1358" s="23">
        <f>SUMIF(Update!$F1358:$F1358,"=pending",Update!$D1358:$D1358)</f>
        <v>0</v>
      </c>
      <c r="I1358" s="66">
        <v>39868</v>
      </c>
      <c r="J1358" s="38" t="s">
        <v>225</v>
      </c>
      <c r="K1358" s="38"/>
      <c r="L1358" s="38"/>
    </row>
    <row r="1359" spans="1:12" ht="90">
      <c r="A1359" s="57">
        <v>1338</v>
      </c>
      <c r="B1359" s="27" t="s">
        <v>228</v>
      </c>
      <c r="C1359" s="65" t="s">
        <v>1255</v>
      </c>
      <c r="D1359" s="67">
        <v>1</v>
      </c>
      <c r="E1359" s="67" t="s">
        <v>221</v>
      </c>
      <c r="F1359" s="68" t="s">
        <v>219</v>
      </c>
      <c r="G1359" s="22">
        <f>SUMIF(Update!$F1359:$F1359,"=done",Update!$D1359:$D1359)</f>
        <v>1</v>
      </c>
      <c r="H1359" s="23">
        <f>SUMIF(Update!$F1359:$F1359,"=pending",Update!$D1359:$D1359)</f>
        <v>0</v>
      </c>
      <c r="I1359" s="66">
        <v>39868</v>
      </c>
      <c r="J1359" s="38" t="s">
        <v>225</v>
      </c>
      <c r="K1359" s="38"/>
      <c r="L1359" s="38"/>
    </row>
    <row r="1360" spans="1:12" ht="75">
      <c r="A1360" s="57">
        <v>1339</v>
      </c>
      <c r="B1360" s="27" t="s">
        <v>228</v>
      </c>
      <c r="C1360" s="65" t="s">
        <v>1256</v>
      </c>
      <c r="D1360" s="67">
        <v>1</v>
      </c>
      <c r="E1360" s="67" t="s">
        <v>221</v>
      </c>
      <c r="F1360" s="68" t="s">
        <v>219</v>
      </c>
      <c r="G1360" s="22">
        <f>SUMIF(Update!$F1360:$F1360,"=done",Update!$D1360:$D1360)</f>
        <v>1</v>
      </c>
      <c r="H1360" s="23">
        <f>SUMIF(Update!$F1360:$F1360,"=pending",Update!$D1360:$D1360)</f>
        <v>0</v>
      </c>
      <c r="I1360" s="66">
        <v>39855</v>
      </c>
      <c r="J1360" s="38" t="s">
        <v>225</v>
      </c>
      <c r="K1360" s="38"/>
      <c r="L1360" s="38"/>
    </row>
    <row r="1361" spans="1:12" ht="90">
      <c r="A1361" s="57">
        <v>1340</v>
      </c>
      <c r="B1361" s="27" t="s">
        <v>228</v>
      </c>
      <c r="C1361" s="65" t="s">
        <v>1257</v>
      </c>
      <c r="D1361" s="67">
        <v>1</v>
      </c>
      <c r="E1361" s="67" t="s">
        <v>221</v>
      </c>
      <c r="F1361" s="68" t="s">
        <v>220</v>
      </c>
      <c r="G1361" s="22">
        <f>SUMIF(Update!$F1361:$F1361,"=done",Update!$D1361:$D1361)</f>
        <v>0</v>
      </c>
      <c r="H1361" s="23">
        <f>SUMIF(Update!$F1361:$F1361,"=pending",Update!$D1361:$D1361)</f>
        <v>1</v>
      </c>
      <c r="I1361" s="66" t="s">
        <v>220</v>
      </c>
      <c r="J1361" s="38" t="s">
        <v>226</v>
      </c>
      <c r="K1361" s="38"/>
      <c r="L1361" s="38"/>
    </row>
    <row r="1362" spans="1:12" ht="75">
      <c r="A1362" s="57">
        <v>1341</v>
      </c>
      <c r="B1362" s="27" t="s">
        <v>228</v>
      </c>
      <c r="C1362" s="65" t="s">
        <v>1258</v>
      </c>
      <c r="D1362" s="67">
        <v>1</v>
      </c>
      <c r="E1362" s="67" t="s">
        <v>221</v>
      </c>
      <c r="F1362" s="68" t="s">
        <v>219</v>
      </c>
      <c r="G1362" s="22">
        <f>SUMIF(Update!$F1362:$F1362,"=done",Update!$D1362:$D1362)</f>
        <v>1</v>
      </c>
      <c r="H1362" s="23">
        <f>SUMIF(Update!$F1362:$F1362,"=pending",Update!$D1362:$D1362)</f>
        <v>0</v>
      </c>
      <c r="I1362" s="66">
        <v>39897</v>
      </c>
      <c r="J1362" s="38" t="s">
        <v>225</v>
      </c>
      <c r="K1362" s="38"/>
      <c r="L1362" s="38"/>
    </row>
    <row r="1363" spans="1:12" ht="60">
      <c r="A1363" s="57">
        <v>1342</v>
      </c>
      <c r="B1363" s="27" t="s">
        <v>228</v>
      </c>
      <c r="C1363" s="65" t="s">
        <v>1259</v>
      </c>
      <c r="D1363" s="67">
        <v>1</v>
      </c>
      <c r="E1363" s="67" t="s">
        <v>221</v>
      </c>
      <c r="F1363" s="68" t="s">
        <v>219</v>
      </c>
      <c r="G1363" s="22">
        <f>SUMIF(Update!$F1363:$F1363,"=done",Update!$D1363:$D1363)</f>
        <v>1</v>
      </c>
      <c r="H1363" s="23">
        <f>SUMIF(Update!$F1363:$F1363,"=pending",Update!$D1363:$D1363)</f>
        <v>0</v>
      </c>
      <c r="I1363" s="66">
        <v>39869</v>
      </c>
      <c r="J1363" s="38" t="s">
        <v>225</v>
      </c>
      <c r="K1363" s="38"/>
      <c r="L1363" s="38"/>
    </row>
    <row r="1364" spans="1:12" ht="75">
      <c r="A1364" s="57">
        <v>1343</v>
      </c>
      <c r="B1364" s="27" t="s">
        <v>228</v>
      </c>
      <c r="C1364" s="65" t="s">
        <v>1260</v>
      </c>
      <c r="D1364" s="67">
        <v>1</v>
      </c>
      <c r="E1364" s="67" t="s">
        <v>221</v>
      </c>
      <c r="F1364" s="68" t="s">
        <v>219</v>
      </c>
      <c r="G1364" s="22">
        <f>SUMIF(Update!$F1364:$F1364,"=done",Update!$D1364:$D1364)</f>
        <v>1</v>
      </c>
      <c r="H1364" s="23">
        <f>SUMIF(Update!$F1364:$F1364,"=pending",Update!$D1364:$D1364)</f>
        <v>0</v>
      </c>
      <c r="I1364" s="66">
        <v>39855</v>
      </c>
      <c r="J1364" s="38" t="s">
        <v>225</v>
      </c>
      <c r="K1364" s="38"/>
      <c r="L1364" s="38"/>
    </row>
    <row r="1365" spans="1:12" ht="75">
      <c r="A1365" s="57">
        <v>1344</v>
      </c>
      <c r="B1365" s="27" t="s">
        <v>228</v>
      </c>
      <c r="C1365" s="65" t="s">
        <v>1261</v>
      </c>
      <c r="D1365" s="67">
        <v>1</v>
      </c>
      <c r="E1365" s="67" t="s">
        <v>221</v>
      </c>
      <c r="F1365" s="68" t="s">
        <v>219</v>
      </c>
      <c r="G1365" s="22">
        <f>SUMIF(Update!$F1365:$F1365,"=done",Update!$D1365:$D1365)</f>
        <v>1</v>
      </c>
      <c r="H1365" s="23">
        <f>SUMIF(Update!$F1365:$F1365,"=pending",Update!$D1365:$D1365)</f>
        <v>0</v>
      </c>
      <c r="I1365" s="66">
        <v>39855</v>
      </c>
      <c r="J1365" s="38" t="s">
        <v>225</v>
      </c>
      <c r="K1365" s="38"/>
      <c r="L1365" s="38"/>
    </row>
    <row r="1366" spans="1:12" ht="90">
      <c r="A1366" s="57">
        <v>1345</v>
      </c>
      <c r="B1366" s="27" t="s">
        <v>228</v>
      </c>
      <c r="C1366" s="65" t="s">
        <v>1262</v>
      </c>
      <c r="D1366" s="67">
        <v>1</v>
      </c>
      <c r="E1366" s="67" t="s">
        <v>221</v>
      </c>
      <c r="F1366" s="68" t="s">
        <v>219</v>
      </c>
      <c r="G1366" s="22">
        <f>SUMIF(Update!$F1366:$F1366,"=done",Update!$D1366:$D1366)</f>
        <v>1</v>
      </c>
      <c r="H1366" s="23">
        <f>SUMIF(Update!$F1366:$F1366,"=pending",Update!$D1366:$D1366)</f>
        <v>0</v>
      </c>
      <c r="I1366" s="66">
        <v>39855</v>
      </c>
      <c r="J1366" s="38" t="s">
        <v>225</v>
      </c>
      <c r="K1366" s="38"/>
      <c r="L1366" s="38"/>
    </row>
    <row r="1367" spans="1:12" ht="105">
      <c r="A1367" s="57">
        <v>1346</v>
      </c>
      <c r="B1367" s="27" t="s">
        <v>228</v>
      </c>
      <c r="C1367" s="65" t="s">
        <v>1263</v>
      </c>
      <c r="D1367" s="67">
        <v>1</v>
      </c>
      <c r="E1367" s="67" t="s">
        <v>221</v>
      </c>
      <c r="F1367" s="68" t="s">
        <v>219</v>
      </c>
      <c r="G1367" s="22">
        <f>SUMIF(Update!$F1367:$F1367,"=done",Update!$D1367:$D1367)</f>
        <v>1</v>
      </c>
      <c r="H1367" s="23">
        <f>SUMIF(Update!$F1367:$F1367,"=pending",Update!$D1367:$D1367)</f>
        <v>0</v>
      </c>
      <c r="I1367" s="66">
        <v>39855</v>
      </c>
      <c r="J1367" s="38" t="s">
        <v>225</v>
      </c>
      <c r="K1367" s="38"/>
      <c r="L1367" s="38"/>
    </row>
    <row r="1368" spans="1:12" ht="75">
      <c r="A1368" s="57">
        <v>1347</v>
      </c>
      <c r="B1368" s="27" t="s">
        <v>228</v>
      </c>
      <c r="C1368" s="65" t="s">
        <v>1264</v>
      </c>
      <c r="D1368" s="67">
        <v>1</v>
      </c>
      <c r="E1368" s="67" t="s">
        <v>221</v>
      </c>
      <c r="F1368" s="68" t="s">
        <v>219</v>
      </c>
      <c r="G1368" s="22">
        <f>SUMIF(Update!$F1368:$F1368,"=done",Update!$D1368:$D1368)</f>
        <v>1</v>
      </c>
      <c r="H1368" s="23">
        <f>SUMIF(Update!$F1368:$F1368,"=pending",Update!$D1368:$D1368)</f>
        <v>0</v>
      </c>
      <c r="I1368" s="66">
        <v>39885</v>
      </c>
      <c r="J1368" s="38" t="s">
        <v>225</v>
      </c>
      <c r="K1368" s="38"/>
      <c r="L1368" s="38"/>
    </row>
    <row r="1369" spans="1:12" ht="75">
      <c r="A1369" s="57">
        <v>1348</v>
      </c>
      <c r="B1369" s="27" t="s">
        <v>228</v>
      </c>
      <c r="C1369" s="65" t="s">
        <v>1265</v>
      </c>
      <c r="D1369" s="67">
        <v>1</v>
      </c>
      <c r="E1369" s="67" t="s">
        <v>221</v>
      </c>
      <c r="F1369" s="68" t="s">
        <v>220</v>
      </c>
      <c r="G1369" s="22">
        <f>SUMIF(Update!$F1369:$F1369,"=done",Update!$D1369:$D1369)</f>
        <v>0</v>
      </c>
      <c r="H1369" s="23">
        <f>SUMIF(Update!$F1369:$F1369,"=pending",Update!$D1369:$D1369)</f>
        <v>1</v>
      </c>
      <c r="I1369" s="66" t="s">
        <v>220</v>
      </c>
      <c r="J1369" s="38" t="s">
        <v>226</v>
      </c>
      <c r="K1369" s="38"/>
      <c r="L1369" s="38"/>
    </row>
    <row r="1370" spans="1:12" ht="75">
      <c r="A1370" s="57">
        <v>1349</v>
      </c>
      <c r="B1370" s="27" t="s">
        <v>228</v>
      </c>
      <c r="C1370" s="65" t="s">
        <v>1266</v>
      </c>
      <c r="D1370" s="67">
        <v>1</v>
      </c>
      <c r="E1370" s="67" t="s">
        <v>221</v>
      </c>
      <c r="F1370" s="68" t="s">
        <v>220</v>
      </c>
      <c r="G1370" s="22">
        <f>SUMIF(Update!$F1370:$F1370,"=done",Update!$D1370:$D1370)</f>
        <v>0</v>
      </c>
      <c r="H1370" s="23">
        <f>SUMIF(Update!$F1370:$F1370,"=pending",Update!$D1370:$D1370)</f>
        <v>1</v>
      </c>
      <c r="I1370" s="66" t="s">
        <v>220</v>
      </c>
      <c r="J1370" s="38" t="s">
        <v>226</v>
      </c>
      <c r="K1370" s="38"/>
      <c r="L1370" s="38"/>
    </row>
    <row r="1371" spans="1:12" ht="90">
      <c r="A1371" s="57">
        <v>1350</v>
      </c>
      <c r="B1371" s="27" t="s">
        <v>228</v>
      </c>
      <c r="C1371" s="65" t="s">
        <v>1267</v>
      </c>
      <c r="D1371" s="67">
        <v>1</v>
      </c>
      <c r="E1371" s="67" t="s">
        <v>221</v>
      </c>
      <c r="F1371" s="68" t="s">
        <v>219</v>
      </c>
      <c r="G1371" s="22">
        <f>SUMIF(Update!$F1371:$F1371,"=done",Update!$D1371:$D1371)</f>
        <v>1</v>
      </c>
      <c r="H1371" s="23">
        <f>SUMIF(Update!$F1371:$F1371,"=pending",Update!$D1371:$D1371)</f>
        <v>0</v>
      </c>
      <c r="I1371" s="66">
        <v>39862</v>
      </c>
      <c r="J1371" s="38" t="s">
        <v>225</v>
      </c>
      <c r="K1371" s="38"/>
      <c r="L1371" s="38"/>
    </row>
    <row r="1372" spans="1:12" ht="75">
      <c r="A1372" s="57">
        <v>1351</v>
      </c>
      <c r="B1372" s="27" t="s">
        <v>228</v>
      </c>
      <c r="C1372" s="65" t="s">
        <v>1268</v>
      </c>
      <c r="D1372" s="67">
        <v>1</v>
      </c>
      <c r="E1372" s="67" t="s">
        <v>221</v>
      </c>
      <c r="F1372" s="68" t="s">
        <v>219</v>
      </c>
      <c r="G1372" s="22">
        <f>SUMIF(Update!$F1372:$F1372,"=done",Update!$D1372:$D1372)</f>
        <v>1</v>
      </c>
      <c r="H1372" s="23">
        <f>SUMIF(Update!$F1372:$F1372,"=pending",Update!$D1372:$D1372)</f>
        <v>0</v>
      </c>
      <c r="I1372" s="66">
        <v>39855</v>
      </c>
      <c r="J1372" s="38" t="s">
        <v>225</v>
      </c>
      <c r="K1372" s="38"/>
      <c r="L1372" s="38"/>
    </row>
    <row r="1373" spans="1:12" ht="60">
      <c r="A1373" s="57">
        <v>1352</v>
      </c>
      <c r="B1373" s="27" t="s">
        <v>228</v>
      </c>
      <c r="C1373" s="65" t="s">
        <v>1269</v>
      </c>
      <c r="D1373" s="67">
        <v>1</v>
      </c>
      <c r="E1373" s="67" t="s">
        <v>221</v>
      </c>
      <c r="F1373" s="68" t="s">
        <v>219</v>
      </c>
      <c r="G1373" s="22">
        <f>SUMIF(Update!$F1373:$F1373,"=done",Update!$D1373:$D1373)</f>
        <v>1</v>
      </c>
      <c r="H1373" s="23">
        <f>SUMIF(Update!$F1373:$F1373,"=pending",Update!$D1373:$D1373)</f>
        <v>0</v>
      </c>
      <c r="I1373" s="66">
        <v>39846</v>
      </c>
      <c r="J1373" s="38" t="s">
        <v>225</v>
      </c>
      <c r="K1373" s="38"/>
      <c r="L1373" s="38"/>
    </row>
    <row r="1374" spans="1:12" ht="60">
      <c r="A1374" s="57">
        <v>1353</v>
      </c>
      <c r="B1374" s="27" t="s">
        <v>228</v>
      </c>
      <c r="C1374" s="65" t="s">
        <v>1270</v>
      </c>
      <c r="D1374" s="67">
        <v>1</v>
      </c>
      <c r="E1374" s="67" t="s">
        <v>221</v>
      </c>
      <c r="F1374" s="68" t="s">
        <v>219</v>
      </c>
      <c r="G1374" s="22">
        <f>SUMIF(Update!$F1374:$F1374,"=done",Update!$D1374:$D1374)</f>
        <v>1</v>
      </c>
      <c r="H1374" s="23">
        <f>SUMIF(Update!$F1374:$F1374,"=pending",Update!$D1374:$D1374)</f>
        <v>0</v>
      </c>
      <c r="I1374" s="66">
        <v>39846</v>
      </c>
      <c r="J1374" s="38" t="s">
        <v>225</v>
      </c>
      <c r="K1374" s="38"/>
      <c r="L1374" s="38"/>
    </row>
    <row r="1375" spans="1:12" ht="60">
      <c r="A1375" s="57">
        <v>1354</v>
      </c>
      <c r="B1375" s="27" t="s">
        <v>228</v>
      </c>
      <c r="C1375" s="65" t="s">
        <v>1271</v>
      </c>
      <c r="D1375" s="67">
        <v>2</v>
      </c>
      <c r="E1375" s="67" t="s">
        <v>221</v>
      </c>
      <c r="F1375" s="68" t="s">
        <v>219</v>
      </c>
      <c r="G1375" s="22">
        <f>SUMIF(Update!$F1375:$F1375,"=done",Update!$D1375:$D1375)</f>
        <v>2</v>
      </c>
      <c r="H1375" s="23">
        <f>SUMIF(Update!$F1375:$F1375,"=pending",Update!$D1375:$D1375)</f>
        <v>0</v>
      </c>
      <c r="I1375" s="66">
        <v>39658</v>
      </c>
      <c r="J1375" s="38" t="s">
        <v>225</v>
      </c>
      <c r="K1375" s="38"/>
      <c r="L1375" s="38"/>
    </row>
    <row r="1376" spans="1:12" ht="60">
      <c r="A1376" s="57">
        <v>1355</v>
      </c>
      <c r="B1376" s="27" t="s">
        <v>228</v>
      </c>
      <c r="C1376" s="65" t="s">
        <v>1272</v>
      </c>
      <c r="D1376" s="67">
        <v>1</v>
      </c>
      <c r="E1376" s="67" t="s">
        <v>221</v>
      </c>
      <c r="F1376" s="68" t="s">
        <v>219</v>
      </c>
      <c r="G1376" s="22">
        <f>SUMIF(Update!$F1376:$F1376,"=done",Update!$D1376:$D1376)</f>
        <v>1</v>
      </c>
      <c r="H1376" s="23">
        <f>SUMIF(Update!$F1376:$F1376,"=pending",Update!$D1376:$D1376)</f>
        <v>0</v>
      </c>
      <c r="I1376" s="66">
        <v>39883</v>
      </c>
      <c r="J1376" s="38" t="s">
        <v>225</v>
      </c>
      <c r="K1376" s="38"/>
      <c r="L1376" s="38"/>
    </row>
    <row r="1377" spans="1:12" ht="75">
      <c r="A1377" s="57">
        <v>1356</v>
      </c>
      <c r="B1377" s="27" t="s">
        <v>228</v>
      </c>
      <c r="C1377" s="65" t="s">
        <v>1273</v>
      </c>
      <c r="D1377" s="67">
        <v>1</v>
      </c>
      <c r="E1377" s="67" t="s">
        <v>221</v>
      </c>
      <c r="F1377" s="68" t="s">
        <v>219</v>
      </c>
      <c r="G1377" s="22">
        <f>SUMIF(Update!$F1377:$F1377,"=done",Update!$D1377:$D1377)</f>
        <v>1</v>
      </c>
      <c r="H1377" s="23">
        <f>SUMIF(Update!$F1377:$F1377,"=pending",Update!$D1377:$D1377)</f>
        <v>0</v>
      </c>
      <c r="I1377" s="66">
        <v>39918</v>
      </c>
      <c r="J1377" s="38" t="s">
        <v>225</v>
      </c>
      <c r="K1377" s="38"/>
      <c r="L1377" s="38"/>
    </row>
    <row r="1378" spans="1:12" ht="75">
      <c r="A1378" s="57">
        <v>1357</v>
      </c>
      <c r="B1378" s="27" t="s">
        <v>228</v>
      </c>
      <c r="C1378" s="65" t="s">
        <v>1274</v>
      </c>
      <c r="D1378" s="67">
        <v>1</v>
      </c>
      <c r="E1378" s="67" t="s">
        <v>221</v>
      </c>
      <c r="F1378" s="68" t="s">
        <v>219</v>
      </c>
      <c r="G1378" s="22">
        <f>SUMIF(Update!$F1378:$F1378,"=done",Update!$D1378:$D1378)</f>
        <v>1</v>
      </c>
      <c r="H1378" s="23">
        <f>SUMIF(Update!$F1378:$F1378,"=pending",Update!$D1378:$D1378)</f>
        <v>0</v>
      </c>
      <c r="I1378" s="66">
        <v>39855</v>
      </c>
      <c r="J1378" s="38" t="s">
        <v>225</v>
      </c>
      <c r="K1378" s="38"/>
      <c r="L1378" s="38"/>
    </row>
    <row r="1379" spans="1:12" ht="75">
      <c r="A1379" s="57">
        <v>1358</v>
      </c>
      <c r="B1379" s="27" t="s">
        <v>228</v>
      </c>
      <c r="C1379" s="65" t="s">
        <v>1275</v>
      </c>
      <c r="D1379" s="67">
        <v>1</v>
      </c>
      <c r="E1379" s="67" t="s">
        <v>221</v>
      </c>
      <c r="F1379" s="68" t="s">
        <v>219</v>
      </c>
      <c r="G1379" s="22">
        <f>SUMIF(Update!$F1379:$F1379,"=done",Update!$D1379:$D1379)</f>
        <v>1</v>
      </c>
      <c r="H1379" s="23">
        <f>SUMIF(Update!$F1379:$F1379,"=pending",Update!$D1379:$D1379)</f>
        <v>0</v>
      </c>
      <c r="I1379" s="66">
        <v>39828</v>
      </c>
      <c r="J1379" s="38" t="s">
        <v>225</v>
      </c>
      <c r="K1379" s="38"/>
      <c r="L1379" s="38"/>
    </row>
    <row r="1380" spans="1:12" ht="75">
      <c r="A1380" s="57">
        <v>1359</v>
      </c>
      <c r="B1380" s="27" t="s">
        <v>228</v>
      </c>
      <c r="C1380" s="65" t="s">
        <v>1276</v>
      </c>
      <c r="D1380" s="67">
        <v>1</v>
      </c>
      <c r="E1380" s="67" t="s">
        <v>221</v>
      </c>
      <c r="F1380" s="68" t="s">
        <v>219</v>
      </c>
      <c r="G1380" s="22">
        <f>SUMIF(Update!$F1380:$F1380,"=done",Update!$D1380:$D1380)</f>
        <v>1</v>
      </c>
      <c r="H1380" s="23">
        <f>SUMIF(Update!$F1380:$F1380,"=pending",Update!$D1380:$D1380)</f>
        <v>0</v>
      </c>
      <c r="I1380" s="66">
        <v>39885</v>
      </c>
      <c r="J1380" s="38" t="s">
        <v>225</v>
      </c>
      <c r="K1380" s="38"/>
      <c r="L1380" s="38"/>
    </row>
    <row r="1381" spans="1:12" ht="90">
      <c r="A1381" s="57">
        <v>1360</v>
      </c>
      <c r="B1381" s="27" t="s">
        <v>228</v>
      </c>
      <c r="C1381" s="65" t="s">
        <v>1277</v>
      </c>
      <c r="D1381" s="67">
        <v>1</v>
      </c>
      <c r="E1381" s="67" t="s">
        <v>221</v>
      </c>
      <c r="F1381" s="68" t="s">
        <v>219</v>
      </c>
      <c r="G1381" s="22">
        <f>SUMIF(Update!$F1381:$F1381,"=done",Update!$D1381:$D1381)</f>
        <v>1</v>
      </c>
      <c r="H1381" s="23">
        <f>SUMIF(Update!$F1381:$F1381,"=pending",Update!$D1381:$D1381)</f>
        <v>0</v>
      </c>
      <c r="I1381" s="66">
        <v>39868</v>
      </c>
      <c r="J1381" s="38" t="s">
        <v>225</v>
      </c>
      <c r="K1381" s="38"/>
      <c r="L1381" s="38"/>
    </row>
    <row r="1382" spans="1:12" ht="105">
      <c r="A1382" s="57">
        <v>1361</v>
      </c>
      <c r="B1382" s="27" t="s">
        <v>228</v>
      </c>
      <c r="C1382" s="65" t="s">
        <v>1278</v>
      </c>
      <c r="D1382" s="67">
        <v>1</v>
      </c>
      <c r="E1382" s="67" t="s">
        <v>221</v>
      </c>
      <c r="F1382" s="68" t="s">
        <v>219</v>
      </c>
      <c r="G1382" s="22">
        <f>SUMIF(Update!$F1382:$F1382,"=done",Update!$D1382:$D1382)</f>
        <v>1</v>
      </c>
      <c r="H1382" s="23">
        <f>SUMIF(Update!$F1382:$F1382,"=pending",Update!$D1382:$D1382)</f>
        <v>0</v>
      </c>
      <c r="I1382" s="66">
        <v>39868</v>
      </c>
      <c r="J1382" s="38" t="s">
        <v>225</v>
      </c>
      <c r="K1382" s="38"/>
      <c r="L1382" s="38"/>
    </row>
    <row r="1383" spans="1:12" ht="90">
      <c r="A1383" s="57">
        <v>1362</v>
      </c>
      <c r="B1383" s="27" t="s">
        <v>228</v>
      </c>
      <c r="C1383" s="65" t="s">
        <v>1279</v>
      </c>
      <c r="D1383" s="67">
        <v>1</v>
      </c>
      <c r="E1383" s="67" t="s">
        <v>221</v>
      </c>
      <c r="F1383" s="68" t="s">
        <v>219</v>
      </c>
      <c r="G1383" s="22">
        <f>SUMIF(Update!$F1383:$F1383,"=done",Update!$D1383:$D1383)</f>
        <v>1</v>
      </c>
      <c r="H1383" s="23">
        <f>SUMIF(Update!$F1383:$F1383,"=pending",Update!$D1383:$D1383)</f>
        <v>0</v>
      </c>
      <c r="I1383" s="66">
        <v>39812</v>
      </c>
      <c r="J1383" s="38" t="s">
        <v>225</v>
      </c>
      <c r="K1383" s="38"/>
      <c r="L1383" s="38"/>
    </row>
    <row r="1384" spans="1:12" ht="75">
      <c r="A1384" s="57">
        <v>1363</v>
      </c>
      <c r="B1384" s="27" t="s">
        <v>228</v>
      </c>
      <c r="C1384" s="65" t="s">
        <v>1280</v>
      </c>
      <c r="D1384" s="67">
        <v>1</v>
      </c>
      <c r="E1384" s="67" t="s">
        <v>221</v>
      </c>
      <c r="F1384" s="68" t="s">
        <v>219</v>
      </c>
      <c r="G1384" s="22">
        <f>SUMIF(Update!$F1384:$F1384,"=done",Update!$D1384:$D1384)</f>
        <v>1</v>
      </c>
      <c r="H1384" s="23">
        <f>SUMIF(Update!$F1384:$F1384,"=pending",Update!$D1384:$D1384)</f>
        <v>0</v>
      </c>
      <c r="I1384" s="66">
        <v>39812</v>
      </c>
      <c r="J1384" s="38" t="s">
        <v>225</v>
      </c>
      <c r="K1384" s="38"/>
      <c r="L1384" s="38"/>
    </row>
    <row r="1385" spans="1:12" ht="90">
      <c r="A1385" s="57">
        <v>1364</v>
      </c>
      <c r="B1385" s="27" t="s">
        <v>228</v>
      </c>
      <c r="C1385" s="65" t="s">
        <v>1281</v>
      </c>
      <c r="D1385" s="67">
        <v>2</v>
      </c>
      <c r="E1385" s="67" t="s">
        <v>221</v>
      </c>
      <c r="F1385" s="68" t="s">
        <v>219</v>
      </c>
      <c r="G1385" s="22">
        <f>SUMIF(Update!$F1385:$F1385,"=done",Update!$D1385:$D1385)</f>
        <v>2</v>
      </c>
      <c r="H1385" s="23">
        <f>SUMIF(Update!$F1385:$F1385,"=pending",Update!$D1385:$D1385)</f>
        <v>0</v>
      </c>
      <c r="I1385" s="66">
        <v>39861</v>
      </c>
      <c r="J1385" s="38" t="s">
        <v>225</v>
      </c>
      <c r="K1385" s="38"/>
      <c r="L1385" s="38"/>
    </row>
    <row r="1386" spans="1:12" ht="75">
      <c r="A1386" s="57">
        <v>1365</v>
      </c>
      <c r="B1386" s="27" t="s">
        <v>228</v>
      </c>
      <c r="C1386" s="65" t="s">
        <v>1282</v>
      </c>
      <c r="D1386" s="67">
        <v>2</v>
      </c>
      <c r="E1386" s="67" t="s">
        <v>221</v>
      </c>
      <c r="F1386" s="68" t="s">
        <v>219</v>
      </c>
      <c r="G1386" s="22">
        <f>SUMIF(Update!$F1386:$F1386,"=done",Update!$D1386:$D1386)</f>
        <v>2</v>
      </c>
      <c r="H1386" s="23">
        <f>SUMIF(Update!$F1386:$F1386,"=pending",Update!$D1386:$D1386)</f>
        <v>0</v>
      </c>
      <c r="I1386" s="66">
        <v>39861</v>
      </c>
      <c r="J1386" s="38" t="s">
        <v>225</v>
      </c>
      <c r="K1386" s="38"/>
      <c r="L1386" s="38"/>
    </row>
    <row r="1387" spans="1:12" ht="75">
      <c r="A1387" s="57">
        <v>1366</v>
      </c>
      <c r="B1387" s="27" t="s">
        <v>228</v>
      </c>
      <c r="C1387" s="65" t="s">
        <v>1283</v>
      </c>
      <c r="D1387" s="67">
        <v>1</v>
      </c>
      <c r="E1387" s="67" t="s">
        <v>221</v>
      </c>
      <c r="F1387" s="68" t="s">
        <v>220</v>
      </c>
      <c r="G1387" s="22">
        <f>SUMIF(Update!$F1387:$F1387,"=done",Update!$D1387:$D1387)</f>
        <v>0</v>
      </c>
      <c r="H1387" s="23">
        <f>SUMIF(Update!$F1387:$F1387,"=pending",Update!$D1387:$D1387)</f>
        <v>1</v>
      </c>
      <c r="I1387" s="66" t="s">
        <v>220</v>
      </c>
      <c r="J1387" s="38" t="s">
        <v>226</v>
      </c>
      <c r="K1387" s="38"/>
      <c r="L1387" s="38"/>
    </row>
    <row r="1388" spans="1:12" ht="75">
      <c r="A1388" s="57">
        <v>1367</v>
      </c>
      <c r="B1388" s="27" t="s">
        <v>228</v>
      </c>
      <c r="C1388" s="65" t="s">
        <v>1284</v>
      </c>
      <c r="D1388" s="67">
        <v>2</v>
      </c>
      <c r="E1388" s="67" t="s">
        <v>221</v>
      </c>
      <c r="F1388" s="68" t="s">
        <v>220</v>
      </c>
      <c r="G1388" s="22">
        <f>SUMIF(Update!$F1388:$F1388,"=done",Update!$D1388:$D1388)</f>
        <v>0</v>
      </c>
      <c r="H1388" s="23">
        <f>SUMIF(Update!$F1388:$F1388,"=pending",Update!$D1388:$D1388)</f>
        <v>2</v>
      </c>
      <c r="I1388" s="66" t="s">
        <v>220</v>
      </c>
      <c r="J1388" s="38" t="s">
        <v>226</v>
      </c>
      <c r="K1388" s="38"/>
      <c r="L1388" s="38"/>
    </row>
    <row r="1389" spans="1:12" ht="90">
      <c r="A1389" s="57">
        <v>1368</v>
      </c>
      <c r="B1389" s="27" t="s">
        <v>228</v>
      </c>
      <c r="C1389" s="65" t="s">
        <v>1285</v>
      </c>
      <c r="D1389" s="67">
        <v>2</v>
      </c>
      <c r="E1389" s="67" t="s">
        <v>221</v>
      </c>
      <c r="F1389" s="68" t="s">
        <v>219</v>
      </c>
      <c r="G1389" s="22">
        <f>SUMIF(Update!$F1389:$F1389,"=done",Update!$D1389:$D1389)</f>
        <v>2</v>
      </c>
      <c r="H1389" s="23">
        <f>SUMIF(Update!$F1389:$F1389,"=pending",Update!$D1389:$D1389)</f>
        <v>0</v>
      </c>
      <c r="I1389" s="66">
        <v>39869</v>
      </c>
      <c r="J1389" s="38" t="s">
        <v>225</v>
      </c>
      <c r="K1389" s="38"/>
      <c r="L1389" s="38"/>
    </row>
    <row r="1390" spans="1:12" ht="75">
      <c r="A1390" s="57">
        <v>1369</v>
      </c>
      <c r="B1390" s="27" t="s">
        <v>228</v>
      </c>
      <c r="C1390" s="65" t="s">
        <v>1286</v>
      </c>
      <c r="D1390" s="67">
        <v>2</v>
      </c>
      <c r="E1390" s="67" t="s">
        <v>221</v>
      </c>
      <c r="F1390" s="68" t="s">
        <v>219</v>
      </c>
      <c r="G1390" s="22">
        <f>SUMIF(Update!$F1390:$F1390,"=done",Update!$D1390:$D1390)</f>
        <v>2</v>
      </c>
      <c r="H1390" s="23">
        <f>SUMIF(Update!$F1390:$F1390,"=pending",Update!$D1390:$D1390)</f>
        <v>0</v>
      </c>
      <c r="I1390" s="66">
        <v>39869</v>
      </c>
      <c r="J1390" s="38" t="s">
        <v>225</v>
      </c>
      <c r="K1390" s="38"/>
      <c r="L1390" s="38"/>
    </row>
    <row r="1391" spans="1:12" ht="60">
      <c r="A1391" s="57">
        <v>1370</v>
      </c>
      <c r="B1391" s="27" t="s">
        <v>228</v>
      </c>
      <c r="C1391" s="65" t="s">
        <v>1287</v>
      </c>
      <c r="D1391" s="67">
        <v>2</v>
      </c>
      <c r="E1391" s="67" t="s">
        <v>221</v>
      </c>
      <c r="F1391" s="68" t="s">
        <v>220</v>
      </c>
      <c r="G1391" s="22">
        <f>SUMIF(Update!$F1391:$F1391,"=done",Update!$D1391:$D1391)</f>
        <v>0</v>
      </c>
      <c r="H1391" s="23">
        <f>SUMIF(Update!$F1391:$F1391,"=pending",Update!$D1391:$D1391)</f>
        <v>2</v>
      </c>
      <c r="I1391" s="66" t="s">
        <v>220</v>
      </c>
      <c r="J1391" s="38" t="s">
        <v>226</v>
      </c>
      <c r="K1391" s="38"/>
      <c r="L1391" s="38"/>
    </row>
    <row r="1392" spans="1:12" ht="90">
      <c r="A1392" s="57">
        <v>1371</v>
      </c>
      <c r="B1392" s="27" t="s">
        <v>228</v>
      </c>
      <c r="C1392" s="65" t="s">
        <v>1288</v>
      </c>
      <c r="D1392" s="67">
        <v>2</v>
      </c>
      <c r="E1392" s="67" t="s">
        <v>221</v>
      </c>
      <c r="F1392" s="68" t="s">
        <v>219</v>
      </c>
      <c r="G1392" s="22">
        <f>SUMIF(Update!$F1392:$F1392,"=done",Update!$D1392:$D1392)</f>
        <v>2</v>
      </c>
      <c r="H1392" s="23">
        <f>SUMIF(Update!$F1392:$F1392,"=pending",Update!$D1392:$D1392)</f>
        <v>0</v>
      </c>
      <c r="I1392" s="66">
        <v>39910</v>
      </c>
      <c r="J1392" s="38" t="s">
        <v>225</v>
      </c>
      <c r="K1392" s="38"/>
      <c r="L1392" s="38"/>
    </row>
    <row r="1393" spans="1:12" ht="90">
      <c r="A1393" s="57">
        <v>1372</v>
      </c>
      <c r="B1393" s="27" t="s">
        <v>228</v>
      </c>
      <c r="C1393" s="65" t="s">
        <v>1289</v>
      </c>
      <c r="D1393" s="67">
        <v>2</v>
      </c>
      <c r="E1393" s="67" t="s">
        <v>221</v>
      </c>
      <c r="F1393" s="68" t="s">
        <v>219</v>
      </c>
      <c r="G1393" s="22">
        <f>SUMIF(Update!$F1393:$F1393,"=done",Update!$D1393:$D1393)</f>
        <v>2</v>
      </c>
      <c r="H1393" s="23">
        <f>SUMIF(Update!$F1393:$F1393,"=pending",Update!$D1393:$D1393)</f>
        <v>0</v>
      </c>
      <c r="I1393" s="66">
        <v>39855</v>
      </c>
      <c r="J1393" s="38" t="s">
        <v>225</v>
      </c>
      <c r="K1393" s="38"/>
      <c r="L1393" s="38"/>
    </row>
    <row r="1394" spans="1:12" ht="135">
      <c r="A1394" s="57">
        <v>1373</v>
      </c>
      <c r="B1394" s="27" t="s">
        <v>228</v>
      </c>
      <c r="C1394" s="65" t="s">
        <v>1290</v>
      </c>
      <c r="D1394" s="67">
        <v>1</v>
      </c>
      <c r="E1394" s="67" t="s">
        <v>221</v>
      </c>
      <c r="F1394" s="68" t="s">
        <v>220</v>
      </c>
      <c r="G1394" s="22">
        <f>SUMIF(Update!$F1394:$F1394,"=done",Update!$D1394:$D1394)</f>
        <v>0</v>
      </c>
      <c r="H1394" s="23">
        <f>SUMIF(Update!$F1394:$F1394,"=pending",Update!$D1394:$D1394)</f>
        <v>1</v>
      </c>
      <c r="I1394" s="66" t="s">
        <v>220</v>
      </c>
      <c r="J1394" s="38" t="s">
        <v>226</v>
      </c>
      <c r="K1394" s="38"/>
      <c r="L1394" s="38"/>
    </row>
    <row r="1395" spans="1:12" ht="45">
      <c r="A1395" s="57">
        <v>1374</v>
      </c>
      <c r="B1395" s="27" t="s">
        <v>228</v>
      </c>
      <c r="C1395" s="65" t="s">
        <v>1291</v>
      </c>
      <c r="D1395" s="67">
        <v>1</v>
      </c>
      <c r="E1395" s="67" t="s">
        <v>221</v>
      </c>
      <c r="F1395" s="68" t="s">
        <v>219</v>
      </c>
      <c r="G1395" s="22">
        <f>SUMIF(Update!$F1395:$F1395,"=done",Update!$D1395:$D1395)</f>
        <v>1</v>
      </c>
      <c r="H1395" s="23">
        <f>SUMIF(Update!$F1395:$F1395,"=pending",Update!$D1395:$D1395)</f>
        <v>0</v>
      </c>
      <c r="I1395" s="66">
        <v>39848</v>
      </c>
      <c r="J1395" s="38" t="s">
        <v>225</v>
      </c>
      <c r="K1395" s="38"/>
      <c r="L1395" s="38"/>
    </row>
    <row r="1396" spans="1:12" ht="45">
      <c r="A1396" s="57">
        <v>1375</v>
      </c>
      <c r="B1396" s="27" t="s">
        <v>228</v>
      </c>
      <c r="C1396" s="65" t="s">
        <v>1292</v>
      </c>
      <c r="D1396" s="67">
        <v>1</v>
      </c>
      <c r="E1396" s="67" t="s">
        <v>221</v>
      </c>
      <c r="F1396" s="68" t="s">
        <v>219</v>
      </c>
      <c r="G1396" s="22">
        <f>SUMIF(Update!$F1396:$F1396,"=done",Update!$D1396:$D1396)</f>
        <v>1</v>
      </c>
      <c r="H1396" s="23">
        <f>SUMIF(Update!$F1396:$F1396,"=pending",Update!$D1396:$D1396)</f>
        <v>0</v>
      </c>
      <c r="I1396" s="66">
        <v>39848</v>
      </c>
      <c r="J1396" s="38" t="s">
        <v>225</v>
      </c>
      <c r="K1396" s="38"/>
      <c r="L1396" s="38"/>
    </row>
    <row r="1397" spans="1:12" ht="45">
      <c r="A1397" s="57">
        <v>1376</v>
      </c>
      <c r="B1397" s="27" t="s">
        <v>228</v>
      </c>
      <c r="C1397" s="65" t="s">
        <v>1293</v>
      </c>
      <c r="D1397" s="67">
        <v>1</v>
      </c>
      <c r="E1397" s="67" t="s">
        <v>221</v>
      </c>
      <c r="F1397" s="68" t="s">
        <v>219</v>
      </c>
      <c r="G1397" s="22">
        <f>SUMIF(Update!$F1397:$F1397,"=done",Update!$D1397:$D1397)</f>
        <v>1</v>
      </c>
      <c r="H1397" s="23">
        <f>SUMIF(Update!$F1397:$F1397,"=pending",Update!$D1397:$D1397)</f>
        <v>0</v>
      </c>
      <c r="I1397" s="66">
        <v>39848</v>
      </c>
      <c r="J1397" s="38" t="s">
        <v>225</v>
      </c>
      <c r="K1397" s="38"/>
      <c r="L1397" s="38"/>
    </row>
    <row r="1398" spans="1:12" ht="45">
      <c r="A1398" s="57">
        <v>1377</v>
      </c>
      <c r="B1398" s="27" t="s">
        <v>228</v>
      </c>
      <c r="C1398" s="65" t="s">
        <v>1294</v>
      </c>
      <c r="D1398" s="67">
        <v>1</v>
      </c>
      <c r="E1398" s="67" t="s">
        <v>221</v>
      </c>
      <c r="F1398" s="68" t="s">
        <v>219</v>
      </c>
      <c r="G1398" s="22">
        <f>SUMIF(Update!$F1398:$F1398,"=done",Update!$D1398:$D1398)</f>
        <v>1</v>
      </c>
      <c r="H1398" s="23">
        <f>SUMIF(Update!$F1398:$F1398,"=pending",Update!$D1398:$D1398)</f>
        <v>0</v>
      </c>
      <c r="I1398" s="66">
        <v>39848</v>
      </c>
      <c r="J1398" s="38" t="s">
        <v>225</v>
      </c>
      <c r="K1398" s="38"/>
      <c r="L1398" s="38"/>
    </row>
    <row r="1399" spans="1:12" ht="45">
      <c r="A1399" s="57">
        <v>1378</v>
      </c>
      <c r="B1399" s="27" t="s">
        <v>228</v>
      </c>
      <c r="C1399" s="65" t="s">
        <v>1295</v>
      </c>
      <c r="D1399" s="67">
        <v>1</v>
      </c>
      <c r="E1399" s="67" t="s">
        <v>221</v>
      </c>
      <c r="F1399" s="68" t="s">
        <v>219</v>
      </c>
      <c r="G1399" s="22">
        <f>SUMIF(Update!$F1399:$F1399,"=done",Update!$D1399:$D1399)</f>
        <v>1</v>
      </c>
      <c r="H1399" s="23">
        <f>SUMIF(Update!$F1399:$F1399,"=pending",Update!$D1399:$D1399)</f>
        <v>0</v>
      </c>
      <c r="I1399" s="66">
        <v>39848</v>
      </c>
      <c r="J1399" s="38" t="s">
        <v>225</v>
      </c>
      <c r="K1399" s="38"/>
      <c r="L1399" s="38"/>
    </row>
    <row r="1400" spans="1:12" ht="30">
      <c r="A1400" s="57">
        <v>1379</v>
      </c>
      <c r="B1400" s="27" t="s">
        <v>228</v>
      </c>
      <c r="C1400" s="65" t="s">
        <v>1296</v>
      </c>
      <c r="D1400" s="67">
        <v>1</v>
      </c>
      <c r="E1400" s="67" t="s">
        <v>221</v>
      </c>
      <c r="F1400" s="68" t="s">
        <v>219</v>
      </c>
      <c r="G1400" s="22">
        <f>SUMIF(Update!$F1400:$F1400,"=done",Update!$D1400:$D1400)</f>
        <v>1</v>
      </c>
      <c r="H1400" s="23">
        <f>SUMIF(Update!$F1400:$F1400,"=pending",Update!$D1400:$D1400)</f>
        <v>0</v>
      </c>
      <c r="I1400" s="66">
        <v>39846</v>
      </c>
      <c r="J1400" s="38" t="s">
        <v>225</v>
      </c>
      <c r="K1400" s="38"/>
      <c r="L1400" s="38"/>
    </row>
    <row r="1401" spans="1:12" ht="45">
      <c r="A1401" s="57">
        <v>1380</v>
      </c>
      <c r="B1401" s="27" t="s">
        <v>228</v>
      </c>
      <c r="C1401" s="65" t="s">
        <v>1297</v>
      </c>
      <c r="D1401" s="67">
        <v>1</v>
      </c>
      <c r="E1401" s="67" t="s">
        <v>221</v>
      </c>
      <c r="F1401" s="68" t="s">
        <v>219</v>
      </c>
      <c r="G1401" s="22">
        <f>SUMIF(Update!$F1401:$F1401,"=done",Update!$D1401:$D1401)</f>
        <v>1</v>
      </c>
      <c r="H1401" s="23">
        <f>SUMIF(Update!$F1401:$F1401,"=pending",Update!$D1401:$D1401)</f>
        <v>0</v>
      </c>
      <c r="I1401" s="66">
        <v>39848</v>
      </c>
      <c r="J1401" s="38" t="s">
        <v>225</v>
      </c>
      <c r="K1401" s="38"/>
      <c r="L1401" s="38"/>
    </row>
    <row r="1402" spans="1:12" ht="45">
      <c r="A1402" s="57">
        <v>1381</v>
      </c>
      <c r="B1402" s="27" t="s">
        <v>228</v>
      </c>
      <c r="C1402" s="65" t="s">
        <v>1298</v>
      </c>
      <c r="D1402" s="67">
        <v>1</v>
      </c>
      <c r="E1402" s="67" t="s">
        <v>221</v>
      </c>
      <c r="F1402" s="68" t="s">
        <v>219</v>
      </c>
      <c r="G1402" s="22">
        <f>SUMIF(Update!$F1402:$F1402,"=done",Update!$D1402:$D1402)</f>
        <v>1</v>
      </c>
      <c r="H1402" s="23">
        <f>SUMIF(Update!$F1402:$F1402,"=pending",Update!$D1402:$D1402)</f>
        <v>0</v>
      </c>
      <c r="I1402" s="66">
        <v>39848</v>
      </c>
      <c r="J1402" s="38" t="s">
        <v>225</v>
      </c>
      <c r="K1402" s="38"/>
      <c r="L1402" s="38"/>
    </row>
    <row r="1403" spans="1:12" ht="45">
      <c r="A1403" s="57">
        <v>1382</v>
      </c>
      <c r="B1403" s="27" t="s">
        <v>228</v>
      </c>
      <c r="C1403" s="65" t="s">
        <v>1299</v>
      </c>
      <c r="D1403" s="67">
        <v>1</v>
      </c>
      <c r="E1403" s="67" t="s">
        <v>221</v>
      </c>
      <c r="F1403" s="68" t="s">
        <v>219</v>
      </c>
      <c r="G1403" s="22">
        <f>SUMIF(Update!$F1403:$F1403,"=done",Update!$D1403:$D1403)</f>
        <v>1</v>
      </c>
      <c r="H1403" s="23">
        <f>SUMIF(Update!$F1403:$F1403,"=pending",Update!$D1403:$D1403)</f>
        <v>0</v>
      </c>
      <c r="I1403" s="66">
        <v>39848</v>
      </c>
      <c r="J1403" s="38" t="s">
        <v>225</v>
      </c>
      <c r="K1403" s="38"/>
      <c r="L1403" s="38"/>
    </row>
    <row r="1404" spans="1:12" ht="45">
      <c r="A1404" s="57">
        <v>1383</v>
      </c>
      <c r="B1404" s="27" t="s">
        <v>228</v>
      </c>
      <c r="C1404" s="65" t="s">
        <v>1300</v>
      </c>
      <c r="D1404" s="67">
        <v>1</v>
      </c>
      <c r="E1404" s="67" t="s">
        <v>221</v>
      </c>
      <c r="F1404" s="68" t="s">
        <v>219</v>
      </c>
      <c r="G1404" s="22">
        <f>SUMIF(Update!$F1404:$F1404,"=done",Update!$D1404:$D1404)</f>
        <v>1</v>
      </c>
      <c r="H1404" s="23">
        <f>SUMIF(Update!$F1404:$F1404,"=pending",Update!$D1404:$D1404)</f>
        <v>0</v>
      </c>
      <c r="I1404" s="66">
        <v>39848</v>
      </c>
      <c r="J1404" s="38" t="s">
        <v>225</v>
      </c>
      <c r="K1404" s="38"/>
      <c r="L1404" s="38"/>
    </row>
    <row r="1405" spans="1:12" ht="45">
      <c r="A1405" s="57">
        <v>1384</v>
      </c>
      <c r="B1405" s="27" t="s">
        <v>228</v>
      </c>
      <c r="C1405" s="65" t="s">
        <v>1301</v>
      </c>
      <c r="D1405" s="67">
        <v>1</v>
      </c>
      <c r="E1405" s="67" t="s">
        <v>221</v>
      </c>
      <c r="F1405" s="68" t="s">
        <v>219</v>
      </c>
      <c r="G1405" s="22">
        <f>SUMIF(Update!$F1405:$F1405,"=done",Update!$D1405:$D1405)</f>
        <v>1</v>
      </c>
      <c r="H1405" s="23">
        <f>SUMIF(Update!$F1405:$F1405,"=pending",Update!$D1405:$D1405)</f>
        <v>0</v>
      </c>
      <c r="I1405" s="66">
        <v>39836</v>
      </c>
      <c r="J1405" s="38" t="s">
        <v>225</v>
      </c>
      <c r="K1405" s="38"/>
      <c r="L1405" s="38"/>
    </row>
    <row r="1406" spans="1:12" ht="45">
      <c r="A1406" s="57">
        <v>1385</v>
      </c>
      <c r="B1406" s="27" t="s">
        <v>228</v>
      </c>
      <c r="C1406" s="65" t="s">
        <v>1302</v>
      </c>
      <c r="D1406" s="67">
        <v>1</v>
      </c>
      <c r="E1406" s="67" t="s">
        <v>221</v>
      </c>
      <c r="F1406" s="68" t="s">
        <v>219</v>
      </c>
      <c r="G1406" s="22">
        <f>SUMIF(Update!$F1406:$F1406,"=done",Update!$D1406:$D1406)</f>
        <v>1</v>
      </c>
      <c r="H1406" s="23">
        <f>SUMIF(Update!$F1406:$F1406,"=pending",Update!$D1406:$D1406)</f>
        <v>0</v>
      </c>
      <c r="I1406" s="66">
        <v>39836</v>
      </c>
      <c r="J1406" s="38" t="s">
        <v>225</v>
      </c>
      <c r="K1406" s="38"/>
      <c r="L1406" s="38"/>
    </row>
    <row r="1407" spans="1:12" ht="45">
      <c r="A1407" s="57">
        <v>1386</v>
      </c>
      <c r="B1407" s="27" t="s">
        <v>228</v>
      </c>
      <c r="C1407" s="65" t="s">
        <v>1303</v>
      </c>
      <c r="D1407" s="67">
        <v>1</v>
      </c>
      <c r="E1407" s="67" t="s">
        <v>221</v>
      </c>
      <c r="F1407" s="68" t="s">
        <v>219</v>
      </c>
      <c r="G1407" s="22">
        <f>SUMIF(Update!$F1407:$F1407,"=done",Update!$D1407:$D1407)</f>
        <v>1</v>
      </c>
      <c r="H1407" s="23">
        <f>SUMIF(Update!$F1407:$F1407,"=pending",Update!$D1407:$D1407)</f>
        <v>0</v>
      </c>
      <c r="I1407" s="66">
        <v>39836</v>
      </c>
      <c r="J1407" s="38" t="s">
        <v>225</v>
      </c>
      <c r="K1407" s="38"/>
      <c r="L1407" s="38"/>
    </row>
    <row r="1408" spans="1:12" ht="45">
      <c r="A1408" s="57">
        <v>1387</v>
      </c>
      <c r="B1408" s="27" t="s">
        <v>228</v>
      </c>
      <c r="C1408" s="65" t="s">
        <v>1304</v>
      </c>
      <c r="D1408" s="67">
        <v>1</v>
      </c>
      <c r="E1408" s="67" t="s">
        <v>221</v>
      </c>
      <c r="F1408" s="68" t="s">
        <v>219</v>
      </c>
      <c r="G1408" s="22">
        <f>SUMIF(Update!$F1408:$F1408,"=done",Update!$D1408:$D1408)</f>
        <v>1</v>
      </c>
      <c r="H1408" s="23">
        <f>SUMIF(Update!$F1408:$F1408,"=pending",Update!$D1408:$D1408)</f>
        <v>0</v>
      </c>
      <c r="I1408" s="66">
        <v>39836</v>
      </c>
      <c r="J1408" s="38" t="s">
        <v>225</v>
      </c>
      <c r="K1408" s="38"/>
      <c r="L1408" s="38"/>
    </row>
    <row r="1409" spans="1:12" ht="45">
      <c r="A1409" s="57">
        <v>1388</v>
      </c>
      <c r="B1409" s="27" t="s">
        <v>228</v>
      </c>
      <c r="C1409" s="65" t="s">
        <v>1305</v>
      </c>
      <c r="D1409" s="67">
        <v>1</v>
      </c>
      <c r="E1409" s="67" t="s">
        <v>221</v>
      </c>
      <c r="F1409" s="68" t="s">
        <v>219</v>
      </c>
      <c r="G1409" s="22">
        <f>SUMIF(Update!$F1409:$F1409,"=done",Update!$D1409:$D1409)</f>
        <v>1</v>
      </c>
      <c r="H1409" s="23">
        <f>SUMIF(Update!$F1409:$F1409,"=pending",Update!$D1409:$D1409)</f>
        <v>0</v>
      </c>
      <c r="I1409" s="66">
        <v>39836</v>
      </c>
      <c r="J1409" s="38" t="s">
        <v>225</v>
      </c>
      <c r="K1409" s="38"/>
      <c r="L1409" s="38"/>
    </row>
    <row r="1410" spans="1:12" ht="45">
      <c r="A1410" s="57">
        <v>1389</v>
      </c>
      <c r="B1410" s="27" t="s">
        <v>228</v>
      </c>
      <c r="C1410" s="65" t="s">
        <v>1306</v>
      </c>
      <c r="D1410" s="67">
        <v>1</v>
      </c>
      <c r="E1410" s="67" t="s">
        <v>221</v>
      </c>
      <c r="F1410" s="68" t="s">
        <v>219</v>
      </c>
      <c r="G1410" s="22">
        <f>SUMIF(Update!$F1410:$F1410,"=done",Update!$D1410:$D1410)</f>
        <v>1</v>
      </c>
      <c r="H1410" s="23">
        <f>SUMIF(Update!$F1410:$F1410,"=pending",Update!$D1410:$D1410)</f>
        <v>0</v>
      </c>
      <c r="I1410" s="66">
        <v>39787</v>
      </c>
      <c r="J1410" s="38" t="s">
        <v>225</v>
      </c>
      <c r="K1410" s="38"/>
      <c r="L1410" s="38"/>
    </row>
    <row r="1411" spans="1:12" ht="45">
      <c r="A1411" s="57">
        <v>1390</v>
      </c>
      <c r="B1411" s="27" t="s">
        <v>228</v>
      </c>
      <c r="C1411" s="65" t="s">
        <v>1307</v>
      </c>
      <c r="D1411" s="67">
        <v>1</v>
      </c>
      <c r="E1411" s="67" t="s">
        <v>221</v>
      </c>
      <c r="F1411" s="68" t="s">
        <v>219</v>
      </c>
      <c r="G1411" s="22">
        <f>SUMIF(Update!$F1411:$F1411,"=done",Update!$D1411:$D1411)</f>
        <v>1</v>
      </c>
      <c r="H1411" s="23">
        <f>SUMIF(Update!$F1411:$F1411,"=pending",Update!$D1411:$D1411)</f>
        <v>0</v>
      </c>
      <c r="I1411" s="66">
        <v>39787</v>
      </c>
      <c r="J1411" s="38" t="s">
        <v>225</v>
      </c>
      <c r="K1411" s="38"/>
      <c r="L1411" s="38"/>
    </row>
    <row r="1412" spans="1:12" ht="45">
      <c r="A1412" s="57">
        <v>1391</v>
      </c>
      <c r="B1412" s="27" t="s">
        <v>228</v>
      </c>
      <c r="C1412" s="65" t="s">
        <v>1308</v>
      </c>
      <c r="D1412" s="67">
        <v>1</v>
      </c>
      <c r="E1412" s="67" t="s">
        <v>221</v>
      </c>
      <c r="F1412" s="68" t="s">
        <v>219</v>
      </c>
      <c r="G1412" s="22">
        <f>SUMIF(Update!$F1412:$F1412,"=done",Update!$D1412:$D1412)</f>
        <v>1</v>
      </c>
      <c r="H1412" s="23">
        <f>SUMIF(Update!$F1412:$F1412,"=pending",Update!$D1412:$D1412)</f>
        <v>0</v>
      </c>
      <c r="I1412" s="66">
        <v>39787</v>
      </c>
      <c r="J1412" s="38" t="s">
        <v>225</v>
      </c>
      <c r="K1412" s="38"/>
      <c r="L1412" s="38"/>
    </row>
    <row r="1413" spans="1:12" ht="45">
      <c r="A1413" s="57">
        <v>1392</v>
      </c>
      <c r="B1413" s="27" t="s">
        <v>228</v>
      </c>
      <c r="C1413" s="65" t="s">
        <v>1309</v>
      </c>
      <c r="D1413" s="67">
        <v>1</v>
      </c>
      <c r="E1413" s="67" t="s">
        <v>221</v>
      </c>
      <c r="F1413" s="68" t="s">
        <v>219</v>
      </c>
      <c r="G1413" s="22">
        <f>SUMIF(Update!$F1413:$F1413,"=done",Update!$D1413:$D1413)</f>
        <v>1</v>
      </c>
      <c r="H1413" s="23">
        <f>SUMIF(Update!$F1413:$F1413,"=pending",Update!$D1413:$D1413)</f>
        <v>0</v>
      </c>
      <c r="I1413" s="66">
        <v>39787</v>
      </c>
      <c r="J1413" s="38" t="s">
        <v>225</v>
      </c>
      <c r="K1413" s="38"/>
      <c r="L1413" s="38"/>
    </row>
    <row r="1414" spans="1:12" ht="30">
      <c r="A1414" s="57">
        <v>1393</v>
      </c>
      <c r="B1414" s="27" t="s">
        <v>228</v>
      </c>
      <c r="C1414" s="65" t="s">
        <v>1310</v>
      </c>
      <c r="D1414" s="67">
        <v>1</v>
      </c>
      <c r="E1414" s="67" t="s">
        <v>221</v>
      </c>
      <c r="F1414" s="68" t="s">
        <v>219</v>
      </c>
      <c r="G1414" s="22">
        <f>SUMIF(Update!$F1414:$F1414,"=done",Update!$D1414:$D1414)</f>
        <v>1</v>
      </c>
      <c r="H1414" s="23">
        <f>SUMIF(Update!$F1414:$F1414,"=pending",Update!$D1414:$D1414)</f>
        <v>0</v>
      </c>
      <c r="I1414" s="66">
        <v>39835</v>
      </c>
      <c r="J1414" s="38" t="s">
        <v>225</v>
      </c>
      <c r="K1414" s="38"/>
      <c r="L1414" s="38"/>
    </row>
    <row r="1415" spans="1:12" ht="30">
      <c r="A1415" s="57">
        <v>1394</v>
      </c>
      <c r="B1415" s="27" t="s">
        <v>228</v>
      </c>
      <c r="C1415" s="65" t="s">
        <v>1311</v>
      </c>
      <c r="D1415" s="67">
        <v>1</v>
      </c>
      <c r="E1415" s="67" t="s">
        <v>221</v>
      </c>
      <c r="F1415" s="68" t="s">
        <v>219</v>
      </c>
      <c r="G1415" s="22">
        <f>SUMIF(Update!$F1415:$F1415,"=done",Update!$D1415:$D1415)</f>
        <v>1</v>
      </c>
      <c r="H1415" s="23">
        <f>SUMIF(Update!$F1415:$F1415,"=pending",Update!$D1415:$D1415)</f>
        <v>0</v>
      </c>
      <c r="I1415" s="66">
        <v>39835</v>
      </c>
      <c r="J1415" s="38" t="s">
        <v>225</v>
      </c>
      <c r="K1415" s="38"/>
      <c r="L1415" s="38"/>
    </row>
    <row r="1416" spans="1:12" ht="45">
      <c r="A1416" s="57">
        <v>1395</v>
      </c>
      <c r="B1416" s="27" t="s">
        <v>228</v>
      </c>
      <c r="C1416" s="65" t="s">
        <v>1312</v>
      </c>
      <c r="D1416" s="67">
        <v>1</v>
      </c>
      <c r="E1416" s="67" t="s">
        <v>221</v>
      </c>
      <c r="F1416" s="68" t="s">
        <v>219</v>
      </c>
      <c r="G1416" s="22">
        <f>SUMIF(Update!$F1416:$F1416,"=done",Update!$D1416:$D1416)</f>
        <v>1</v>
      </c>
      <c r="H1416" s="23">
        <f>SUMIF(Update!$F1416:$F1416,"=pending",Update!$D1416:$D1416)</f>
        <v>0</v>
      </c>
      <c r="I1416" s="66">
        <v>39835</v>
      </c>
      <c r="J1416" s="38" t="s">
        <v>225</v>
      </c>
      <c r="K1416" s="38"/>
      <c r="L1416" s="38"/>
    </row>
    <row r="1417" spans="1:12" ht="45">
      <c r="A1417" s="57">
        <v>1396</v>
      </c>
      <c r="B1417" s="27" t="s">
        <v>228</v>
      </c>
      <c r="C1417" s="65" t="s">
        <v>1313</v>
      </c>
      <c r="D1417" s="67">
        <v>1</v>
      </c>
      <c r="E1417" s="67" t="s">
        <v>221</v>
      </c>
      <c r="F1417" s="68" t="s">
        <v>219</v>
      </c>
      <c r="G1417" s="22">
        <f>SUMIF(Update!$F1417:$F1417,"=done",Update!$D1417:$D1417)</f>
        <v>1</v>
      </c>
      <c r="H1417" s="23">
        <f>SUMIF(Update!$F1417:$F1417,"=pending",Update!$D1417:$D1417)</f>
        <v>0</v>
      </c>
      <c r="I1417" s="66">
        <v>39835</v>
      </c>
      <c r="J1417" s="38" t="s">
        <v>225</v>
      </c>
      <c r="K1417" s="38"/>
      <c r="L1417" s="38"/>
    </row>
    <row r="1418" spans="1:12" ht="45">
      <c r="A1418" s="57">
        <v>1397</v>
      </c>
      <c r="B1418" s="27" t="s">
        <v>228</v>
      </c>
      <c r="C1418" s="65" t="s">
        <v>1314</v>
      </c>
      <c r="D1418" s="67">
        <v>1</v>
      </c>
      <c r="E1418" s="67" t="s">
        <v>221</v>
      </c>
      <c r="F1418" s="68" t="s">
        <v>219</v>
      </c>
      <c r="G1418" s="22">
        <f>SUMIF(Update!$F1418:$F1418,"=done",Update!$D1418:$D1418)</f>
        <v>1</v>
      </c>
      <c r="H1418" s="23">
        <f>SUMIF(Update!$F1418:$F1418,"=pending",Update!$D1418:$D1418)</f>
        <v>0</v>
      </c>
      <c r="I1418" s="66">
        <v>39835</v>
      </c>
      <c r="J1418" s="38" t="s">
        <v>225</v>
      </c>
      <c r="K1418" s="38"/>
      <c r="L1418" s="38"/>
    </row>
    <row r="1419" spans="1:12" ht="45">
      <c r="A1419" s="57">
        <v>1398</v>
      </c>
      <c r="B1419" s="27" t="s">
        <v>228</v>
      </c>
      <c r="C1419" s="65" t="s">
        <v>1315</v>
      </c>
      <c r="D1419" s="67">
        <v>1</v>
      </c>
      <c r="E1419" s="67" t="s">
        <v>221</v>
      </c>
      <c r="F1419" s="68" t="s">
        <v>219</v>
      </c>
      <c r="G1419" s="22">
        <f>SUMIF(Update!$F1419:$F1419,"=done",Update!$D1419:$D1419)</f>
        <v>1</v>
      </c>
      <c r="H1419" s="23">
        <f>SUMIF(Update!$F1419:$F1419,"=pending",Update!$D1419:$D1419)</f>
        <v>0</v>
      </c>
      <c r="I1419" s="66">
        <v>39835</v>
      </c>
      <c r="J1419" s="38" t="s">
        <v>225</v>
      </c>
      <c r="K1419" s="38"/>
      <c r="L1419" s="38"/>
    </row>
    <row r="1420" spans="1:12" ht="45">
      <c r="A1420" s="57">
        <v>1399</v>
      </c>
      <c r="B1420" s="27" t="s">
        <v>228</v>
      </c>
      <c r="C1420" s="65" t="s">
        <v>1316</v>
      </c>
      <c r="D1420" s="67">
        <v>1</v>
      </c>
      <c r="E1420" s="67" t="s">
        <v>221</v>
      </c>
      <c r="F1420" s="68" t="s">
        <v>219</v>
      </c>
      <c r="G1420" s="22">
        <f>SUMIF(Update!$F1420:$F1420,"=done",Update!$D1420:$D1420)</f>
        <v>1</v>
      </c>
      <c r="H1420" s="23">
        <f>SUMIF(Update!$F1420:$F1420,"=pending",Update!$D1420:$D1420)</f>
        <v>0</v>
      </c>
      <c r="I1420" s="66">
        <v>39835</v>
      </c>
      <c r="J1420" s="38" t="s">
        <v>225</v>
      </c>
      <c r="K1420" s="38"/>
      <c r="L1420" s="38"/>
    </row>
    <row r="1421" spans="1:12" ht="45">
      <c r="A1421" s="57">
        <v>1400</v>
      </c>
      <c r="B1421" s="27" t="s">
        <v>228</v>
      </c>
      <c r="C1421" s="65" t="s">
        <v>1317</v>
      </c>
      <c r="D1421" s="67">
        <v>1</v>
      </c>
      <c r="E1421" s="67" t="s">
        <v>221</v>
      </c>
      <c r="F1421" s="68" t="s">
        <v>219</v>
      </c>
      <c r="G1421" s="22">
        <f>SUMIF(Update!$F1421:$F1421,"=done",Update!$D1421:$D1421)</f>
        <v>1</v>
      </c>
      <c r="H1421" s="23">
        <f>SUMIF(Update!$F1421:$F1421,"=pending",Update!$D1421:$D1421)</f>
        <v>0</v>
      </c>
      <c r="I1421" s="66">
        <v>39835</v>
      </c>
      <c r="J1421" s="38" t="s">
        <v>225</v>
      </c>
      <c r="K1421" s="38"/>
      <c r="L1421" s="38"/>
    </row>
    <row r="1422" spans="1:12" ht="45">
      <c r="A1422" s="57">
        <v>1401</v>
      </c>
      <c r="B1422" s="27" t="s">
        <v>228</v>
      </c>
      <c r="C1422" s="65" t="s">
        <v>1318</v>
      </c>
      <c r="D1422" s="67">
        <v>1</v>
      </c>
      <c r="E1422" s="67" t="s">
        <v>221</v>
      </c>
      <c r="F1422" s="68" t="s">
        <v>219</v>
      </c>
      <c r="G1422" s="22">
        <f>SUMIF(Update!$F1422:$F1422,"=done",Update!$D1422:$D1422)</f>
        <v>1</v>
      </c>
      <c r="H1422" s="23">
        <f>SUMIF(Update!$F1422:$F1422,"=pending",Update!$D1422:$D1422)</f>
        <v>0</v>
      </c>
      <c r="I1422" s="66">
        <v>39835</v>
      </c>
      <c r="J1422" s="38" t="s">
        <v>225</v>
      </c>
      <c r="K1422" s="38"/>
      <c r="L1422" s="38"/>
    </row>
    <row r="1423" spans="1:12" ht="45">
      <c r="A1423" s="57">
        <v>1402</v>
      </c>
      <c r="B1423" s="27" t="s">
        <v>228</v>
      </c>
      <c r="C1423" s="65" t="s">
        <v>1319</v>
      </c>
      <c r="D1423" s="67">
        <v>1</v>
      </c>
      <c r="E1423" s="67" t="s">
        <v>221</v>
      </c>
      <c r="F1423" s="68" t="s">
        <v>219</v>
      </c>
      <c r="G1423" s="22">
        <f>SUMIF(Update!$F1423:$F1423,"=done",Update!$D1423:$D1423)</f>
        <v>1</v>
      </c>
      <c r="H1423" s="23">
        <f>SUMIF(Update!$F1423:$F1423,"=pending",Update!$D1423:$D1423)</f>
        <v>0</v>
      </c>
      <c r="I1423" s="66">
        <v>39835</v>
      </c>
      <c r="J1423" s="38" t="s">
        <v>225</v>
      </c>
      <c r="K1423" s="38"/>
      <c r="L1423" s="38"/>
    </row>
    <row r="1424" spans="1:12" ht="45">
      <c r="A1424" s="57">
        <v>1403</v>
      </c>
      <c r="B1424" s="27" t="s">
        <v>228</v>
      </c>
      <c r="C1424" s="65" t="s">
        <v>1320</v>
      </c>
      <c r="D1424" s="67">
        <v>1</v>
      </c>
      <c r="E1424" s="67" t="s">
        <v>221</v>
      </c>
      <c r="F1424" s="68" t="s">
        <v>219</v>
      </c>
      <c r="G1424" s="22">
        <f>SUMIF(Update!$F1424:$F1424,"=done",Update!$D1424:$D1424)</f>
        <v>1</v>
      </c>
      <c r="H1424" s="23">
        <f>SUMIF(Update!$F1424:$F1424,"=pending",Update!$D1424:$D1424)</f>
        <v>0</v>
      </c>
      <c r="I1424" s="66">
        <v>39835</v>
      </c>
      <c r="J1424" s="38" t="s">
        <v>225</v>
      </c>
      <c r="K1424" s="38"/>
      <c r="L1424" s="38"/>
    </row>
    <row r="1425" spans="1:12" ht="60">
      <c r="A1425" s="57">
        <v>1404</v>
      </c>
      <c r="B1425" s="27" t="s">
        <v>228</v>
      </c>
      <c r="C1425" s="65" t="s">
        <v>1321</v>
      </c>
      <c r="D1425" s="67">
        <v>1</v>
      </c>
      <c r="E1425" s="67" t="s">
        <v>221</v>
      </c>
      <c r="F1425" s="68" t="s">
        <v>219</v>
      </c>
      <c r="G1425" s="22">
        <f>SUMIF(Update!$F1425:$F1425,"=done",Update!$D1425:$D1425)</f>
        <v>1</v>
      </c>
      <c r="H1425" s="23">
        <f>SUMIF(Update!$F1425:$F1425,"=pending",Update!$D1425:$D1425)</f>
        <v>0</v>
      </c>
      <c r="I1425" s="66">
        <v>39835</v>
      </c>
      <c r="J1425" s="38" t="s">
        <v>225</v>
      </c>
      <c r="K1425" s="38"/>
      <c r="L1425" s="38"/>
    </row>
    <row r="1426" spans="1:12" ht="60">
      <c r="A1426" s="57">
        <v>1405</v>
      </c>
      <c r="B1426" s="27" t="s">
        <v>228</v>
      </c>
      <c r="C1426" s="65" t="s">
        <v>1322</v>
      </c>
      <c r="D1426" s="67">
        <v>1</v>
      </c>
      <c r="E1426" s="67" t="s">
        <v>221</v>
      </c>
      <c r="F1426" s="68" t="s">
        <v>219</v>
      </c>
      <c r="G1426" s="22">
        <f>SUMIF(Update!$F1426:$F1426,"=done",Update!$D1426:$D1426)</f>
        <v>1</v>
      </c>
      <c r="H1426" s="23">
        <f>SUMIF(Update!$F1426:$F1426,"=pending",Update!$D1426:$D1426)</f>
        <v>0</v>
      </c>
      <c r="I1426" s="66">
        <v>39835</v>
      </c>
      <c r="J1426" s="38" t="s">
        <v>225</v>
      </c>
      <c r="K1426" s="38"/>
      <c r="L1426" s="38"/>
    </row>
    <row r="1427" spans="1:12" ht="60">
      <c r="A1427" s="57">
        <v>1406</v>
      </c>
      <c r="B1427" s="27" t="s">
        <v>228</v>
      </c>
      <c r="C1427" s="65" t="s">
        <v>1323</v>
      </c>
      <c r="D1427" s="67">
        <v>1</v>
      </c>
      <c r="E1427" s="67" t="s">
        <v>221</v>
      </c>
      <c r="F1427" s="68" t="s">
        <v>219</v>
      </c>
      <c r="G1427" s="22">
        <f>SUMIF(Update!$F1427:$F1427,"=done",Update!$D1427:$D1427)</f>
        <v>1</v>
      </c>
      <c r="H1427" s="23">
        <f>SUMIF(Update!$F1427:$F1427,"=pending",Update!$D1427:$D1427)</f>
        <v>0</v>
      </c>
      <c r="I1427" s="66">
        <v>39835</v>
      </c>
      <c r="J1427" s="38" t="s">
        <v>225</v>
      </c>
      <c r="K1427" s="38"/>
      <c r="L1427" s="38"/>
    </row>
    <row r="1428" spans="1:12" ht="60">
      <c r="A1428" s="57">
        <v>1407</v>
      </c>
      <c r="B1428" s="27" t="s">
        <v>228</v>
      </c>
      <c r="C1428" s="65" t="s">
        <v>1324</v>
      </c>
      <c r="D1428" s="67">
        <v>1</v>
      </c>
      <c r="E1428" s="67" t="s">
        <v>221</v>
      </c>
      <c r="F1428" s="68" t="s">
        <v>219</v>
      </c>
      <c r="G1428" s="22">
        <f>SUMIF(Update!$F1428:$F1428,"=done",Update!$D1428:$D1428)</f>
        <v>1</v>
      </c>
      <c r="H1428" s="23">
        <f>SUMIF(Update!$F1428:$F1428,"=pending",Update!$D1428:$D1428)</f>
        <v>0</v>
      </c>
      <c r="I1428" s="66">
        <v>39835</v>
      </c>
      <c r="J1428" s="38" t="s">
        <v>225</v>
      </c>
      <c r="K1428" s="38"/>
      <c r="L1428" s="38"/>
    </row>
    <row r="1429" spans="1:12" ht="45">
      <c r="A1429" s="57">
        <v>1408</v>
      </c>
      <c r="B1429" s="27" t="s">
        <v>228</v>
      </c>
      <c r="C1429" s="65" t="s">
        <v>1325</v>
      </c>
      <c r="D1429" s="67">
        <v>1</v>
      </c>
      <c r="E1429" s="67" t="s">
        <v>221</v>
      </c>
      <c r="F1429" s="68" t="s">
        <v>219</v>
      </c>
      <c r="G1429" s="22">
        <f>SUMIF(Update!$F1429:$F1429,"=done",Update!$D1429:$D1429)</f>
        <v>1</v>
      </c>
      <c r="H1429" s="23">
        <f>SUMIF(Update!$F1429:$F1429,"=pending",Update!$D1429:$D1429)</f>
        <v>0</v>
      </c>
      <c r="I1429" s="66">
        <v>39835</v>
      </c>
      <c r="J1429" s="38" t="s">
        <v>225</v>
      </c>
      <c r="K1429" s="38"/>
      <c r="L1429" s="38"/>
    </row>
    <row r="1430" spans="1:12" ht="45">
      <c r="A1430" s="57">
        <v>1409</v>
      </c>
      <c r="B1430" s="27" t="s">
        <v>228</v>
      </c>
      <c r="C1430" s="65" t="s">
        <v>1326</v>
      </c>
      <c r="D1430" s="67">
        <v>1</v>
      </c>
      <c r="E1430" s="67" t="s">
        <v>221</v>
      </c>
      <c r="F1430" s="68" t="s">
        <v>219</v>
      </c>
      <c r="G1430" s="22">
        <f>SUMIF(Update!$F1430:$F1430,"=done",Update!$D1430:$D1430)</f>
        <v>1</v>
      </c>
      <c r="H1430" s="23">
        <f>SUMIF(Update!$F1430:$F1430,"=pending",Update!$D1430:$D1430)</f>
        <v>0</v>
      </c>
      <c r="I1430" s="66">
        <v>39835</v>
      </c>
      <c r="J1430" s="38" t="s">
        <v>225</v>
      </c>
      <c r="K1430" s="38"/>
      <c r="L1430" s="38"/>
    </row>
    <row r="1431" spans="1:12" ht="45">
      <c r="A1431" s="57">
        <v>1410</v>
      </c>
      <c r="B1431" s="27" t="s">
        <v>228</v>
      </c>
      <c r="C1431" s="65" t="s">
        <v>1327</v>
      </c>
      <c r="D1431" s="67">
        <v>1</v>
      </c>
      <c r="E1431" s="67" t="s">
        <v>221</v>
      </c>
      <c r="F1431" s="68" t="s">
        <v>219</v>
      </c>
      <c r="G1431" s="22">
        <f>SUMIF(Update!$F1431:$F1431,"=done",Update!$D1431:$D1431)</f>
        <v>1</v>
      </c>
      <c r="H1431" s="23">
        <f>SUMIF(Update!$F1431:$F1431,"=pending",Update!$D1431:$D1431)</f>
        <v>0</v>
      </c>
      <c r="I1431" s="66">
        <v>39835</v>
      </c>
      <c r="J1431" s="38" t="s">
        <v>225</v>
      </c>
      <c r="K1431" s="38"/>
      <c r="L1431" s="38"/>
    </row>
    <row r="1432" spans="1:12" ht="45">
      <c r="A1432" s="57">
        <v>1411</v>
      </c>
      <c r="B1432" s="27" t="s">
        <v>228</v>
      </c>
      <c r="C1432" s="65" t="s">
        <v>1328</v>
      </c>
      <c r="D1432" s="67">
        <v>1</v>
      </c>
      <c r="E1432" s="67" t="s">
        <v>221</v>
      </c>
      <c r="F1432" s="68" t="s">
        <v>219</v>
      </c>
      <c r="G1432" s="22">
        <f>SUMIF(Update!$F1432:$F1432,"=done",Update!$D1432:$D1432)</f>
        <v>1</v>
      </c>
      <c r="H1432" s="23">
        <f>SUMIF(Update!$F1432:$F1432,"=pending",Update!$D1432:$D1432)</f>
        <v>0</v>
      </c>
      <c r="I1432" s="66">
        <v>39835</v>
      </c>
      <c r="J1432" s="38" t="s">
        <v>225</v>
      </c>
      <c r="K1432" s="38"/>
      <c r="L1432" s="38"/>
    </row>
    <row r="1433" spans="1:12" ht="60">
      <c r="A1433" s="57">
        <v>1412</v>
      </c>
      <c r="B1433" s="27" t="s">
        <v>228</v>
      </c>
      <c r="C1433" s="65" t="s">
        <v>1329</v>
      </c>
      <c r="D1433" s="67">
        <v>1</v>
      </c>
      <c r="E1433" s="67" t="s">
        <v>221</v>
      </c>
      <c r="F1433" s="68" t="s">
        <v>219</v>
      </c>
      <c r="G1433" s="22">
        <f>SUMIF(Update!$F1433:$F1433,"=done",Update!$D1433:$D1433)</f>
        <v>1</v>
      </c>
      <c r="H1433" s="23">
        <f>SUMIF(Update!$F1433:$F1433,"=pending",Update!$D1433:$D1433)</f>
        <v>0</v>
      </c>
      <c r="I1433" s="66">
        <v>39848</v>
      </c>
      <c r="J1433" s="38" t="s">
        <v>225</v>
      </c>
      <c r="K1433" s="38"/>
      <c r="L1433" s="38"/>
    </row>
    <row r="1434" spans="1:12" ht="45">
      <c r="A1434" s="57">
        <v>1413</v>
      </c>
      <c r="B1434" s="27" t="s">
        <v>228</v>
      </c>
      <c r="C1434" s="65" t="s">
        <v>1330</v>
      </c>
      <c r="D1434" s="67">
        <v>1</v>
      </c>
      <c r="E1434" s="67" t="s">
        <v>221</v>
      </c>
      <c r="F1434" s="68" t="s">
        <v>219</v>
      </c>
      <c r="G1434" s="22">
        <f>SUMIF(Update!$F1434:$F1434,"=done",Update!$D1434:$D1434)</f>
        <v>1</v>
      </c>
      <c r="H1434" s="23">
        <f>SUMIF(Update!$F1434:$F1434,"=pending",Update!$D1434:$D1434)</f>
        <v>0</v>
      </c>
      <c r="I1434" s="66">
        <v>39848</v>
      </c>
      <c r="J1434" s="38" t="s">
        <v>225</v>
      </c>
      <c r="K1434" s="38"/>
      <c r="L1434" s="38"/>
    </row>
    <row r="1435" spans="1:12" ht="60">
      <c r="A1435" s="57">
        <v>1414</v>
      </c>
      <c r="B1435" s="27" t="s">
        <v>228</v>
      </c>
      <c r="C1435" s="65" t="s">
        <v>1331</v>
      </c>
      <c r="D1435" s="67">
        <v>1</v>
      </c>
      <c r="E1435" s="67" t="s">
        <v>221</v>
      </c>
      <c r="F1435" s="68" t="s">
        <v>219</v>
      </c>
      <c r="G1435" s="22">
        <f>SUMIF(Update!$F1435:$F1435,"=done",Update!$D1435:$D1435)</f>
        <v>1</v>
      </c>
      <c r="H1435" s="23">
        <f>SUMIF(Update!$F1435:$F1435,"=pending",Update!$D1435:$D1435)</f>
        <v>0</v>
      </c>
      <c r="I1435" s="66">
        <v>39374</v>
      </c>
      <c r="J1435" s="38" t="s">
        <v>225</v>
      </c>
      <c r="K1435" s="38"/>
      <c r="L1435" s="38"/>
    </row>
    <row r="1436" spans="1:12" ht="60">
      <c r="A1436" s="57">
        <v>1415</v>
      </c>
      <c r="B1436" s="27" t="s">
        <v>228</v>
      </c>
      <c r="C1436" s="65" t="s">
        <v>1332</v>
      </c>
      <c r="D1436" s="67">
        <v>1</v>
      </c>
      <c r="E1436" s="67" t="s">
        <v>221</v>
      </c>
      <c r="F1436" s="68" t="s">
        <v>219</v>
      </c>
      <c r="G1436" s="22">
        <f>SUMIF(Update!$F1436:$F1436,"=done",Update!$D1436:$D1436)</f>
        <v>1</v>
      </c>
      <c r="H1436" s="23">
        <f>SUMIF(Update!$F1436:$F1436,"=pending",Update!$D1436:$D1436)</f>
        <v>0</v>
      </c>
      <c r="I1436" s="66">
        <v>39374</v>
      </c>
      <c r="J1436" s="38" t="s">
        <v>225</v>
      </c>
      <c r="K1436" s="38"/>
      <c r="L1436" s="38"/>
    </row>
    <row r="1437" spans="1:12" ht="45">
      <c r="A1437" s="57">
        <v>1416</v>
      </c>
      <c r="B1437" s="27" t="s">
        <v>228</v>
      </c>
      <c r="C1437" s="65" t="s">
        <v>1333</v>
      </c>
      <c r="D1437" s="67">
        <v>1</v>
      </c>
      <c r="E1437" s="67" t="s">
        <v>221</v>
      </c>
      <c r="F1437" s="68" t="s">
        <v>219</v>
      </c>
      <c r="G1437" s="22">
        <f>SUMIF(Update!$F1437:$F1437,"=done",Update!$D1437:$D1437)</f>
        <v>1</v>
      </c>
      <c r="H1437" s="23">
        <f>SUMIF(Update!$F1437:$F1437,"=pending",Update!$D1437:$D1437)</f>
        <v>0</v>
      </c>
      <c r="I1437" s="66">
        <v>39864</v>
      </c>
      <c r="J1437" s="38" t="s">
        <v>225</v>
      </c>
      <c r="K1437" s="38"/>
      <c r="L1437" s="38"/>
    </row>
    <row r="1438" spans="1:12" ht="45">
      <c r="A1438" s="57">
        <v>1417</v>
      </c>
      <c r="B1438" s="27" t="s">
        <v>228</v>
      </c>
      <c r="C1438" s="65" t="s">
        <v>1334</v>
      </c>
      <c r="D1438" s="67">
        <v>1</v>
      </c>
      <c r="E1438" s="67" t="s">
        <v>221</v>
      </c>
      <c r="F1438" s="68" t="s">
        <v>219</v>
      </c>
      <c r="G1438" s="22">
        <f>SUMIF(Update!$F1438:$F1438,"=done",Update!$D1438:$D1438)</f>
        <v>1</v>
      </c>
      <c r="H1438" s="23">
        <f>SUMIF(Update!$F1438:$F1438,"=pending",Update!$D1438:$D1438)</f>
        <v>0</v>
      </c>
      <c r="I1438" s="66">
        <v>39864</v>
      </c>
      <c r="J1438" s="38" t="s">
        <v>225</v>
      </c>
      <c r="K1438" s="38"/>
      <c r="L1438" s="38"/>
    </row>
    <row r="1439" spans="1:12" ht="45">
      <c r="A1439" s="57">
        <v>1418</v>
      </c>
      <c r="B1439" s="27" t="s">
        <v>228</v>
      </c>
      <c r="C1439" s="65" t="s">
        <v>1335</v>
      </c>
      <c r="D1439" s="67">
        <v>1</v>
      </c>
      <c r="E1439" s="67" t="s">
        <v>221</v>
      </c>
      <c r="F1439" s="68" t="s">
        <v>219</v>
      </c>
      <c r="G1439" s="22">
        <f>SUMIF(Update!$F1439:$F1439,"=done",Update!$D1439:$D1439)</f>
        <v>1</v>
      </c>
      <c r="H1439" s="23">
        <f>SUMIF(Update!$F1439:$F1439,"=pending",Update!$D1439:$D1439)</f>
        <v>0</v>
      </c>
      <c r="I1439" s="66">
        <v>39864</v>
      </c>
      <c r="J1439" s="38" t="s">
        <v>225</v>
      </c>
      <c r="K1439" s="38"/>
      <c r="L1439" s="38"/>
    </row>
    <row r="1440" spans="1:12" ht="45">
      <c r="A1440" s="57">
        <v>1419</v>
      </c>
      <c r="B1440" s="27" t="s">
        <v>228</v>
      </c>
      <c r="C1440" s="65" t="s">
        <v>1336</v>
      </c>
      <c r="D1440" s="67">
        <v>1</v>
      </c>
      <c r="E1440" s="67" t="s">
        <v>221</v>
      </c>
      <c r="F1440" s="68" t="s">
        <v>219</v>
      </c>
      <c r="G1440" s="22">
        <f>SUMIF(Update!$F1440:$F1440,"=done",Update!$D1440:$D1440)</f>
        <v>1</v>
      </c>
      <c r="H1440" s="23">
        <f>SUMIF(Update!$F1440:$F1440,"=pending",Update!$D1440:$D1440)</f>
        <v>0</v>
      </c>
      <c r="I1440" s="66">
        <v>39864</v>
      </c>
      <c r="J1440" s="38" t="s">
        <v>225</v>
      </c>
      <c r="K1440" s="38"/>
      <c r="L1440" s="38"/>
    </row>
    <row r="1441" spans="1:12" ht="30">
      <c r="A1441" s="57">
        <v>1420</v>
      </c>
      <c r="B1441" s="27" t="s">
        <v>228</v>
      </c>
      <c r="C1441" s="65" t="s">
        <v>1337</v>
      </c>
      <c r="D1441" s="67">
        <v>1</v>
      </c>
      <c r="E1441" s="67" t="s">
        <v>221</v>
      </c>
      <c r="F1441" s="68" t="s">
        <v>219</v>
      </c>
      <c r="G1441" s="22">
        <f>SUMIF(Update!$F1441:$F1441,"=done",Update!$D1441:$D1441)</f>
        <v>1</v>
      </c>
      <c r="H1441" s="23">
        <f>SUMIF(Update!$F1441:$F1441,"=pending",Update!$D1441:$D1441)</f>
        <v>0</v>
      </c>
      <c r="I1441" s="66">
        <v>39748</v>
      </c>
      <c r="J1441" s="38" t="s">
        <v>225</v>
      </c>
      <c r="K1441" s="38"/>
      <c r="L1441" s="38"/>
    </row>
    <row r="1442" spans="1:12" ht="45">
      <c r="A1442" s="57">
        <v>1421</v>
      </c>
      <c r="B1442" s="27" t="s">
        <v>228</v>
      </c>
      <c r="C1442" s="65" t="s">
        <v>1338</v>
      </c>
      <c r="D1442" s="67">
        <v>1</v>
      </c>
      <c r="E1442" s="67" t="s">
        <v>221</v>
      </c>
      <c r="F1442" s="68" t="s">
        <v>219</v>
      </c>
      <c r="G1442" s="22">
        <f>SUMIF(Update!$F1442:$F1442,"=done",Update!$D1442:$D1442)</f>
        <v>1</v>
      </c>
      <c r="H1442" s="23">
        <f>SUMIF(Update!$F1442:$F1442,"=pending",Update!$D1442:$D1442)</f>
        <v>0</v>
      </c>
      <c r="I1442" s="66">
        <v>39864</v>
      </c>
      <c r="J1442" s="38" t="s">
        <v>225</v>
      </c>
      <c r="K1442" s="38"/>
      <c r="L1442" s="38"/>
    </row>
    <row r="1443" spans="1:12" ht="45">
      <c r="A1443" s="57">
        <v>1422</v>
      </c>
      <c r="B1443" s="27" t="s">
        <v>228</v>
      </c>
      <c r="C1443" s="65" t="s">
        <v>1339</v>
      </c>
      <c r="D1443" s="67">
        <v>1</v>
      </c>
      <c r="E1443" s="67" t="s">
        <v>221</v>
      </c>
      <c r="F1443" s="68" t="s">
        <v>219</v>
      </c>
      <c r="G1443" s="22">
        <f>SUMIF(Update!$F1443:$F1443,"=done",Update!$D1443:$D1443)</f>
        <v>1</v>
      </c>
      <c r="H1443" s="23">
        <f>SUMIF(Update!$F1443:$F1443,"=pending",Update!$D1443:$D1443)</f>
        <v>0</v>
      </c>
      <c r="I1443" s="66">
        <v>39864</v>
      </c>
      <c r="J1443" s="38" t="s">
        <v>225</v>
      </c>
      <c r="K1443" s="38"/>
      <c r="L1443" s="38"/>
    </row>
    <row r="1444" spans="1:12" ht="30">
      <c r="A1444" s="57">
        <v>1423</v>
      </c>
      <c r="B1444" s="27" t="s">
        <v>228</v>
      </c>
      <c r="C1444" s="65" t="s">
        <v>1340</v>
      </c>
      <c r="D1444" s="67">
        <v>1</v>
      </c>
      <c r="E1444" s="67" t="s">
        <v>221</v>
      </c>
      <c r="F1444" s="68" t="s">
        <v>219</v>
      </c>
      <c r="G1444" s="22">
        <f>SUMIF(Update!$F1444:$F1444,"=done",Update!$D1444:$D1444)</f>
        <v>1</v>
      </c>
      <c r="H1444" s="23">
        <f>SUMIF(Update!$F1444:$F1444,"=pending",Update!$D1444:$D1444)</f>
        <v>0</v>
      </c>
      <c r="I1444" s="66">
        <v>39848</v>
      </c>
      <c r="J1444" s="38" t="s">
        <v>225</v>
      </c>
      <c r="K1444" s="38"/>
      <c r="L1444" s="38"/>
    </row>
    <row r="1445" spans="1:12" ht="60">
      <c r="A1445" s="57">
        <v>1424</v>
      </c>
      <c r="B1445" s="27" t="s">
        <v>228</v>
      </c>
      <c r="C1445" s="65" t="s">
        <v>1341</v>
      </c>
      <c r="D1445" s="67">
        <v>1</v>
      </c>
      <c r="E1445" s="67" t="s">
        <v>221</v>
      </c>
      <c r="F1445" s="68" t="s">
        <v>219</v>
      </c>
      <c r="G1445" s="22">
        <f>SUMIF(Update!$F1445:$F1445,"=done",Update!$D1445:$D1445)</f>
        <v>1</v>
      </c>
      <c r="H1445" s="23">
        <f>SUMIF(Update!$F1445:$F1445,"=pending",Update!$D1445:$D1445)</f>
        <v>0</v>
      </c>
      <c r="I1445" s="66">
        <v>39863</v>
      </c>
      <c r="J1445" s="38" t="s">
        <v>225</v>
      </c>
      <c r="K1445" s="38"/>
      <c r="L1445" s="38"/>
    </row>
    <row r="1446" spans="1:12" ht="45">
      <c r="A1446" s="57">
        <v>1425</v>
      </c>
      <c r="B1446" s="27" t="s">
        <v>228</v>
      </c>
      <c r="C1446" s="65" t="s">
        <v>1342</v>
      </c>
      <c r="D1446" s="67">
        <v>1</v>
      </c>
      <c r="E1446" s="67" t="s">
        <v>221</v>
      </c>
      <c r="F1446" s="68" t="s">
        <v>219</v>
      </c>
      <c r="G1446" s="22">
        <f>SUMIF(Update!$F1446:$F1446,"=done",Update!$D1446:$D1446)</f>
        <v>1</v>
      </c>
      <c r="H1446" s="23">
        <f>SUMIF(Update!$F1446:$F1446,"=pending",Update!$D1446:$D1446)</f>
        <v>0</v>
      </c>
      <c r="I1446" s="66">
        <v>39785</v>
      </c>
      <c r="J1446" s="38" t="s">
        <v>225</v>
      </c>
      <c r="K1446" s="38"/>
      <c r="L1446" s="38"/>
    </row>
    <row r="1447" spans="1:12" ht="45">
      <c r="A1447" s="57">
        <v>1426</v>
      </c>
      <c r="B1447" s="27" t="s">
        <v>228</v>
      </c>
      <c r="C1447" s="65" t="s">
        <v>1343</v>
      </c>
      <c r="D1447" s="67">
        <v>1</v>
      </c>
      <c r="E1447" s="67" t="s">
        <v>221</v>
      </c>
      <c r="F1447" s="68" t="s">
        <v>219</v>
      </c>
      <c r="G1447" s="22">
        <f>SUMIF(Update!$F1447:$F1447,"=done",Update!$D1447:$D1447)</f>
        <v>1</v>
      </c>
      <c r="H1447" s="23">
        <f>SUMIF(Update!$F1447:$F1447,"=pending",Update!$D1447:$D1447)</f>
        <v>0</v>
      </c>
      <c r="I1447" s="66">
        <v>39878</v>
      </c>
      <c r="J1447" s="38" t="s">
        <v>225</v>
      </c>
      <c r="K1447" s="38"/>
      <c r="L1447" s="38"/>
    </row>
    <row r="1448" spans="1:12" ht="60">
      <c r="A1448" s="57">
        <v>1427</v>
      </c>
      <c r="B1448" s="27" t="s">
        <v>228</v>
      </c>
      <c r="C1448" s="65" t="s">
        <v>1344</v>
      </c>
      <c r="D1448" s="67">
        <v>1</v>
      </c>
      <c r="E1448" s="67" t="s">
        <v>221</v>
      </c>
      <c r="F1448" s="68" t="s">
        <v>219</v>
      </c>
      <c r="G1448" s="22">
        <f>SUMIF(Update!$F1448:$F1448,"=done",Update!$D1448:$D1448)</f>
        <v>1</v>
      </c>
      <c r="H1448" s="23">
        <f>SUMIF(Update!$F1448:$F1448,"=pending",Update!$D1448:$D1448)</f>
        <v>0</v>
      </c>
      <c r="I1448" s="66">
        <v>39777</v>
      </c>
      <c r="J1448" s="38" t="s">
        <v>225</v>
      </c>
      <c r="K1448" s="38"/>
      <c r="L1448" s="38"/>
    </row>
    <row r="1449" spans="1:12" ht="45">
      <c r="A1449" s="57">
        <v>1428</v>
      </c>
      <c r="B1449" s="27" t="s">
        <v>228</v>
      </c>
      <c r="C1449" s="65" t="s">
        <v>1345</v>
      </c>
      <c r="D1449" s="67">
        <v>1</v>
      </c>
      <c r="E1449" s="67" t="s">
        <v>221</v>
      </c>
      <c r="F1449" s="68" t="s">
        <v>219</v>
      </c>
      <c r="G1449" s="22">
        <f>SUMIF(Update!$F1449:$F1449,"=done",Update!$D1449:$D1449)</f>
        <v>1</v>
      </c>
      <c r="H1449" s="23">
        <f>SUMIF(Update!$F1449:$F1449,"=pending",Update!$D1449:$D1449)</f>
        <v>0</v>
      </c>
      <c r="I1449" s="66">
        <v>39535</v>
      </c>
      <c r="J1449" s="38" t="s">
        <v>225</v>
      </c>
      <c r="K1449" s="38"/>
      <c r="L1449" s="38"/>
    </row>
    <row r="1450" spans="1:12" ht="45">
      <c r="A1450" s="57">
        <v>1429</v>
      </c>
      <c r="B1450" s="27" t="s">
        <v>228</v>
      </c>
      <c r="C1450" s="65" t="s">
        <v>1346</v>
      </c>
      <c r="D1450" s="67">
        <v>1</v>
      </c>
      <c r="E1450" s="67" t="s">
        <v>221</v>
      </c>
      <c r="F1450" s="68" t="s">
        <v>219</v>
      </c>
      <c r="G1450" s="22">
        <f>SUMIF(Update!$F1450:$F1450,"=done",Update!$D1450:$D1450)</f>
        <v>1</v>
      </c>
      <c r="H1450" s="23">
        <f>SUMIF(Update!$F1450:$F1450,"=pending",Update!$D1450:$D1450)</f>
        <v>0</v>
      </c>
      <c r="I1450" s="66">
        <v>39765</v>
      </c>
      <c r="J1450" s="38" t="s">
        <v>225</v>
      </c>
      <c r="K1450" s="38"/>
      <c r="L1450" s="38"/>
    </row>
    <row r="1451" spans="1:12" ht="60">
      <c r="A1451" s="57">
        <v>1430</v>
      </c>
      <c r="B1451" s="27" t="s">
        <v>228</v>
      </c>
      <c r="C1451" s="65" t="s">
        <v>1347</v>
      </c>
      <c r="D1451" s="67">
        <v>1</v>
      </c>
      <c r="E1451" s="67" t="s">
        <v>221</v>
      </c>
      <c r="F1451" s="68" t="s">
        <v>219</v>
      </c>
      <c r="G1451" s="22">
        <f>SUMIF(Update!$F1451:$F1451,"=done",Update!$D1451:$D1451)</f>
        <v>1</v>
      </c>
      <c r="H1451" s="23">
        <f>SUMIF(Update!$F1451:$F1451,"=pending",Update!$D1451:$D1451)</f>
        <v>0</v>
      </c>
      <c r="I1451" s="66">
        <v>39136</v>
      </c>
      <c r="J1451" s="38" t="s">
        <v>225</v>
      </c>
      <c r="K1451" s="38"/>
      <c r="L1451" s="38"/>
    </row>
    <row r="1452" spans="1:12" ht="45">
      <c r="A1452" s="57">
        <v>1431</v>
      </c>
      <c r="B1452" s="27" t="s">
        <v>228</v>
      </c>
      <c r="C1452" s="65" t="s">
        <v>1348</v>
      </c>
      <c r="D1452" s="67">
        <v>1</v>
      </c>
      <c r="E1452" s="67" t="s">
        <v>221</v>
      </c>
      <c r="F1452" s="68" t="s">
        <v>219</v>
      </c>
      <c r="G1452" s="22">
        <f>SUMIF(Update!$F1452:$F1452,"=done",Update!$D1452:$D1452)</f>
        <v>1</v>
      </c>
      <c r="H1452" s="23">
        <f>SUMIF(Update!$F1452:$F1452,"=pending",Update!$D1452:$D1452)</f>
        <v>0</v>
      </c>
      <c r="I1452" s="66">
        <v>39407</v>
      </c>
      <c r="J1452" s="38" t="s">
        <v>225</v>
      </c>
      <c r="K1452" s="38"/>
      <c r="L1452" s="38"/>
    </row>
    <row r="1453" spans="1:12" ht="45">
      <c r="A1453" s="57">
        <v>1432</v>
      </c>
      <c r="B1453" s="27" t="s">
        <v>228</v>
      </c>
      <c r="C1453" s="65" t="s">
        <v>1349</v>
      </c>
      <c r="D1453" s="67">
        <v>1</v>
      </c>
      <c r="E1453" s="67" t="s">
        <v>221</v>
      </c>
      <c r="F1453" s="68" t="s">
        <v>219</v>
      </c>
      <c r="G1453" s="22">
        <f>SUMIF(Update!$F1453:$F1453,"=done",Update!$D1453:$D1453)</f>
        <v>1</v>
      </c>
      <c r="H1453" s="23">
        <f>SUMIF(Update!$F1453:$F1453,"=pending",Update!$D1453:$D1453)</f>
        <v>0</v>
      </c>
      <c r="I1453" s="66">
        <v>39562</v>
      </c>
      <c r="J1453" s="38" t="s">
        <v>225</v>
      </c>
      <c r="K1453" s="38"/>
      <c r="L1453" s="38"/>
    </row>
    <row r="1454" spans="1:12" ht="45">
      <c r="A1454" s="57">
        <v>1433</v>
      </c>
      <c r="B1454" s="27" t="s">
        <v>228</v>
      </c>
      <c r="C1454" s="65" t="s">
        <v>1350</v>
      </c>
      <c r="D1454" s="67">
        <v>1</v>
      </c>
      <c r="E1454" s="67" t="s">
        <v>221</v>
      </c>
      <c r="F1454" s="68" t="s">
        <v>219</v>
      </c>
      <c r="G1454" s="22">
        <f>SUMIF(Update!$F1454:$F1454,"=done",Update!$D1454:$D1454)</f>
        <v>1</v>
      </c>
      <c r="H1454" s="23">
        <f>SUMIF(Update!$F1454:$F1454,"=pending",Update!$D1454:$D1454)</f>
        <v>0</v>
      </c>
      <c r="I1454" s="66">
        <v>39864</v>
      </c>
      <c r="J1454" s="38" t="s">
        <v>225</v>
      </c>
      <c r="K1454" s="38"/>
      <c r="L1454" s="38"/>
    </row>
    <row r="1455" spans="1:12" ht="45">
      <c r="A1455" s="57">
        <v>1434</v>
      </c>
      <c r="B1455" s="27" t="s">
        <v>228</v>
      </c>
      <c r="C1455" s="65" t="s">
        <v>1351</v>
      </c>
      <c r="D1455" s="67">
        <v>1</v>
      </c>
      <c r="E1455" s="67" t="s">
        <v>221</v>
      </c>
      <c r="F1455" s="68" t="s">
        <v>219</v>
      </c>
      <c r="G1455" s="22">
        <f>SUMIF(Update!$F1455:$F1455,"=done",Update!$D1455:$D1455)</f>
        <v>1</v>
      </c>
      <c r="H1455" s="23">
        <f>SUMIF(Update!$F1455:$F1455,"=pending",Update!$D1455:$D1455)</f>
        <v>0</v>
      </c>
      <c r="I1455" s="66">
        <v>39827</v>
      </c>
      <c r="J1455" s="38" t="s">
        <v>225</v>
      </c>
      <c r="K1455" s="38"/>
      <c r="L1455" s="38"/>
    </row>
    <row r="1456" spans="1:12" ht="60">
      <c r="A1456" s="57">
        <v>1435</v>
      </c>
      <c r="B1456" s="27" t="s">
        <v>228</v>
      </c>
      <c r="C1456" s="65" t="s">
        <v>1352</v>
      </c>
      <c r="D1456" s="67">
        <v>1</v>
      </c>
      <c r="E1456" s="67" t="s">
        <v>221</v>
      </c>
      <c r="F1456" s="68" t="s">
        <v>219</v>
      </c>
      <c r="G1456" s="22">
        <f>SUMIF(Update!$F1456:$F1456,"=done",Update!$D1456:$D1456)</f>
        <v>1</v>
      </c>
      <c r="H1456" s="23">
        <f>SUMIF(Update!$F1456:$F1456,"=pending",Update!$D1456:$D1456)</f>
        <v>0</v>
      </c>
      <c r="I1456" s="66">
        <v>39642</v>
      </c>
      <c r="J1456" s="38" t="s">
        <v>225</v>
      </c>
      <c r="K1456" s="38"/>
      <c r="L1456" s="38"/>
    </row>
    <row r="1457" spans="1:12" ht="45">
      <c r="A1457" s="57">
        <v>1436</v>
      </c>
      <c r="B1457" s="27" t="s">
        <v>228</v>
      </c>
      <c r="C1457" s="65" t="s">
        <v>1353</v>
      </c>
      <c r="D1457" s="67">
        <v>1</v>
      </c>
      <c r="E1457" s="67" t="s">
        <v>221</v>
      </c>
      <c r="F1457" s="68" t="s">
        <v>219</v>
      </c>
      <c r="G1457" s="22">
        <f>SUMIF(Update!$F1457:$F1457,"=done",Update!$D1457:$D1457)</f>
        <v>1</v>
      </c>
      <c r="H1457" s="23">
        <f>SUMIF(Update!$F1457:$F1457,"=pending",Update!$D1457:$D1457)</f>
        <v>0</v>
      </c>
      <c r="I1457" s="66">
        <v>38545</v>
      </c>
      <c r="J1457" s="38" t="s">
        <v>225</v>
      </c>
      <c r="K1457" s="38"/>
      <c r="L1457" s="38"/>
    </row>
    <row r="1458" spans="1:12" ht="45">
      <c r="A1458" s="57">
        <v>1437</v>
      </c>
      <c r="B1458" s="27" t="s">
        <v>228</v>
      </c>
      <c r="C1458" s="65" t="s">
        <v>1354</v>
      </c>
      <c r="D1458" s="67">
        <v>1</v>
      </c>
      <c r="E1458" s="67" t="s">
        <v>221</v>
      </c>
      <c r="F1458" s="68" t="s">
        <v>219</v>
      </c>
      <c r="G1458" s="22">
        <f>SUMIF(Update!$F1458:$F1458,"=done",Update!$D1458:$D1458)</f>
        <v>1</v>
      </c>
      <c r="H1458" s="23">
        <f>SUMIF(Update!$F1458:$F1458,"=pending",Update!$D1458:$D1458)</f>
        <v>0</v>
      </c>
      <c r="I1458" s="66">
        <v>38894</v>
      </c>
      <c r="J1458" s="38" t="s">
        <v>225</v>
      </c>
      <c r="K1458" s="38"/>
      <c r="L1458" s="38"/>
    </row>
    <row r="1459" spans="1:12" ht="45">
      <c r="A1459" s="57">
        <v>1438</v>
      </c>
      <c r="B1459" s="27" t="s">
        <v>228</v>
      </c>
      <c r="C1459" s="65" t="s">
        <v>1355</v>
      </c>
      <c r="D1459" s="67">
        <v>1</v>
      </c>
      <c r="E1459" s="67" t="s">
        <v>221</v>
      </c>
      <c r="F1459" s="68" t="s">
        <v>219</v>
      </c>
      <c r="G1459" s="22">
        <f>SUMIF(Update!$F1459:$F1459,"=done",Update!$D1459:$D1459)</f>
        <v>1</v>
      </c>
      <c r="H1459" s="23">
        <f>SUMIF(Update!$F1459:$F1459,"=pending",Update!$D1459:$D1459)</f>
        <v>0</v>
      </c>
      <c r="I1459" s="66">
        <v>39329</v>
      </c>
      <c r="J1459" s="38" t="s">
        <v>225</v>
      </c>
      <c r="K1459" s="38"/>
      <c r="L1459" s="38"/>
    </row>
    <row r="1460" spans="1:12" ht="60">
      <c r="A1460" s="57">
        <v>1439</v>
      </c>
      <c r="B1460" s="27" t="s">
        <v>228</v>
      </c>
      <c r="C1460" s="65" t="s">
        <v>1356</v>
      </c>
      <c r="D1460" s="67">
        <v>1</v>
      </c>
      <c r="E1460" s="67" t="s">
        <v>221</v>
      </c>
      <c r="F1460" s="68" t="s">
        <v>219</v>
      </c>
      <c r="G1460" s="22">
        <f>SUMIF(Update!$F1460:$F1460,"=done",Update!$D1460:$D1460)</f>
        <v>1</v>
      </c>
      <c r="H1460" s="23">
        <f>SUMIF(Update!$F1460:$F1460,"=pending",Update!$D1460:$D1460)</f>
        <v>0</v>
      </c>
      <c r="I1460" s="66">
        <v>39771</v>
      </c>
      <c r="J1460" s="38" t="s">
        <v>225</v>
      </c>
      <c r="K1460" s="38"/>
      <c r="L1460" s="38"/>
    </row>
    <row r="1461" spans="1:12" ht="45">
      <c r="A1461" s="57">
        <v>1440</v>
      </c>
      <c r="B1461" s="27" t="s">
        <v>228</v>
      </c>
      <c r="C1461" s="65" t="s">
        <v>1357</v>
      </c>
      <c r="D1461" s="67">
        <v>1</v>
      </c>
      <c r="E1461" s="67" t="s">
        <v>221</v>
      </c>
      <c r="F1461" s="68" t="s">
        <v>219</v>
      </c>
      <c r="G1461" s="22">
        <f>SUMIF(Update!$F1461:$F1461,"=done",Update!$D1461:$D1461)</f>
        <v>1</v>
      </c>
      <c r="H1461" s="23">
        <f>SUMIF(Update!$F1461:$F1461,"=pending",Update!$D1461:$D1461)</f>
        <v>0</v>
      </c>
      <c r="I1461" s="66">
        <v>39813</v>
      </c>
      <c r="J1461" s="38" t="s">
        <v>225</v>
      </c>
      <c r="K1461" s="38"/>
      <c r="L1461" s="38"/>
    </row>
    <row r="1462" spans="1:12" ht="45">
      <c r="A1462" s="57">
        <v>1441</v>
      </c>
      <c r="B1462" s="27" t="s">
        <v>228</v>
      </c>
      <c r="C1462" s="65" t="s">
        <v>1830</v>
      </c>
      <c r="D1462" s="67">
        <v>1</v>
      </c>
      <c r="E1462" s="67" t="s">
        <v>221</v>
      </c>
      <c r="F1462" s="68" t="s">
        <v>219</v>
      </c>
      <c r="G1462" s="22">
        <f>SUMIF(Update!$F1462:$F1462,"=done",Update!$D1462:$D1462)</f>
        <v>1</v>
      </c>
      <c r="H1462" s="23">
        <f>SUMIF(Update!$F1462:$F1462,"=pending",Update!$D1462:$D1462)</f>
        <v>0</v>
      </c>
      <c r="I1462" s="66">
        <v>38790</v>
      </c>
      <c r="J1462" s="38" t="s">
        <v>225</v>
      </c>
      <c r="K1462" s="38"/>
      <c r="L1462" s="38"/>
    </row>
    <row r="1463" spans="1:12" ht="45">
      <c r="A1463" s="57">
        <v>1442</v>
      </c>
      <c r="B1463" s="27" t="s">
        <v>228</v>
      </c>
      <c r="C1463" s="65" t="s">
        <v>1831</v>
      </c>
      <c r="D1463" s="67">
        <v>1</v>
      </c>
      <c r="E1463" s="67" t="s">
        <v>221</v>
      </c>
      <c r="F1463" s="68" t="s">
        <v>219</v>
      </c>
      <c r="G1463" s="22">
        <f>SUMIF(Update!$F1463:$F1463,"=done",Update!$D1463:$D1463)</f>
        <v>1</v>
      </c>
      <c r="H1463" s="23">
        <f>SUMIF(Update!$F1463:$F1463,"=pending",Update!$D1463:$D1463)</f>
        <v>0</v>
      </c>
      <c r="I1463" s="66">
        <v>39188</v>
      </c>
      <c r="J1463" s="38" t="s">
        <v>225</v>
      </c>
      <c r="K1463" s="38"/>
      <c r="L1463" s="38"/>
    </row>
    <row r="1464" spans="1:12" ht="45">
      <c r="A1464" s="57">
        <v>1443</v>
      </c>
      <c r="B1464" s="27" t="s">
        <v>228</v>
      </c>
      <c r="C1464" s="65" t="s">
        <v>1832</v>
      </c>
      <c r="D1464" s="67">
        <v>1</v>
      </c>
      <c r="E1464" s="67" t="s">
        <v>221</v>
      </c>
      <c r="F1464" s="68" t="s">
        <v>219</v>
      </c>
      <c r="G1464" s="22">
        <f>SUMIF(Update!$F1464:$F1464,"=done",Update!$D1464:$D1464)</f>
        <v>1</v>
      </c>
      <c r="H1464" s="23">
        <f>SUMIF(Update!$F1464:$F1464,"=pending",Update!$D1464:$D1464)</f>
        <v>0</v>
      </c>
      <c r="I1464" s="66">
        <v>39757</v>
      </c>
      <c r="J1464" s="38" t="s">
        <v>225</v>
      </c>
      <c r="K1464" s="38"/>
      <c r="L1464" s="38"/>
    </row>
    <row r="1465" spans="1:12" ht="60">
      <c r="A1465" s="57">
        <v>1444</v>
      </c>
      <c r="B1465" s="27" t="s">
        <v>228</v>
      </c>
      <c r="C1465" s="65" t="s">
        <v>1833</v>
      </c>
      <c r="D1465" s="67">
        <v>1</v>
      </c>
      <c r="E1465" s="67" t="s">
        <v>221</v>
      </c>
      <c r="F1465" s="68" t="s">
        <v>219</v>
      </c>
      <c r="G1465" s="22">
        <f>SUMIF(Update!$F1465:$F1465,"=done",Update!$D1465:$D1465)</f>
        <v>1</v>
      </c>
      <c r="H1465" s="23">
        <f>SUMIF(Update!$F1465:$F1465,"=pending",Update!$D1465:$D1465)</f>
        <v>0</v>
      </c>
      <c r="I1465" s="66">
        <v>39477</v>
      </c>
      <c r="J1465" s="38" t="s">
        <v>225</v>
      </c>
      <c r="K1465" s="38"/>
      <c r="L1465" s="38"/>
    </row>
    <row r="1466" spans="1:12" ht="45">
      <c r="A1466" s="57">
        <v>1445</v>
      </c>
      <c r="B1466" s="27" t="s">
        <v>228</v>
      </c>
      <c r="C1466" s="65" t="s">
        <v>1834</v>
      </c>
      <c r="D1466" s="67">
        <v>1</v>
      </c>
      <c r="E1466" s="67" t="s">
        <v>221</v>
      </c>
      <c r="F1466" s="68" t="s">
        <v>219</v>
      </c>
      <c r="G1466" s="22">
        <f>SUMIF(Update!$F1466:$F1466,"=done",Update!$D1466:$D1466)</f>
        <v>1</v>
      </c>
      <c r="H1466" s="23">
        <f>SUMIF(Update!$F1466:$F1466,"=pending",Update!$D1466:$D1466)</f>
        <v>0</v>
      </c>
      <c r="I1466" s="66">
        <v>39735</v>
      </c>
      <c r="J1466" s="38" t="s">
        <v>225</v>
      </c>
      <c r="K1466" s="38"/>
      <c r="L1466" s="38"/>
    </row>
    <row r="1467" spans="1:12" ht="45">
      <c r="A1467" s="57">
        <v>1446</v>
      </c>
      <c r="B1467" s="27" t="s">
        <v>228</v>
      </c>
      <c r="C1467" s="65" t="s">
        <v>1835</v>
      </c>
      <c r="D1467" s="67">
        <v>1</v>
      </c>
      <c r="E1467" s="67" t="s">
        <v>221</v>
      </c>
      <c r="F1467" s="68" t="s">
        <v>219</v>
      </c>
      <c r="G1467" s="22">
        <f>SUMIF(Update!$F1467:$F1467,"=done",Update!$D1467:$D1467)</f>
        <v>1</v>
      </c>
      <c r="H1467" s="23">
        <f>SUMIF(Update!$F1467:$F1467,"=pending",Update!$D1467:$D1467)</f>
        <v>0</v>
      </c>
      <c r="I1467" s="66">
        <v>39777</v>
      </c>
      <c r="J1467" s="38" t="s">
        <v>225</v>
      </c>
      <c r="K1467" s="38"/>
      <c r="L1467" s="38"/>
    </row>
    <row r="1468" spans="1:12" ht="60">
      <c r="A1468" s="57">
        <v>1447</v>
      </c>
      <c r="B1468" s="27" t="s">
        <v>228</v>
      </c>
      <c r="C1468" s="65" t="s">
        <v>1836</v>
      </c>
      <c r="D1468" s="67">
        <v>1</v>
      </c>
      <c r="E1468" s="67" t="s">
        <v>221</v>
      </c>
      <c r="F1468" s="68" t="s">
        <v>219</v>
      </c>
      <c r="G1468" s="22">
        <f>SUMIF(Update!$F1468:$F1468,"=done",Update!$D1468:$D1468)</f>
        <v>1</v>
      </c>
      <c r="H1468" s="23">
        <f>SUMIF(Update!$F1468:$F1468,"=pending",Update!$D1468:$D1468)</f>
        <v>0</v>
      </c>
      <c r="I1468" s="66">
        <v>39534</v>
      </c>
      <c r="J1468" s="38" t="s">
        <v>225</v>
      </c>
      <c r="K1468" s="38"/>
      <c r="L1468" s="38"/>
    </row>
    <row r="1469" spans="1:12" ht="60">
      <c r="A1469" s="57">
        <v>1448</v>
      </c>
      <c r="B1469" s="27" t="s">
        <v>228</v>
      </c>
      <c r="C1469" s="65" t="s">
        <v>1837</v>
      </c>
      <c r="D1469" s="67">
        <v>1</v>
      </c>
      <c r="E1469" s="67" t="s">
        <v>221</v>
      </c>
      <c r="F1469" s="68" t="s">
        <v>219</v>
      </c>
      <c r="G1469" s="22">
        <f>SUMIF(Update!$F1469:$F1469,"=done",Update!$D1469:$D1469)</f>
        <v>1</v>
      </c>
      <c r="H1469" s="23">
        <f>SUMIF(Update!$F1469:$F1469,"=pending",Update!$D1469:$D1469)</f>
        <v>0</v>
      </c>
      <c r="I1469" s="66">
        <v>39762</v>
      </c>
      <c r="J1469" s="38" t="s">
        <v>225</v>
      </c>
      <c r="K1469" s="38"/>
      <c r="L1469" s="38"/>
    </row>
    <row r="1470" spans="1:12" ht="135">
      <c r="A1470" s="57">
        <v>1449</v>
      </c>
      <c r="B1470" s="27" t="s">
        <v>228</v>
      </c>
      <c r="C1470" s="65" t="s">
        <v>1838</v>
      </c>
      <c r="D1470" s="67">
        <v>1</v>
      </c>
      <c r="E1470" s="67" t="s">
        <v>222</v>
      </c>
      <c r="F1470" s="68" t="s">
        <v>220</v>
      </c>
      <c r="G1470" s="22">
        <f>SUMIF(Update!$F1470:$F1470,"=done",Update!$D1470:$D1470)</f>
        <v>0</v>
      </c>
      <c r="H1470" s="23">
        <f>SUMIF(Update!$F1470:$F1470,"=pending",Update!$D1470:$D1470)</f>
        <v>1</v>
      </c>
      <c r="I1470" s="66" t="s">
        <v>220</v>
      </c>
      <c r="J1470" s="38" t="s">
        <v>226</v>
      </c>
      <c r="K1470" s="38"/>
      <c r="L1470" s="38"/>
    </row>
    <row r="1471" spans="1:12" ht="150">
      <c r="A1471" s="57">
        <v>1450</v>
      </c>
      <c r="B1471" s="27" t="s">
        <v>228</v>
      </c>
      <c r="C1471" s="65" t="s">
        <v>1839</v>
      </c>
      <c r="D1471" s="67">
        <v>1</v>
      </c>
      <c r="E1471" s="67" t="s">
        <v>221</v>
      </c>
      <c r="F1471" s="68" t="s">
        <v>219</v>
      </c>
      <c r="G1471" s="22">
        <f>SUMIF(Update!$F1471:$F1471,"=done",Update!$D1471:$D1471)</f>
        <v>1</v>
      </c>
      <c r="H1471" s="23">
        <f>SUMIF(Update!$F1471:$F1471,"=pending",Update!$D1471:$D1471)</f>
        <v>0</v>
      </c>
      <c r="I1471" s="66">
        <v>39825</v>
      </c>
      <c r="J1471" s="38" t="s">
        <v>225</v>
      </c>
      <c r="K1471" s="38"/>
      <c r="L1471" s="38"/>
    </row>
    <row r="1472" spans="1:12" ht="135">
      <c r="A1472" s="57">
        <v>1451</v>
      </c>
      <c r="B1472" s="27" t="s">
        <v>228</v>
      </c>
      <c r="C1472" s="65" t="s">
        <v>1840</v>
      </c>
      <c r="D1472" s="67">
        <v>1</v>
      </c>
      <c r="E1472" s="67" t="s">
        <v>221</v>
      </c>
      <c r="F1472" s="68" t="s">
        <v>219</v>
      </c>
      <c r="G1472" s="22">
        <f>SUMIF(Update!$F1472:$F1472,"=done",Update!$D1472:$D1472)</f>
        <v>1</v>
      </c>
      <c r="H1472" s="23">
        <f>SUMIF(Update!$F1472:$F1472,"=pending",Update!$D1472:$D1472)</f>
        <v>0</v>
      </c>
      <c r="I1472" s="66">
        <v>39806</v>
      </c>
      <c r="J1472" s="38" t="s">
        <v>225</v>
      </c>
      <c r="K1472" s="38"/>
      <c r="L1472" s="38"/>
    </row>
    <row r="1473" spans="1:12" ht="105">
      <c r="A1473" s="57">
        <v>1452</v>
      </c>
      <c r="B1473" s="27" t="s">
        <v>228</v>
      </c>
      <c r="C1473" s="65" t="s">
        <v>1841</v>
      </c>
      <c r="D1473" s="67">
        <v>1</v>
      </c>
      <c r="E1473" s="67" t="s">
        <v>221</v>
      </c>
      <c r="F1473" s="68" t="s">
        <v>219</v>
      </c>
      <c r="G1473" s="22">
        <f>SUMIF(Update!$F1473:$F1473,"=done",Update!$D1473:$D1473)</f>
        <v>1</v>
      </c>
      <c r="H1473" s="23">
        <f>SUMIF(Update!$F1473:$F1473,"=pending",Update!$D1473:$D1473)</f>
        <v>0</v>
      </c>
      <c r="I1473" s="66">
        <v>39825</v>
      </c>
      <c r="J1473" s="38" t="s">
        <v>225</v>
      </c>
      <c r="K1473" s="38"/>
      <c r="L1473" s="38"/>
    </row>
    <row r="1474" spans="1:12" ht="135">
      <c r="A1474" s="57">
        <v>1453</v>
      </c>
      <c r="B1474" s="27" t="s">
        <v>228</v>
      </c>
      <c r="C1474" s="65" t="s">
        <v>1842</v>
      </c>
      <c r="D1474" s="67">
        <v>1</v>
      </c>
      <c r="E1474" s="67" t="s">
        <v>221</v>
      </c>
      <c r="F1474" s="68" t="s">
        <v>219</v>
      </c>
      <c r="G1474" s="22">
        <f>SUMIF(Update!$F1474:$F1474,"=done",Update!$D1474:$D1474)</f>
        <v>1</v>
      </c>
      <c r="H1474" s="23">
        <f>SUMIF(Update!$F1474:$F1474,"=pending",Update!$D1474:$D1474)</f>
        <v>0</v>
      </c>
      <c r="I1474" s="66">
        <v>39826</v>
      </c>
      <c r="J1474" s="38" t="s">
        <v>225</v>
      </c>
      <c r="K1474" s="38"/>
      <c r="L1474" s="38"/>
    </row>
    <row r="1475" spans="1:12" ht="135">
      <c r="A1475" s="57">
        <v>1454</v>
      </c>
      <c r="B1475" s="27" t="s">
        <v>228</v>
      </c>
      <c r="C1475" s="65" t="s">
        <v>1843</v>
      </c>
      <c r="D1475" s="67">
        <v>1</v>
      </c>
      <c r="E1475" s="67" t="s">
        <v>221</v>
      </c>
      <c r="F1475" s="68" t="s">
        <v>219</v>
      </c>
      <c r="G1475" s="22">
        <f>SUMIF(Update!$F1475:$F1475,"=done",Update!$D1475:$D1475)</f>
        <v>1</v>
      </c>
      <c r="H1475" s="23">
        <f>SUMIF(Update!$F1475:$F1475,"=pending",Update!$D1475:$D1475)</f>
        <v>0</v>
      </c>
      <c r="I1475" s="66">
        <v>39826</v>
      </c>
      <c r="J1475" s="38" t="s">
        <v>225</v>
      </c>
      <c r="K1475" s="38"/>
      <c r="L1475" s="38"/>
    </row>
    <row r="1476" spans="1:12" ht="120">
      <c r="A1476" s="57">
        <v>1455</v>
      </c>
      <c r="B1476" s="27" t="s">
        <v>228</v>
      </c>
      <c r="C1476" s="65" t="s">
        <v>1844</v>
      </c>
      <c r="D1476" s="67">
        <v>1</v>
      </c>
      <c r="E1476" s="67" t="s">
        <v>221</v>
      </c>
      <c r="F1476" s="68" t="s">
        <v>219</v>
      </c>
      <c r="G1476" s="22">
        <f>SUMIF(Update!$F1476:$F1476,"=done",Update!$D1476:$D1476)</f>
        <v>1</v>
      </c>
      <c r="H1476" s="23">
        <f>SUMIF(Update!$F1476:$F1476,"=pending",Update!$D1476:$D1476)</f>
        <v>0</v>
      </c>
      <c r="I1476" s="66">
        <v>39826</v>
      </c>
      <c r="J1476" s="38" t="s">
        <v>225</v>
      </c>
      <c r="K1476" s="38"/>
      <c r="L1476" s="38"/>
    </row>
    <row r="1477" spans="1:12" ht="75">
      <c r="A1477" s="57">
        <v>1456</v>
      </c>
      <c r="B1477" s="27" t="s">
        <v>228</v>
      </c>
      <c r="C1477" s="65" t="s">
        <v>1845</v>
      </c>
      <c r="D1477" s="67">
        <v>1</v>
      </c>
      <c r="E1477" s="67" t="s">
        <v>221</v>
      </c>
      <c r="F1477" s="68" t="s">
        <v>219</v>
      </c>
      <c r="G1477" s="22">
        <f>SUMIF(Update!$F1477:$F1477,"=done",Update!$D1477:$D1477)</f>
        <v>1</v>
      </c>
      <c r="H1477" s="23">
        <f>SUMIF(Update!$F1477:$F1477,"=pending",Update!$D1477:$D1477)</f>
        <v>0</v>
      </c>
      <c r="I1477" s="66">
        <v>38975</v>
      </c>
      <c r="J1477" s="38" t="s">
        <v>225</v>
      </c>
      <c r="K1477" s="38"/>
      <c r="L1477" s="38"/>
    </row>
    <row r="1478" spans="1:12" ht="105">
      <c r="A1478" s="57">
        <v>1457</v>
      </c>
      <c r="B1478" s="27" t="s">
        <v>228</v>
      </c>
      <c r="C1478" s="65" t="s">
        <v>1846</v>
      </c>
      <c r="D1478" s="67">
        <v>1</v>
      </c>
      <c r="E1478" s="67" t="s">
        <v>221</v>
      </c>
      <c r="F1478" s="68" t="s">
        <v>219</v>
      </c>
      <c r="G1478" s="22">
        <f>SUMIF(Update!$F1478:$F1478,"=done",Update!$D1478:$D1478)</f>
        <v>1</v>
      </c>
      <c r="H1478" s="23">
        <f>SUMIF(Update!$F1478:$F1478,"=pending",Update!$D1478:$D1478)</f>
        <v>0</v>
      </c>
      <c r="I1478" s="66">
        <v>38974</v>
      </c>
      <c r="J1478" s="38" t="s">
        <v>225</v>
      </c>
      <c r="K1478" s="38"/>
      <c r="L1478" s="38"/>
    </row>
    <row r="1479" spans="1:12" ht="120">
      <c r="A1479" s="57">
        <v>1458</v>
      </c>
      <c r="B1479" s="27" t="s">
        <v>228</v>
      </c>
      <c r="C1479" s="65" t="s">
        <v>1847</v>
      </c>
      <c r="D1479" s="67">
        <v>1</v>
      </c>
      <c r="E1479" s="67" t="s">
        <v>221</v>
      </c>
      <c r="F1479" s="68" t="s">
        <v>219</v>
      </c>
      <c r="G1479" s="22">
        <f>SUMIF(Update!$F1479:$F1479,"=done",Update!$D1479:$D1479)</f>
        <v>1</v>
      </c>
      <c r="H1479" s="23">
        <f>SUMIF(Update!$F1479:$F1479,"=pending",Update!$D1479:$D1479)</f>
        <v>0</v>
      </c>
      <c r="I1479" s="66">
        <v>39825</v>
      </c>
      <c r="J1479" s="38" t="s">
        <v>225</v>
      </c>
      <c r="K1479" s="38"/>
      <c r="L1479" s="38"/>
    </row>
    <row r="1480" spans="1:12" ht="105">
      <c r="A1480" s="57">
        <v>1459</v>
      </c>
      <c r="B1480" s="27" t="s">
        <v>228</v>
      </c>
      <c r="C1480" s="65" t="s">
        <v>1848</v>
      </c>
      <c r="D1480" s="67">
        <v>1</v>
      </c>
      <c r="E1480" s="67" t="s">
        <v>221</v>
      </c>
      <c r="F1480" s="68" t="s">
        <v>219</v>
      </c>
      <c r="G1480" s="22">
        <f>SUMIF(Update!$F1480:$F1480,"=done",Update!$D1480:$D1480)</f>
        <v>1</v>
      </c>
      <c r="H1480" s="23">
        <f>SUMIF(Update!$F1480:$F1480,"=pending",Update!$D1480:$D1480)</f>
        <v>0</v>
      </c>
      <c r="I1480" s="66">
        <v>39847</v>
      </c>
      <c r="J1480" s="38" t="s">
        <v>225</v>
      </c>
      <c r="K1480" s="38"/>
      <c r="L1480" s="38"/>
    </row>
    <row r="1481" spans="1:12" ht="60">
      <c r="A1481" s="57">
        <v>1460</v>
      </c>
      <c r="B1481" s="27" t="s">
        <v>228</v>
      </c>
      <c r="C1481" s="65" t="s">
        <v>1849</v>
      </c>
      <c r="D1481" s="67">
        <v>1</v>
      </c>
      <c r="E1481" s="67" t="s">
        <v>221</v>
      </c>
      <c r="F1481" s="68" t="s">
        <v>219</v>
      </c>
      <c r="G1481" s="22">
        <f>SUMIF(Update!$F1481:$F1481,"=done",Update!$D1481:$D1481)</f>
        <v>1</v>
      </c>
      <c r="H1481" s="23">
        <f>SUMIF(Update!$F1481:$F1481,"=pending",Update!$D1481:$D1481)</f>
        <v>0</v>
      </c>
      <c r="I1481" s="66">
        <v>39812</v>
      </c>
      <c r="J1481" s="38" t="s">
        <v>225</v>
      </c>
      <c r="K1481" s="38"/>
      <c r="L1481" s="38"/>
    </row>
    <row r="1482" spans="1:12" ht="135">
      <c r="A1482" s="57">
        <v>1461</v>
      </c>
      <c r="B1482" s="27" t="s">
        <v>228</v>
      </c>
      <c r="C1482" s="65" t="s">
        <v>1850</v>
      </c>
      <c r="D1482" s="67">
        <v>1</v>
      </c>
      <c r="E1482" s="67" t="s">
        <v>221</v>
      </c>
      <c r="F1482" s="68" t="s">
        <v>219</v>
      </c>
      <c r="G1482" s="22">
        <f>SUMIF(Update!$F1482:$F1482,"=done",Update!$D1482:$D1482)</f>
        <v>1</v>
      </c>
      <c r="H1482" s="23">
        <f>SUMIF(Update!$F1482:$F1482,"=pending",Update!$D1482:$D1482)</f>
        <v>0</v>
      </c>
      <c r="I1482" s="66">
        <v>39717</v>
      </c>
      <c r="J1482" s="38" t="s">
        <v>225</v>
      </c>
      <c r="K1482" s="38"/>
      <c r="L1482" s="38"/>
    </row>
    <row r="1483" spans="1:12" ht="135">
      <c r="A1483" s="57">
        <v>1462</v>
      </c>
      <c r="B1483" s="27" t="s">
        <v>228</v>
      </c>
      <c r="C1483" s="65" t="s">
        <v>1851</v>
      </c>
      <c r="D1483" s="67">
        <v>1</v>
      </c>
      <c r="E1483" s="67" t="s">
        <v>221</v>
      </c>
      <c r="F1483" s="68" t="s">
        <v>219</v>
      </c>
      <c r="G1483" s="22">
        <f>SUMIF(Update!$F1483:$F1483,"=done",Update!$D1483:$D1483)</f>
        <v>1</v>
      </c>
      <c r="H1483" s="23">
        <f>SUMIF(Update!$F1483:$F1483,"=pending",Update!$D1483:$D1483)</f>
        <v>0</v>
      </c>
      <c r="I1483" s="66">
        <v>39826</v>
      </c>
      <c r="J1483" s="38" t="s">
        <v>225</v>
      </c>
      <c r="K1483" s="38"/>
      <c r="L1483" s="38"/>
    </row>
    <row r="1484" spans="1:12" ht="135">
      <c r="A1484" s="57">
        <v>1463</v>
      </c>
      <c r="B1484" s="27" t="s">
        <v>228</v>
      </c>
      <c r="C1484" s="65" t="s">
        <v>1852</v>
      </c>
      <c r="D1484" s="67">
        <v>1</v>
      </c>
      <c r="E1484" s="67" t="s">
        <v>221</v>
      </c>
      <c r="F1484" s="68" t="s">
        <v>219</v>
      </c>
      <c r="G1484" s="22">
        <f>SUMIF(Update!$F1484:$F1484,"=done",Update!$D1484:$D1484)</f>
        <v>1</v>
      </c>
      <c r="H1484" s="23">
        <f>SUMIF(Update!$F1484:$F1484,"=pending",Update!$D1484:$D1484)</f>
        <v>0</v>
      </c>
      <c r="I1484" s="66">
        <v>39833</v>
      </c>
      <c r="J1484" s="38" t="s">
        <v>225</v>
      </c>
      <c r="K1484" s="38"/>
      <c r="L1484" s="38"/>
    </row>
    <row r="1485" spans="1:12" ht="150">
      <c r="A1485" s="57">
        <v>1464</v>
      </c>
      <c r="B1485" s="27" t="s">
        <v>228</v>
      </c>
      <c r="C1485" s="65" t="s">
        <v>1853</v>
      </c>
      <c r="D1485" s="67">
        <v>1</v>
      </c>
      <c r="E1485" s="67" t="s">
        <v>221</v>
      </c>
      <c r="F1485" s="68" t="s">
        <v>219</v>
      </c>
      <c r="G1485" s="22">
        <f>SUMIF(Update!$F1485:$F1485,"=done",Update!$D1485:$D1485)</f>
        <v>1</v>
      </c>
      <c r="H1485" s="23">
        <f>SUMIF(Update!$F1485:$F1485,"=pending",Update!$D1485:$D1485)</f>
        <v>0</v>
      </c>
      <c r="I1485" s="66">
        <v>39833</v>
      </c>
      <c r="J1485" s="38" t="s">
        <v>225</v>
      </c>
      <c r="K1485" s="38"/>
      <c r="L1485" s="38"/>
    </row>
    <row r="1486" spans="1:12" ht="105">
      <c r="A1486" s="57">
        <v>1465</v>
      </c>
      <c r="B1486" s="27" t="s">
        <v>228</v>
      </c>
      <c r="C1486" s="65" t="s">
        <v>1402</v>
      </c>
      <c r="D1486" s="67">
        <v>1</v>
      </c>
      <c r="E1486" s="67" t="s">
        <v>221</v>
      </c>
      <c r="F1486" s="68" t="s">
        <v>219</v>
      </c>
      <c r="G1486" s="22">
        <f>SUMIF(Update!$F1486:$F1486,"=done",Update!$D1486:$D1486)</f>
        <v>1</v>
      </c>
      <c r="H1486" s="23">
        <f>SUMIF(Update!$F1486:$F1486,"=pending",Update!$D1486:$D1486)</f>
        <v>0</v>
      </c>
      <c r="I1486" s="66">
        <v>39861</v>
      </c>
      <c r="J1486" s="38" t="s">
        <v>225</v>
      </c>
      <c r="K1486" s="38"/>
      <c r="L1486" s="38"/>
    </row>
    <row r="1487" spans="1:12" ht="135">
      <c r="A1487" s="57">
        <v>1466</v>
      </c>
      <c r="B1487" s="27" t="s">
        <v>228</v>
      </c>
      <c r="C1487" s="65" t="s">
        <v>1403</v>
      </c>
      <c r="D1487" s="67">
        <v>1</v>
      </c>
      <c r="E1487" s="67" t="s">
        <v>221</v>
      </c>
      <c r="F1487" s="68" t="s">
        <v>219</v>
      </c>
      <c r="G1487" s="22">
        <f>SUMIF(Update!$F1487:$F1487,"=done",Update!$D1487:$D1487)</f>
        <v>1</v>
      </c>
      <c r="H1487" s="23">
        <f>SUMIF(Update!$F1487:$F1487,"=pending",Update!$D1487:$D1487)</f>
        <v>0</v>
      </c>
      <c r="I1487" s="66">
        <v>39766</v>
      </c>
      <c r="J1487" s="38" t="s">
        <v>225</v>
      </c>
      <c r="K1487" s="38"/>
      <c r="L1487" s="38"/>
    </row>
    <row r="1488" spans="1:12" ht="150">
      <c r="A1488" s="57">
        <v>1467</v>
      </c>
      <c r="B1488" s="27" t="s">
        <v>228</v>
      </c>
      <c r="C1488" s="65" t="s">
        <v>1404</v>
      </c>
      <c r="D1488" s="67">
        <v>1</v>
      </c>
      <c r="E1488" s="67" t="s">
        <v>221</v>
      </c>
      <c r="F1488" s="68" t="s">
        <v>219</v>
      </c>
      <c r="G1488" s="22">
        <f>SUMIF(Update!$F1488:$F1488,"=done",Update!$D1488:$D1488)</f>
        <v>1</v>
      </c>
      <c r="H1488" s="23">
        <f>SUMIF(Update!$F1488:$F1488,"=pending",Update!$D1488:$D1488)</f>
        <v>0</v>
      </c>
      <c r="I1488" s="66">
        <v>39825</v>
      </c>
      <c r="J1488" s="38" t="s">
        <v>225</v>
      </c>
      <c r="K1488" s="38"/>
      <c r="L1488" s="38"/>
    </row>
    <row r="1489" spans="1:12" ht="135">
      <c r="A1489" s="57">
        <v>1468</v>
      </c>
      <c r="B1489" s="27" t="s">
        <v>228</v>
      </c>
      <c r="C1489" s="65" t="s">
        <v>1405</v>
      </c>
      <c r="D1489" s="67">
        <v>1</v>
      </c>
      <c r="E1489" s="67" t="s">
        <v>221</v>
      </c>
      <c r="F1489" s="68" t="s">
        <v>219</v>
      </c>
      <c r="G1489" s="22">
        <f>SUMIF(Update!$F1489:$F1489,"=done",Update!$D1489:$D1489)</f>
        <v>1</v>
      </c>
      <c r="H1489" s="23">
        <f>SUMIF(Update!$F1489:$F1489,"=pending",Update!$D1489:$D1489)</f>
        <v>0</v>
      </c>
      <c r="I1489" s="66">
        <v>39867</v>
      </c>
      <c r="J1489" s="38" t="s">
        <v>225</v>
      </c>
      <c r="K1489" s="38"/>
      <c r="L1489" s="38"/>
    </row>
    <row r="1490" spans="1:12" ht="165">
      <c r="A1490" s="57">
        <v>1469</v>
      </c>
      <c r="B1490" s="27" t="s">
        <v>228</v>
      </c>
      <c r="C1490" s="65" t="s">
        <v>1406</v>
      </c>
      <c r="D1490" s="67">
        <v>1</v>
      </c>
      <c r="E1490" s="67" t="s">
        <v>221</v>
      </c>
      <c r="F1490" s="68" t="s">
        <v>219</v>
      </c>
      <c r="G1490" s="22">
        <f>SUMIF(Update!$F1490:$F1490,"=done",Update!$D1490:$D1490)</f>
        <v>1</v>
      </c>
      <c r="H1490" s="23">
        <f>SUMIF(Update!$F1490:$F1490,"=pending",Update!$D1490:$D1490)</f>
        <v>0</v>
      </c>
      <c r="I1490" s="66">
        <v>39755</v>
      </c>
      <c r="J1490" s="38" t="s">
        <v>225</v>
      </c>
      <c r="K1490" s="38"/>
      <c r="L1490" s="38"/>
    </row>
    <row r="1491" spans="1:12" ht="150">
      <c r="A1491" s="57">
        <v>1470</v>
      </c>
      <c r="B1491" s="27" t="s">
        <v>228</v>
      </c>
      <c r="C1491" s="65" t="s">
        <v>1407</v>
      </c>
      <c r="D1491" s="67">
        <v>1</v>
      </c>
      <c r="E1491" s="67" t="s">
        <v>221</v>
      </c>
      <c r="F1491" s="68" t="s">
        <v>219</v>
      </c>
      <c r="G1491" s="22">
        <f>SUMIF(Update!$F1491:$F1491,"=done",Update!$D1491:$D1491)</f>
        <v>1</v>
      </c>
      <c r="H1491" s="23">
        <f>SUMIF(Update!$F1491:$F1491,"=pending",Update!$D1491:$D1491)</f>
        <v>0</v>
      </c>
      <c r="I1491" s="66">
        <v>39755</v>
      </c>
      <c r="J1491" s="38" t="s">
        <v>225</v>
      </c>
      <c r="K1491" s="38"/>
      <c r="L1491" s="38"/>
    </row>
    <row r="1492" spans="1:12" ht="135">
      <c r="A1492" s="57">
        <v>1471</v>
      </c>
      <c r="B1492" s="27" t="s">
        <v>228</v>
      </c>
      <c r="C1492" s="65" t="s">
        <v>1408</v>
      </c>
      <c r="D1492" s="67">
        <v>1</v>
      </c>
      <c r="E1492" s="67" t="s">
        <v>221</v>
      </c>
      <c r="F1492" s="68" t="s">
        <v>219</v>
      </c>
      <c r="G1492" s="22">
        <f>SUMIF(Update!$F1492:$F1492,"=done",Update!$D1492:$D1492)</f>
        <v>1</v>
      </c>
      <c r="H1492" s="23">
        <f>SUMIF(Update!$F1492:$F1492,"=pending",Update!$D1492:$D1492)</f>
        <v>0</v>
      </c>
      <c r="I1492" s="66">
        <v>39850</v>
      </c>
      <c r="J1492" s="38" t="s">
        <v>225</v>
      </c>
      <c r="K1492" s="38"/>
      <c r="L1492" s="38"/>
    </row>
    <row r="1493" spans="1:12" ht="120">
      <c r="A1493" s="57">
        <v>1472</v>
      </c>
      <c r="B1493" s="27" t="s">
        <v>228</v>
      </c>
      <c r="C1493" s="65" t="s">
        <v>1409</v>
      </c>
      <c r="D1493" s="67">
        <v>1</v>
      </c>
      <c r="E1493" s="67" t="s">
        <v>221</v>
      </c>
      <c r="F1493" s="68" t="s">
        <v>219</v>
      </c>
      <c r="G1493" s="22">
        <f>SUMIF(Update!$F1493:$F1493,"=done",Update!$D1493:$D1493)</f>
        <v>1</v>
      </c>
      <c r="H1493" s="23">
        <f>SUMIF(Update!$F1493:$F1493,"=pending",Update!$D1493:$D1493)</f>
        <v>0</v>
      </c>
      <c r="I1493" s="66">
        <v>39833</v>
      </c>
      <c r="J1493" s="38" t="s">
        <v>225</v>
      </c>
      <c r="K1493" s="38"/>
      <c r="L1493" s="38"/>
    </row>
    <row r="1494" spans="1:12" ht="135">
      <c r="A1494" s="57">
        <v>1473</v>
      </c>
      <c r="B1494" s="27" t="s">
        <v>228</v>
      </c>
      <c r="C1494" s="65" t="s">
        <v>1410</v>
      </c>
      <c r="D1494" s="67">
        <v>1</v>
      </c>
      <c r="E1494" s="67" t="s">
        <v>221</v>
      </c>
      <c r="F1494" s="68" t="s">
        <v>219</v>
      </c>
      <c r="G1494" s="22">
        <f>SUMIF(Update!$F1494:$F1494,"=done",Update!$D1494:$D1494)</f>
        <v>1</v>
      </c>
      <c r="H1494" s="23">
        <f>SUMIF(Update!$F1494:$F1494,"=pending",Update!$D1494:$D1494)</f>
        <v>0</v>
      </c>
      <c r="I1494" s="66">
        <v>39815</v>
      </c>
      <c r="J1494" s="38" t="s">
        <v>225</v>
      </c>
      <c r="K1494" s="38"/>
      <c r="L1494" s="38"/>
    </row>
    <row r="1495" spans="1:12" ht="150">
      <c r="A1495" s="57">
        <v>1474</v>
      </c>
      <c r="B1495" s="27" t="s">
        <v>228</v>
      </c>
      <c r="C1495" s="65" t="s">
        <v>1411</v>
      </c>
      <c r="D1495" s="67">
        <v>1</v>
      </c>
      <c r="E1495" s="67" t="s">
        <v>221</v>
      </c>
      <c r="F1495" s="68" t="s">
        <v>219</v>
      </c>
      <c r="G1495" s="22">
        <f>SUMIF(Update!$F1495:$F1495,"=done",Update!$D1495:$D1495)</f>
        <v>1</v>
      </c>
      <c r="H1495" s="23">
        <f>SUMIF(Update!$F1495:$F1495,"=pending",Update!$D1495:$D1495)</f>
        <v>0</v>
      </c>
      <c r="I1495" s="66">
        <v>39631</v>
      </c>
      <c r="J1495" s="38" t="s">
        <v>225</v>
      </c>
      <c r="K1495" s="38"/>
      <c r="L1495" s="38"/>
    </row>
    <row r="1496" spans="1:12" ht="150">
      <c r="A1496" s="57">
        <v>1475</v>
      </c>
      <c r="B1496" s="27" t="s">
        <v>228</v>
      </c>
      <c r="C1496" s="65" t="s">
        <v>1412</v>
      </c>
      <c r="D1496" s="67">
        <v>1</v>
      </c>
      <c r="E1496" s="67" t="s">
        <v>221</v>
      </c>
      <c r="F1496" s="68" t="s">
        <v>219</v>
      </c>
      <c r="G1496" s="22">
        <f>SUMIF(Update!$F1496:$F1496,"=done",Update!$D1496:$D1496)</f>
        <v>1</v>
      </c>
      <c r="H1496" s="23">
        <f>SUMIF(Update!$F1496:$F1496,"=pending",Update!$D1496:$D1496)</f>
        <v>0</v>
      </c>
      <c r="I1496" s="66">
        <v>39827</v>
      </c>
      <c r="J1496" s="38" t="s">
        <v>225</v>
      </c>
      <c r="K1496" s="38"/>
      <c r="L1496" s="38"/>
    </row>
    <row r="1497" spans="1:12" ht="135">
      <c r="A1497" s="57">
        <v>1476</v>
      </c>
      <c r="B1497" s="27" t="s">
        <v>228</v>
      </c>
      <c r="C1497" s="65" t="s">
        <v>1413</v>
      </c>
      <c r="D1497" s="67">
        <v>1</v>
      </c>
      <c r="E1497" s="67" t="s">
        <v>221</v>
      </c>
      <c r="F1497" s="68" t="s">
        <v>219</v>
      </c>
      <c r="G1497" s="22">
        <f>SUMIF(Update!$F1497:$F1497,"=done",Update!$D1497:$D1497)</f>
        <v>1</v>
      </c>
      <c r="H1497" s="23">
        <f>SUMIF(Update!$F1497:$F1497,"=pending",Update!$D1497:$D1497)</f>
        <v>0</v>
      </c>
      <c r="I1497" s="66">
        <v>39867</v>
      </c>
      <c r="J1497" s="38" t="s">
        <v>225</v>
      </c>
      <c r="K1497" s="38"/>
      <c r="L1497" s="38"/>
    </row>
    <row r="1498" spans="1:12" ht="45">
      <c r="A1498" s="57">
        <v>1477</v>
      </c>
      <c r="B1498" s="27" t="s">
        <v>228</v>
      </c>
      <c r="C1498" s="65" t="s">
        <v>1414</v>
      </c>
      <c r="D1498" s="67">
        <v>1</v>
      </c>
      <c r="E1498" s="67" t="s">
        <v>221</v>
      </c>
      <c r="F1498" s="68" t="s">
        <v>219</v>
      </c>
      <c r="G1498" s="22">
        <f>SUMIF(Update!$F1498:$F1498,"=done",Update!$D1498:$D1498)</f>
        <v>1</v>
      </c>
      <c r="H1498" s="23">
        <f>SUMIF(Update!$F1498:$F1498,"=pending",Update!$D1498:$D1498)</f>
        <v>0</v>
      </c>
      <c r="I1498" s="66">
        <v>39864</v>
      </c>
      <c r="J1498" s="38" t="s">
        <v>225</v>
      </c>
      <c r="K1498" s="38"/>
      <c r="L1498" s="38"/>
    </row>
    <row r="1499" spans="1:12" ht="120">
      <c r="A1499" s="57">
        <v>1478</v>
      </c>
      <c r="B1499" s="27" t="s">
        <v>228</v>
      </c>
      <c r="C1499" s="65" t="s">
        <v>1415</v>
      </c>
      <c r="D1499" s="67">
        <v>1</v>
      </c>
      <c r="E1499" s="67" t="s">
        <v>221</v>
      </c>
      <c r="F1499" s="68" t="s">
        <v>219</v>
      </c>
      <c r="G1499" s="22">
        <f>SUMIF(Update!$F1499:$F1499,"=done",Update!$D1499:$D1499)</f>
        <v>1</v>
      </c>
      <c r="H1499" s="23">
        <f>SUMIF(Update!$F1499:$F1499,"=pending",Update!$D1499:$D1499)</f>
        <v>0</v>
      </c>
      <c r="I1499" s="66">
        <v>39812</v>
      </c>
      <c r="J1499" s="38" t="s">
        <v>225</v>
      </c>
      <c r="K1499" s="38"/>
      <c r="L1499" s="38"/>
    </row>
    <row r="1500" spans="1:12" ht="135">
      <c r="A1500" s="57">
        <v>1479</v>
      </c>
      <c r="B1500" s="27" t="s">
        <v>228</v>
      </c>
      <c r="C1500" s="65" t="s">
        <v>1416</v>
      </c>
      <c r="D1500" s="67">
        <v>1</v>
      </c>
      <c r="E1500" s="67" t="s">
        <v>221</v>
      </c>
      <c r="F1500" s="68" t="s">
        <v>219</v>
      </c>
      <c r="G1500" s="22">
        <f>SUMIF(Update!$F1500:$F1500,"=done",Update!$D1500:$D1500)</f>
        <v>1</v>
      </c>
      <c r="H1500" s="23">
        <f>SUMIF(Update!$F1500:$F1500,"=pending",Update!$D1500:$D1500)</f>
        <v>0</v>
      </c>
      <c r="I1500" s="66">
        <v>39854</v>
      </c>
      <c r="J1500" s="38" t="s">
        <v>225</v>
      </c>
      <c r="K1500" s="38"/>
      <c r="L1500" s="38"/>
    </row>
    <row r="1501" spans="1:12" ht="120">
      <c r="A1501" s="57">
        <v>1480</v>
      </c>
      <c r="B1501" s="27" t="s">
        <v>228</v>
      </c>
      <c r="C1501" s="65" t="s">
        <v>1417</v>
      </c>
      <c r="D1501" s="67">
        <v>1</v>
      </c>
      <c r="E1501" s="67" t="s">
        <v>221</v>
      </c>
      <c r="F1501" s="68" t="s">
        <v>219</v>
      </c>
      <c r="G1501" s="22">
        <f>SUMIF(Update!$F1501:$F1501,"=done",Update!$D1501:$D1501)</f>
        <v>1</v>
      </c>
      <c r="H1501" s="23">
        <f>SUMIF(Update!$F1501:$F1501,"=pending",Update!$D1501:$D1501)</f>
        <v>0</v>
      </c>
      <c r="I1501" s="66">
        <v>39812</v>
      </c>
      <c r="J1501" s="38" t="s">
        <v>225</v>
      </c>
      <c r="K1501" s="38"/>
      <c r="L1501" s="38"/>
    </row>
    <row r="1502" spans="1:12" ht="150">
      <c r="A1502" s="57">
        <v>1481</v>
      </c>
      <c r="B1502" s="27" t="s">
        <v>228</v>
      </c>
      <c r="C1502" s="65" t="s">
        <v>1418</v>
      </c>
      <c r="D1502" s="67">
        <v>1</v>
      </c>
      <c r="E1502" s="67" t="s">
        <v>221</v>
      </c>
      <c r="F1502" s="68" t="s">
        <v>219</v>
      </c>
      <c r="G1502" s="22">
        <f>SUMIF(Update!$F1502:$F1502,"=done",Update!$D1502:$D1502)</f>
        <v>1</v>
      </c>
      <c r="H1502" s="23">
        <f>SUMIF(Update!$F1502:$F1502,"=pending",Update!$D1502:$D1502)</f>
        <v>0</v>
      </c>
      <c r="I1502" s="66">
        <v>39903</v>
      </c>
      <c r="J1502" s="38" t="s">
        <v>225</v>
      </c>
      <c r="K1502" s="38"/>
      <c r="L1502" s="38"/>
    </row>
    <row r="1503" spans="1:12" ht="165">
      <c r="A1503" s="57">
        <v>1482</v>
      </c>
      <c r="B1503" s="27" t="s">
        <v>228</v>
      </c>
      <c r="C1503" s="65" t="s">
        <v>1419</v>
      </c>
      <c r="D1503" s="67">
        <v>1</v>
      </c>
      <c r="E1503" s="67" t="s">
        <v>221</v>
      </c>
      <c r="F1503" s="68" t="s">
        <v>219</v>
      </c>
      <c r="G1503" s="22">
        <f>SUMIF(Update!$F1503:$F1503,"=done",Update!$D1503:$D1503)</f>
        <v>1</v>
      </c>
      <c r="H1503" s="23">
        <f>SUMIF(Update!$F1503:$F1503,"=pending",Update!$D1503:$D1503)</f>
        <v>0</v>
      </c>
      <c r="I1503" s="66">
        <v>39850</v>
      </c>
      <c r="J1503" s="38" t="s">
        <v>225</v>
      </c>
      <c r="K1503" s="38"/>
      <c r="L1503" s="38"/>
    </row>
    <row r="1504" spans="1:12" ht="165">
      <c r="A1504" s="57">
        <v>1483</v>
      </c>
      <c r="B1504" s="27" t="s">
        <v>228</v>
      </c>
      <c r="C1504" s="65" t="s">
        <v>1420</v>
      </c>
      <c r="D1504" s="67">
        <v>1</v>
      </c>
      <c r="E1504" s="67" t="s">
        <v>221</v>
      </c>
      <c r="F1504" s="68" t="s">
        <v>219</v>
      </c>
      <c r="G1504" s="22">
        <f>SUMIF(Update!$F1504:$F1504,"=done",Update!$D1504:$D1504)</f>
        <v>1</v>
      </c>
      <c r="H1504" s="23">
        <f>SUMIF(Update!$F1504:$F1504,"=pending",Update!$D1504:$D1504)</f>
        <v>0</v>
      </c>
      <c r="I1504" s="66">
        <v>39895</v>
      </c>
      <c r="J1504" s="38" t="s">
        <v>225</v>
      </c>
      <c r="K1504" s="38"/>
      <c r="L1504" s="38"/>
    </row>
    <row r="1505" spans="1:12" ht="150">
      <c r="A1505" s="57">
        <v>1484</v>
      </c>
      <c r="B1505" s="27" t="s">
        <v>228</v>
      </c>
      <c r="C1505" s="65" t="s">
        <v>1421</v>
      </c>
      <c r="D1505" s="67">
        <v>1</v>
      </c>
      <c r="E1505" s="67" t="s">
        <v>221</v>
      </c>
      <c r="F1505" s="68" t="s">
        <v>220</v>
      </c>
      <c r="G1505" s="22">
        <f>SUMIF(Update!$F1505:$F1505,"=done",Update!$D1505:$D1505)</f>
        <v>0</v>
      </c>
      <c r="H1505" s="23">
        <f>SUMIF(Update!$F1505:$F1505,"=pending",Update!$D1505:$D1505)</f>
        <v>1</v>
      </c>
      <c r="I1505" s="66" t="s">
        <v>220</v>
      </c>
      <c r="J1505" s="38" t="s">
        <v>226</v>
      </c>
      <c r="K1505" s="38"/>
      <c r="L1505" s="38"/>
    </row>
    <row r="1506" spans="1:12" ht="150">
      <c r="A1506" s="57">
        <v>1485</v>
      </c>
      <c r="B1506" s="27" t="s">
        <v>228</v>
      </c>
      <c r="C1506" s="65" t="s">
        <v>1422</v>
      </c>
      <c r="D1506" s="67">
        <v>1</v>
      </c>
      <c r="E1506" s="67" t="s">
        <v>221</v>
      </c>
      <c r="F1506" s="68" t="s">
        <v>219</v>
      </c>
      <c r="G1506" s="22">
        <f>SUMIF(Update!$F1506:$F1506,"=done",Update!$D1506:$D1506)</f>
        <v>1</v>
      </c>
      <c r="H1506" s="23">
        <f>SUMIF(Update!$F1506:$F1506,"=pending",Update!$D1506:$D1506)</f>
        <v>0</v>
      </c>
      <c r="I1506" s="66">
        <v>39910</v>
      </c>
      <c r="J1506" s="38" t="s">
        <v>225</v>
      </c>
      <c r="K1506" s="38"/>
      <c r="L1506" s="38"/>
    </row>
    <row r="1507" spans="1:12" ht="120">
      <c r="A1507" s="57">
        <v>1486</v>
      </c>
      <c r="B1507" s="27" t="s">
        <v>228</v>
      </c>
      <c r="C1507" s="65" t="s">
        <v>1423</v>
      </c>
      <c r="D1507" s="67">
        <v>1</v>
      </c>
      <c r="E1507" s="67" t="s">
        <v>221</v>
      </c>
      <c r="F1507" s="68" t="s">
        <v>220</v>
      </c>
      <c r="G1507" s="22">
        <f>SUMIF(Update!$F1507:$F1507,"=done",Update!$D1507:$D1507)</f>
        <v>0</v>
      </c>
      <c r="H1507" s="23">
        <f>SUMIF(Update!$F1507:$F1507,"=pending",Update!$D1507:$D1507)</f>
        <v>1</v>
      </c>
      <c r="I1507" s="66" t="s">
        <v>220</v>
      </c>
      <c r="J1507" s="38" t="s">
        <v>226</v>
      </c>
      <c r="K1507" s="38"/>
      <c r="L1507" s="38"/>
    </row>
    <row r="1508" spans="1:12" ht="75">
      <c r="A1508" s="57">
        <v>1487</v>
      </c>
      <c r="B1508" s="27" t="s">
        <v>228</v>
      </c>
      <c r="C1508" s="65" t="s">
        <v>1424</v>
      </c>
      <c r="D1508" s="67">
        <v>1</v>
      </c>
      <c r="E1508" s="67" t="s">
        <v>221</v>
      </c>
      <c r="F1508" s="68" t="s">
        <v>220</v>
      </c>
      <c r="G1508" s="22">
        <f>SUMIF(Update!$F1508:$F1508,"=done",Update!$D1508:$D1508)</f>
        <v>0</v>
      </c>
      <c r="H1508" s="23">
        <f>SUMIF(Update!$F1508:$F1508,"=pending",Update!$D1508:$D1508)</f>
        <v>1</v>
      </c>
      <c r="I1508" s="66" t="s">
        <v>220</v>
      </c>
      <c r="J1508" s="38" t="s">
        <v>226</v>
      </c>
      <c r="K1508" s="38"/>
      <c r="L1508" s="38"/>
    </row>
    <row r="1509" spans="1:12" ht="105">
      <c r="A1509" s="57">
        <v>1488</v>
      </c>
      <c r="B1509" s="27" t="s">
        <v>228</v>
      </c>
      <c r="C1509" s="65" t="s">
        <v>1425</v>
      </c>
      <c r="D1509" s="67">
        <v>1</v>
      </c>
      <c r="E1509" s="67" t="s">
        <v>221</v>
      </c>
      <c r="F1509" s="68" t="s">
        <v>219</v>
      </c>
      <c r="G1509" s="22">
        <f>SUMIF(Update!$F1509:$F1509,"=done",Update!$D1509:$D1509)</f>
        <v>1</v>
      </c>
      <c r="H1509" s="23">
        <f>SUMIF(Update!$F1509:$F1509,"=pending",Update!$D1509:$D1509)</f>
        <v>0</v>
      </c>
      <c r="I1509" s="66">
        <v>39902</v>
      </c>
      <c r="J1509" s="38" t="s">
        <v>225</v>
      </c>
      <c r="K1509" s="38"/>
      <c r="L1509" s="38"/>
    </row>
    <row r="1510" spans="1:12" ht="45">
      <c r="A1510" s="57">
        <v>1489</v>
      </c>
      <c r="B1510" s="27" t="s">
        <v>228</v>
      </c>
      <c r="C1510" s="65" t="s">
        <v>1426</v>
      </c>
      <c r="D1510" s="67">
        <v>1</v>
      </c>
      <c r="E1510" s="67" t="s">
        <v>221</v>
      </c>
      <c r="F1510" s="68" t="s">
        <v>220</v>
      </c>
      <c r="G1510" s="22">
        <f>SUMIF(Update!$F1510:$F1510,"=done",Update!$D1510:$D1510)</f>
        <v>0</v>
      </c>
      <c r="H1510" s="23">
        <f>SUMIF(Update!$F1510:$F1510,"=pending",Update!$D1510:$D1510)</f>
        <v>1</v>
      </c>
      <c r="I1510" s="66" t="s">
        <v>220</v>
      </c>
      <c r="J1510" s="38" t="s">
        <v>226</v>
      </c>
      <c r="K1510" s="38"/>
      <c r="L1510" s="38"/>
    </row>
    <row r="1511" spans="1:12" ht="45">
      <c r="A1511" s="57">
        <v>1490</v>
      </c>
      <c r="B1511" s="27" t="s">
        <v>228</v>
      </c>
      <c r="C1511" s="65" t="s">
        <v>1427</v>
      </c>
      <c r="D1511" s="67">
        <v>1</v>
      </c>
      <c r="E1511" s="67" t="s">
        <v>221</v>
      </c>
      <c r="F1511" s="68" t="s">
        <v>220</v>
      </c>
      <c r="G1511" s="22">
        <f>SUMIF(Update!$F1511:$F1511,"=done",Update!$D1511:$D1511)</f>
        <v>0</v>
      </c>
      <c r="H1511" s="23">
        <f>SUMIF(Update!$F1511:$F1511,"=pending",Update!$D1511:$D1511)</f>
        <v>1</v>
      </c>
      <c r="I1511" s="66" t="s">
        <v>220</v>
      </c>
      <c r="J1511" s="38" t="s">
        <v>226</v>
      </c>
      <c r="K1511" s="38"/>
      <c r="L1511" s="38"/>
    </row>
    <row r="1512" spans="1:12" ht="45">
      <c r="A1512" s="57">
        <v>1491</v>
      </c>
      <c r="B1512" s="27" t="s">
        <v>228</v>
      </c>
      <c r="C1512" s="65" t="s">
        <v>1428</v>
      </c>
      <c r="D1512" s="67">
        <v>1</v>
      </c>
      <c r="E1512" s="67" t="s">
        <v>221</v>
      </c>
      <c r="F1512" s="68" t="s">
        <v>220</v>
      </c>
      <c r="G1512" s="22">
        <f>SUMIF(Update!$F1512:$F1512,"=done",Update!$D1512:$D1512)</f>
        <v>0</v>
      </c>
      <c r="H1512" s="23">
        <f>SUMIF(Update!$F1512:$F1512,"=pending",Update!$D1512:$D1512)</f>
        <v>1</v>
      </c>
      <c r="I1512" s="66" t="s">
        <v>220</v>
      </c>
      <c r="J1512" s="38" t="s">
        <v>226</v>
      </c>
      <c r="K1512" s="38"/>
      <c r="L1512" s="38"/>
    </row>
    <row r="1513" spans="1:12" ht="30">
      <c r="A1513" s="57">
        <v>1492</v>
      </c>
      <c r="B1513" s="27" t="s">
        <v>228</v>
      </c>
      <c r="C1513" s="65" t="s">
        <v>1429</v>
      </c>
      <c r="D1513" s="67">
        <v>1</v>
      </c>
      <c r="E1513" s="67" t="s">
        <v>221</v>
      </c>
      <c r="F1513" s="68" t="s">
        <v>220</v>
      </c>
      <c r="G1513" s="22">
        <f>SUMIF(Update!$F1513:$F1513,"=done",Update!$D1513:$D1513)</f>
        <v>0</v>
      </c>
      <c r="H1513" s="23">
        <f>SUMIF(Update!$F1513:$F1513,"=pending",Update!$D1513:$D1513)</f>
        <v>1</v>
      </c>
      <c r="I1513" s="66" t="s">
        <v>220</v>
      </c>
      <c r="J1513" s="38" t="s">
        <v>226</v>
      </c>
      <c r="K1513" s="38"/>
      <c r="L1513" s="38"/>
    </row>
    <row r="1514" spans="1:12">
      <c r="A1514" s="57">
        <v>1493</v>
      </c>
      <c r="B1514" s="27" t="s">
        <v>228</v>
      </c>
      <c r="C1514" s="65" t="s">
        <v>1430</v>
      </c>
      <c r="D1514" s="67">
        <v>3</v>
      </c>
      <c r="E1514" s="67" t="s">
        <v>181</v>
      </c>
      <c r="F1514" s="68" t="s">
        <v>219</v>
      </c>
      <c r="G1514" s="22">
        <f>SUMIF(Update!$F1514:$F1514,"=done",Update!$D1514:$D1514)</f>
        <v>3</v>
      </c>
      <c r="H1514" s="23">
        <f>SUMIF(Update!$F1514:$F1514,"=pending",Update!$D1514:$D1514)</f>
        <v>0</v>
      </c>
      <c r="I1514" s="66">
        <v>35452</v>
      </c>
      <c r="J1514" s="38" t="s">
        <v>225</v>
      </c>
      <c r="K1514" s="38"/>
      <c r="L1514" s="38"/>
    </row>
    <row r="1515" spans="1:12">
      <c r="A1515" s="57">
        <v>1494</v>
      </c>
      <c r="B1515" s="27" t="s">
        <v>228</v>
      </c>
      <c r="C1515" s="65" t="s">
        <v>1431</v>
      </c>
      <c r="D1515" s="67">
        <v>3</v>
      </c>
      <c r="E1515" s="67" t="s">
        <v>181</v>
      </c>
      <c r="F1515" s="68" t="s">
        <v>219</v>
      </c>
      <c r="G1515" s="22">
        <f>SUMIF(Update!$F1515:$F1515,"=done",Update!$D1515:$D1515)</f>
        <v>3</v>
      </c>
      <c r="H1515" s="23">
        <f>SUMIF(Update!$F1515:$F1515,"=pending",Update!$D1515:$D1515)</f>
        <v>0</v>
      </c>
      <c r="I1515" s="66">
        <v>35452</v>
      </c>
      <c r="J1515" s="38" t="s">
        <v>225</v>
      </c>
      <c r="K1515" s="38"/>
      <c r="L1515" s="38"/>
    </row>
    <row r="1516" spans="1:12">
      <c r="A1516" s="57">
        <v>1495</v>
      </c>
      <c r="B1516" s="27" t="s">
        <v>228</v>
      </c>
      <c r="C1516" s="65" t="s">
        <v>1432</v>
      </c>
      <c r="D1516" s="67">
        <v>1</v>
      </c>
      <c r="E1516" s="67" t="s">
        <v>222</v>
      </c>
      <c r="F1516" s="68" t="s">
        <v>219</v>
      </c>
      <c r="G1516" s="22">
        <f>SUMIF(Update!$F1516:$F1516,"=done",Update!$D1516:$D1516)</f>
        <v>1</v>
      </c>
      <c r="H1516" s="23">
        <f>SUMIF(Update!$F1516:$F1516,"=pending",Update!$D1516:$D1516)</f>
        <v>0</v>
      </c>
      <c r="I1516" s="66">
        <v>38720</v>
      </c>
      <c r="J1516" s="38" t="s">
        <v>225</v>
      </c>
      <c r="K1516" s="38"/>
      <c r="L1516" s="38"/>
    </row>
    <row r="1517" spans="1:12">
      <c r="A1517" s="57">
        <v>1496</v>
      </c>
      <c r="B1517" s="27" t="s">
        <v>228</v>
      </c>
      <c r="C1517" s="65" t="s">
        <v>1432</v>
      </c>
      <c r="D1517" s="67">
        <v>1</v>
      </c>
      <c r="E1517" s="67" t="s">
        <v>222</v>
      </c>
      <c r="F1517" s="68" t="s">
        <v>219</v>
      </c>
      <c r="G1517" s="22">
        <f>SUMIF(Update!$F1517:$F1517,"=done",Update!$D1517:$D1517)</f>
        <v>1</v>
      </c>
      <c r="H1517" s="23">
        <f>SUMIF(Update!$F1517:$F1517,"=pending",Update!$D1517:$D1517)</f>
        <v>0</v>
      </c>
      <c r="I1517" s="66">
        <v>38720</v>
      </c>
      <c r="J1517" s="38" t="s">
        <v>225</v>
      </c>
      <c r="K1517" s="38"/>
      <c r="L1517" s="38"/>
    </row>
    <row r="1518" spans="1:12">
      <c r="A1518" s="57">
        <v>1497</v>
      </c>
      <c r="B1518" s="27" t="s">
        <v>228</v>
      </c>
      <c r="C1518" s="65" t="s">
        <v>1433</v>
      </c>
      <c r="D1518" s="67">
        <v>2</v>
      </c>
      <c r="E1518" s="67" t="s">
        <v>222</v>
      </c>
      <c r="F1518" s="68" t="s">
        <v>219</v>
      </c>
      <c r="G1518" s="22">
        <f>SUMIF(Update!$F1518:$F1518,"=done",Update!$D1518:$D1518)</f>
        <v>2</v>
      </c>
      <c r="H1518" s="23">
        <f>SUMIF(Update!$F1518:$F1518,"=pending",Update!$D1518:$D1518)</f>
        <v>0</v>
      </c>
      <c r="I1518" s="66">
        <v>38720</v>
      </c>
      <c r="J1518" s="38" t="s">
        <v>225</v>
      </c>
      <c r="K1518" s="38"/>
      <c r="L1518" s="38"/>
    </row>
    <row r="1519" spans="1:12">
      <c r="A1519" s="57">
        <v>1498</v>
      </c>
      <c r="B1519" s="27" t="s">
        <v>228</v>
      </c>
      <c r="C1519" s="65" t="s">
        <v>1434</v>
      </c>
      <c r="D1519" s="67">
        <v>1</v>
      </c>
      <c r="E1519" s="67" t="s">
        <v>221</v>
      </c>
      <c r="F1519" s="68" t="s">
        <v>219</v>
      </c>
      <c r="G1519" s="22">
        <f>SUMIF(Update!$F1519:$F1519,"=done",Update!$D1519:$D1519)</f>
        <v>1</v>
      </c>
      <c r="H1519" s="23">
        <f>SUMIF(Update!$F1519:$F1519,"=pending",Update!$D1519:$D1519)</f>
        <v>0</v>
      </c>
      <c r="I1519" s="66">
        <v>38922</v>
      </c>
      <c r="J1519" s="38" t="s">
        <v>225</v>
      </c>
      <c r="K1519" s="38"/>
      <c r="L1519" s="38"/>
    </row>
    <row r="1520" spans="1:12" ht="30">
      <c r="A1520" s="57">
        <v>1499</v>
      </c>
      <c r="B1520" s="27" t="s">
        <v>228</v>
      </c>
      <c r="C1520" s="65" t="s">
        <v>1435</v>
      </c>
      <c r="D1520" s="67">
        <v>2</v>
      </c>
      <c r="E1520" s="67" t="s">
        <v>221</v>
      </c>
      <c r="F1520" s="68" t="s">
        <v>219</v>
      </c>
      <c r="G1520" s="22">
        <f>SUMIF(Update!$F1520:$F1520,"=done",Update!$D1520:$D1520)</f>
        <v>2</v>
      </c>
      <c r="H1520" s="23">
        <f>SUMIF(Update!$F1520:$F1520,"=pending",Update!$D1520:$D1520)</f>
        <v>0</v>
      </c>
      <c r="I1520" s="66">
        <v>39037</v>
      </c>
      <c r="J1520" s="38" t="s">
        <v>225</v>
      </c>
      <c r="K1520" s="38"/>
      <c r="L1520" s="38"/>
    </row>
    <row r="1521" spans="1:12">
      <c r="A1521" s="57">
        <v>1500</v>
      </c>
      <c r="B1521" s="27" t="s">
        <v>228</v>
      </c>
      <c r="C1521" s="65" t="s">
        <v>1436</v>
      </c>
      <c r="D1521" s="67">
        <v>1</v>
      </c>
      <c r="E1521" s="67" t="s">
        <v>221</v>
      </c>
      <c r="F1521" s="68" t="s">
        <v>219</v>
      </c>
      <c r="G1521" s="22">
        <f>SUMIF(Update!$F1521:$F1521,"=done",Update!$D1521:$D1521)</f>
        <v>1</v>
      </c>
      <c r="H1521" s="23">
        <f>SUMIF(Update!$F1521:$F1521,"=pending",Update!$D1521:$D1521)</f>
        <v>0</v>
      </c>
      <c r="I1521" s="66">
        <v>39570</v>
      </c>
      <c r="J1521" s="38" t="s">
        <v>225</v>
      </c>
      <c r="K1521" s="38"/>
      <c r="L1521" s="38"/>
    </row>
    <row r="1522" spans="1:12">
      <c r="A1522" s="57">
        <v>1501</v>
      </c>
      <c r="B1522" s="27" t="s">
        <v>228</v>
      </c>
      <c r="C1522" s="65" t="s">
        <v>1437</v>
      </c>
      <c r="D1522" s="67">
        <v>1</v>
      </c>
      <c r="E1522" s="67" t="s">
        <v>221</v>
      </c>
      <c r="F1522" s="68" t="s">
        <v>219</v>
      </c>
      <c r="G1522" s="22">
        <f>SUMIF(Update!$F1522:$F1522,"=done",Update!$D1522:$D1522)</f>
        <v>1</v>
      </c>
      <c r="H1522" s="23">
        <f>SUMIF(Update!$F1522:$F1522,"=pending",Update!$D1522:$D1522)</f>
        <v>0</v>
      </c>
      <c r="I1522" s="66">
        <v>39859</v>
      </c>
      <c r="J1522" s="38" t="s">
        <v>225</v>
      </c>
      <c r="K1522" s="38"/>
      <c r="L1522" s="38"/>
    </row>
    <row r="1523" spans="1:12">
      <c r="A1523" s="57">
        <v>1502</v>
      </c>
      <c r="B1523" s="27" t="s">
        <v>228</v>
      </c>
      <c r="C1523" s="65" t="s">
        <v>1438</v>
      </c>
      <c r="D1523" s="67">
        <v>1</v>
      </c>
      <c r="E1523" s="67" t="s">
        <v>221</v>
      </c>
      <c r="F1523" s="68" t="s">
        <v>219</v>
      </c>
      <c r="G1523" s="22">
        <f>SUMIF(Update!$F1523:$F1523,"=done",Update!$D1523:$D1523)</f>
        <v>1</v>
      </c>
      <c r="H1523" s="23">
        <f>SUMIF(Update!$F1523:$F1523,"=pending",Update!$D1523:$D1523)</f>
        <v>0</v>
      </c>
      <c r="I1523" s="66">
        <v>39872</v>
      </c>
      <c r="J1523" s="38" t="s">
        <v>225</v>
      </c>
      <c r="K1523" s="38"/>
      <c r="L1523" s="38"/>
    </row>
    <row r="1524" spans="1:12">
      <c r="A1524" s="57">
        <v>1503</v>
      </c>
      <c r="B1524" s="27" t="s">
        <v>228</v>
      </c>
      <c r="C1524" s="65" t="s">
        <v>1438</v>
      </c>
      <c r="D1524" s="67">
        <v>1</v>
      </c>
      <c r="E1524" s="67" t="s">
        <v>221</v>
      </c>
      <c r="F1524" s="68" t="s">
        <v>219</v>
      </c>
      <c r="G1524" s="22">
        <f>SUMIF(Update!$F1524:$F1524,"=done",Update!$D1524:$D1524)</f>
        <v>1</v>
      </c>
      <c r="H1524" s="23">
        <f>SUMIF(Update!$F1524:$F1524,"=pending",Update!$D1524:$D1524)</f>
        <v>0</v>
      </c>
      <c r="I1524" s="66">
        <v>39872</v>
      </c>
      <c r="J1524" s="38" t="s">
        <v>225</v>
      </c>
      <c r="K1524" s="38"/>
      <c r="L1524" s="38"/>
    </row>
    <row r="1525" spans="1:12">
      <c r="A1525" s="57">
        <v>1504</v>
      </c>
      <c r="B1525" s="27" t="s">
        <v>228</v>
      </c>
      <c r="C1525" s="65" t="s">
        <v>1439</v>
      </c>
      <c r="D1525" s="67">
        <v>1</v>
      </c>
      <c r="E1525" s="67" t="s">
        <v>221</v>
      </c>
      <c r="F1525" s="68" t="s">
        <v>219</v>
      </c>
      <c r="G1525" s="22">
        <f>SUMIF(Update!$F1525:$F1525,"=done",Update!$D1525:$D1525)</f>
        <v>1</v>
      </c>
      <c r="H1525" s="23">
        <f>SUMIF(Update!$F1525:$F1525,"=pending",Update!$D1525:$D1525)</f>
        <v>0</v>
      </c>
      <c r="I1525" s="66">
        <v>39891</v>
      </c>
      <c r="J1525" s="38" t="s">
        <v>225</v>
      </c>
      <c r="K1525" s="38"/>
      <c r="L1525" s="38"/>
    </row>
    <row r="1526" spans="1:12">
      <c r="A1526" s="57">
        <v>1505</v>
      </c>
      <c r="B1526" s="27" t="s">
        <v>228</v>
      </c>
      <c r="C1526" s="65" t="s">
        <v>1440</v>
      </c>
      <c r="D1526" s="67">
        <v>1</v>
      </c>
      <c r="E1526" s="67" t="s">
        <v>221</v>
      </c>
      <c r="F1526" s="68" t="s">
        <v>219</v>
      </c>
      <c r="G1526" s="22">
        <f>SUMIF(Update!$F1526:$F1526,"=done",Update!$D1526:$D1526)</f>
        <v>1</v>
      </c>
      <c r="H1526" s="23">
        <f>SUMIF(Update!$F1526:$F1526,"=pending",Update!$D1526:$D1526)</f>
        <v>0</v>
      </c>
      <c r="I1526" s="66">
        <v>39891</v>
      </c>
      <c r="J1526" s="38" t="s">
        <v>225</v>
      </c>
      <c r="K1526" s="38"/>
      <c r="L1526" s="38"/>
    </row>
    <row r="1527" spans="1:12">
      <c r="A1527" s="57">
        <v>1506</v>
      </c>
      <c r="B1527" s="27" t="s">
        <v>228</v>
      </c>
      <c r="C1527" s="65" t="s">
        <v>1441</v>
      </c>
      <c r="D1527" s="67">
        <v>1</v>
      </c>
      <c r="E1527" s="67" t="s">
        <v>221</v>
      </c>
      <c r="F1527" s="68" t="s">
        <v>219</v>
      </c>
      <c r="G1527" s="22">
        <f>SUMIF(Update!$F1527:$F1527,"=done",Update!$D1527:$D1527)</f>
        <v>1</v>
      </c>
      <c r="H1527" s="23">
        <f>SUMIF(Update!$F1527:$F1527,"=pending",Update!$D1527:$D1527)</f>
        <v>0</v>
      </c>
      <c r="I1527" s="66">
        <v>39891</v>
      </c>
      <c r="J1527" s="38" t="s">
        <v>225</v>
      </c>
      <c r="K1527" s="38"/>
      <c r="L1527" s="38"/>
    </row>
    <row r="1528" spans="1:12">
      <c r="A1528" s="57">
        <v>1507</v>
      </c>
      <c r="B1528" s="27" t="s">
        <v>228</v>
      </c>
      <c r="C1528" s="65" t="s">
        <v>1442</v>
      </c>
      <c r="D1528" s="67">
        <v>1</v>
      </c>
      <c r="E1528" s="67" t="s">
        <v>221</v>
      </c>
      <c r="F1528" s="68" t="s">
        <v>219</v>
      </c>
      <c r="G1528" s="22">
        <f>SUMIF(Update!$F1528:$F1528,"=done",Update!$D1528:$D1528)</f>
        <v>1</v>
      </c>
      <c r="H1528" s="23">
        <f>SUMIF(Update!$F1528:$F1528,"=pending",Update!$D1528:$D1528)</f>
        <v>0</v>
      </c>
      <c r="I1528" s="66">
        <v>39895</v>
      </c>
      <c r="J1528" s="38" t="s">
        <v>225</v>
      </c>
      <c r="K1528" s="38"/>
      <c r="L1528" s="38"/>
    </row>
    <row r="1529" spans="1:12">
      <c r="A1529" s="57">
        <v>1508</v>
      </c>
      <c r="B1529" s="27" t="s">
        <v>228</v>
      </c>
      <c r="C1529" s="65" t="s">
        <v>1443</v>
      </c>
      <c r="D1529" s="67">
        <v>1</v>
      </c>
      <c r="E1529" s="67" t="s">
        <v>221</v>
      </c>
      <c r="F1529" s="68" t="s">
        <v>219</v>
      </c>
      <c r="G1529" s="22">
        <f>SUMIF(Update!$F1529:$F1529,"=done",Update!$D1529:$D1529)</f>
        <v>1</v>
      </c>
      <c r="H1529" s="23">
        <f>SUMIF(Update!$F1529:$F1529,"=pending",Update!$D1529:$D1529)</f>
        <v>0</v>
      </c>
      <c r="I1529" s="66">
        <v>39896</v>
      </c>
      <c r="J1529" s="38" t="s">
        <v>225</v>
      </c>
      <c r="K1529" s="38"/>
      <c r="L1529" s="38"/>
    </row>
    <row r="1530" spans="1:12">
      <c r="A1530" s="57">
        <v>1509</v>
      </c>
      <c r="B1530" s="27" t="s">
        <v>228</v>
      </c>
      <c r="C1530" s="65" t="s">
        <v>1444</v>
      </c>
      <c r="D1530" s="67">
        <v>1</v>
      </c>
      <c r="E1530" s="67" t="s">
        <v>221</v>
      </c>
      <c r="F1530" s="68" t="s">
        <v>219</v>
      </c>
      <c r="G1530" s="22">
        <f>SUMIF(Update!$F1530:$F1530,"=done",Update!$D1530:$D1530)</f>
        <v>1</v>
      </c>
      <c r="H1530" s="23">
        <f>SUMIF(Update!$F1530:$F1530,"=pending",Update!$D1530:$D1530)</f>
        <v>0</v>
      </c>
      <c r="I1530" s="66">
        <v>39896</v>
      </c>
      <c r="J1530" s="38" t="s">
        <v>225</v>
      </c>
      <c r="K1530" s="38"/>
      <c r="L1530" s="38"/>
    </row>
    <row r="1531" spans="1:12">
      <c r="A1531" s="57">
        <v>1510</v>
      </c>
      <c r="B1531" s="27" t="s">
        <v>228</v>
      </c>
      <c r="C1531" s="65" t="s">
        <v>1445</v>
      </c>
      <c r="D1531" s="67">
        <v>1</v>
      </c>
      <c r="E1531" s="67" t="s">
        <v>221</v>
      </c>
      <c r="F1531" s="68" t="s">
        <v>219</v>
      </c>
      <c r="G1531" s="22">
        <f>SUMIF(Update!$F1531:$F1531,"=done",Update!$D1531:$D1531)</f>
        <v>1</v>
      </c>
      <c r="H1531" s="23">
        <f>SUMIF(Update!$F1531:$F1531,"=pending",Update!$D1531:$D1531)</f>
        <v>0</v>
      </c>
      <c r="I1531" s="66">
        <v>39897</v>
      </c>
      <c r="J1531" s="38" t="s">
        <v>225</v>
      </c>
      <c r="K1531" s="38"/>
      <c r="L1531" s="38"/>
    </row>
    <row r="1532" spans="1:12" ht="30">
      <c r="A1532" s="57">
        <v>1511</v>
      </c>
      <c r="B1532" s="27" t="s">
        <v>228</v>
      </c>
      <c r="C1532" s="65" t="s">
        <v>1446</v>
      </c>
      <c r="D1532" s="67">
        <v>1</v>
      </c>
      <c r="E1532" s="67" t="s">
        <v>221</v>
      </c>
      <c r="F1532" s="68" t="s">
        <v>219</v>
      </c>
      <c r="G1532" s="22">
        <f>SUMIF(Update!$F1532:$F1532,"=done",Update!$D1532:$D1532)</f>
        <v>1</v>
      </c>
      <c r="H1532" s="23">
        <f>SUMIF(Update!$F1532:$F1532,"=pending",Update!$D1532:$D1532)</f>
        <v>0</v>
      </c>
      <c r="I1532" s="66">
        <v>39897</v>
      </c>
      <c r="J1532" s="38" t="s">
        <v>225</v>
      </c>
      <c r="K1532" s="38"/>
      <c r="L1532" s="38"/>
    </row>
    <row r="1533" spans="1:12">
      <c r="A1533" s="57">
        <v>1512</v>
      </c>
      <c r="B1533" s="27" t="s">
        <v>228</v>
      </c>
      <c r="C1533" s="65" t="s">
        <v>1447</v>
      </c>
      <c r="D1533" s="67">
        <v>1</v>
      </c>
      <c r="E1533" s="67" t="s">
        <v>221</v>
      </c>
      <c r="F1533" s="68" t="s">
        <v>219</v>
      </c>
      <c r="G1533" s="22">
        <f>SUMIF(Update!$F1533:$F1533,"=done",Update!$D1533:$D1533)</f>
        <v>1</v>
      </c>
      <c r="H1533" s="23">
        <f>SUMIF(Update!$F1533:$F1533,"=pending",Update!$D1533:$D1533)</f>
        <v>0</v>
      </c>
      <c r="I1533" s="66">
        <v>39898</v>
      </c>
      <c r="J1533" s="38" t="s">
        <v>225</v>
      </c>
      <c r="K1533" s="38"/>
      <c r="L1533" s="38"/>
    </row>
    <row r="1534" spans="1:12">
      <c r="A1534" s="57">
        <v>1513</v>
      </c>
      <c r="B1534" s="27" t="s">
        <v>228</v>
      </c>
      <c r="C1534" s="65" t="s">
        <v>1448</v>
      </c>
      <c r="D1534" s="67">
        <v>1</v>
      </c>
      <c r="E1534" s="67" t="s">
        <v>221</v>
      </c>
      <c r="F1534" s="68" t="s">
        <v>219</v>
      </c>
      <c r="G1534" s="22">
        <f>SUMIF(Update!$F1534:$F1534,"=done",Update!$D1534:$D1534)</f>
        <v>1</v>
      </c>
      <c r="H1534" s="23">
        <f>SUMIF(Update!$F1534:$F1534,"=pending",Update!$D1534:$D1534)</f>
        <v>0</v>
      </c>
      <c r="I1534" s="66">
        <v>39900</v>
      </c>
      <c r="J1534" s="38" t="s">
        <v>225</v>
      </c>
      <c r="K1534" s="38"/>
      <c r="L1534" s="38"/>
    </row>
    <row r="1535" spans="1:12">
      <c r="A1535" s="57">
        <v>1514</v>
      </c>
      <c r="B1535" s="27" t="s">
        <v>228</v>
      </c>
      <c r="C1535" s="65" t="s">
        <v>1449</v>
      </c>
      <c r="D1535" s="67">
        <v>2</v>
      </c>
      <c r="E1535" s="67" t="s">
        <v>221</v>
      </c>
      <c r="F1535" s="68" t="s">
        <v>219</v>
      </c>
      <c r="G1535" s="22">
        <f>SUMIF(Update!$F1535:$F1535,"=done",Update!$D1535:$D1535)</f>
        <v>2</v>
      </c>
      <c r="H1535" s="23">
        <f>SUMIF(Update!$F1535:$F1535,"=pending",Update!$D1535:$D1535)</f>
        <v>0</v>
      </c>
      <c r="I1535" s="66">
        <v>39902</v>
      </c>
      <c r="J1535" s="38" t="s">
        <v>225</v>
      </c>
      <c r="K1535" s="38"/>
      <c r="L1535" s="38"/>
    </row>
    <row r="1536" spans="1:12" ht="30">
      <c r="A1536" s="57">
        <v>1515</v>
      </c>
      <c r="B1536" s="27" t="s">
        <v>228</v>
      </c>
      <c r="C1536" s="65" t="s">
        <v>1450</v>
      </c>
      <c r="D1536" s="67">
        <v>1</v>
      </c>
      <c r="E1536" s="67" t="s">
        <v>221</v>
      </c>
      <c r="F1536" s="68" t="s">
        <v>219</v>
      </c>
      <c r="G1536" s="22">
        <f>SUMIF(Update!$F1536:$F1536,"=done",Update!$D1536:$D1536)</f>
        <v>1</v>
      </c>
      <c r="H1536" s="23">
        <f>SUMIF(Update!$F1536:$F1536,"=pending",Update!$D1536:$D1536)</f>
        <v>0</v>
      </c>
      <c r="I1536" s="66">
        <v>39902</v>
      </c>
      <c r="J1536" s="38" t="s">
        <v>225</v>
      </c>
      <c r="K1536" s="38"/>
      <c r="L1536" s="38"/>
    </row>
    <row r="1537" spans="1:12">
      <c r="A1537" s="57">
        <v>1516</v>
      </c>
      <c r="B1537" s="27" t="s">
        <v>228</v>
      </c>
      <c r="C1537" s="65" t="s">
        <v>1451</v>
      </c>
      <c r="D1537" s="67">
        <v>1</v>
      </c>
      <c r="E1537" s="67" t="s">
        <v>221</v>
      </c>
      <c r="F1537" s="68" t="s">
        <v>219</v>
      </c>
      <c r="G1537" s="22">
        <f>SUMIF(Update!$F1537:$F1537,"=done",Update!$D1537:$D1537)</f>
        <v>1</v>
      </c>
      <c r="H1537" s="23">
        <f>SUMIF(Update!$F1537:$F1537,"=pending",Update!$D1537:$D1537)</f>
        <v>0</v>
      </c>
      <c r="I1537" s="66">
        <v>39902</v>
      </c>
      <c r="J1537" s="38" t="s">
        <v>225</v>
      </c>
      <c r="K1537" s="38"/>
      <c r="L1537" s="38"/>
    </row>
    <row r="1538" spans="1:12">
      <c r="A1538" s="57">
        <v>1517</v>
      </c>
      <c r="B1538" s="27" t="s">
        <v>228</v>
      </c>
      <c r="C1538" s="65" t="s">
        <v>1452</v>
      </c>
      <c r="D1538" s="67">
        <v>1</v>
      </c>
      <c r="E1538" s="67" t="s">
        <v>221</v>
      </c>
      <c r="F1538" s="68" t="s">
        <v>219</v>
      </c>
      <c r="G1538" s="22">
        <f>SUMIF(Update!$F1538:$F1538,"=done",Update!$D1538:$D1538)</f>
        <v>1</v>
      </c>
      <c r="H1538" s="23">
        <f>SUMIF(Update!$F1538:$F1538,"=pending",Update!$D1538:$D1538)</f>
        <v>0</v>
      </c>
      <c r="I1538" s="66">
        <v>39903</v>
      </c>
      <c r="J1538" s="38" t="s">
        <v>225</v>
      </c>
      <c r="K1538" s="38"/>
      <c r="L1538" s="38"/>
    </row>
    <row r="1539" spans="1:12" ht="30">
      <c r="A1539" s="57">
        <v>1518</v>
      </c>
      <c r="B1539" s="27" t="s">
        <v>228</v>
      </c>
      <c r="C1539" s="65" t="s">
        <v>1453</v>
      </c>
      <c r="D1539" s="67">
        <v>1</v>
      </c>
      <c r="E1539" s="67" t="s">
        <v>221</v>
      </c>
      <c r="F1539" s="68" t="s">
        <v>219</v>
      </c>
      <c r="G1539" s="22">
        <f>SUMIF(Update!$F1539:$F1539,"=done",Update!$D1539:$D1539)</f>
        <v>1</v>
      </c>
      <c r="H1539" s="23">
        <f>SUMIF(Update!$F1539:$F1539,"=pending",Update!$D1539:$D1539)</f>
        <v>0</v>
      </c>
      <c r="I1539" s="66">
        <v>39904</v>
      </c>
      <c r="J1539" s="38" t="s">
        <v>225</v>
      </c>
      <c r="K1539" s="38"/>
      <c r="L1539" s="38"/>
    </row>
    <row r="1540" spans="1:12">
      <c r="A1540" s="57">
        <v>1519</v>
      </c>
      <c r="B1540" s="27" t="s">
        <v>228</v>
      </c>
      <c r="C1540" s="65" t="s">
        <v>1454</v>
      </c>
      <c r="D1540" s="67">
        <v>1</v>
      </c>
      <c r="E1540" s="67" t="s">
        <v>221</v>
      </c>
      <c r="F1540" s="68" t="s">
        <v>219</v>
      </c>
      <c r="G1540" s="22">
        <f>SUMIF(Update!$F1540:$F1540,"=done",Update!$D1540:$D1540)</f>
        <v>1</v>
      </c>
      <c r="H1540" s="23">
        <f>SUMIF(Update!$F1540:$F1540,"=pending",Update!$D1540:$D1540)</f>
        <v>0</v>
      </c>
      <c r="I1540" s="66">
        <v>39908</v>
      </c>
      <c r="J1540" s="38" t="s">
        <v>225</v>
      </c>
      <c r="K1540" s="38"/>
      <c r="L1540" s="38"/>
    </row>
    <row r="1541" spans="1:12" ht="30">
      <c r="A1541" s="57">
        <v>1520</v>
      </c>
      <c r="B1541" s="27" t="s">
        <v>228</v>
      </c>
      <c r="C1541" s="65" t="s">
        <v>1455</v>
      </c>
      <c r="D1541" s="67">
        <v>2</v>
      </c>
      <c r="E1541" s="67" t="s">
        <v>221</v>
      </c>
      <c r="F1541" s="68" t="s">
        <v>219</v>
      </c>
      <c r="G1541" s="22">
        <f>SUMIF(Update!$F1541:$F1541,"=done",Update!$D1541:$D1541)</f>
        <v>2</v>
      </c>
      <c r="H1541" s="23">
        <f>SUMIF(Update!$F1541:$F1541,"=pending",Update!$D1541:$D1541)</f>
        <v>0</v>
      </c>
      <c r="I1541" s="66">
        <v>39909</v>
      </c>
      <c r="J1541" s="38" t="s">
        <v>225</v>
      </c>
      <c r="K1541" s="38"/>
      <c r="L1541" s="38"/>
    </row>
    <row r="1542" spans="1:12" ht="30">
      <c r="A1542" s="57">
        <v>1521</v>
      </c>
      <c r="B1542" s="27" t="s">
        <v>228</v>
      </c>
      <c r="C1542" s="65" t="s">
        <v>1456</v>
      </c>
      <c r="D1542" s="67">
        <v>1</v>
      </c>
      <c r="E1542" s="67" t="s">
        <v>221</v>
      </c>
      <c r="F1542" s="68" t="s">
        <v>219</v>
      </c>
      <c r="G1542" s="22">
        <f>SUMIF(Update!$F1542:$F1542,"=done",Update!$D1542:$D1542)</f>
        <v>1</v>
      </c>
      <c r="H1542" s="23">
        <f>SUMIF(Update!$F1542:$F1542,"=pending",Update!$D1542:$D1542)</f>
        <v>0</v>
      </c>
      <c r="I1542" s="66">
        <v>39912</v>
      </c>
      <c r="J1542" s="38" t="s">
        <v>225</v>
      </c>
      <c r="K1542" s="38"/>
      <c r="L1542" s="38"/>
    </row>
    <row r="1543" spans="1:12">
      <c r="A1543" s="57">
        <v>1522</v>
      </c>
      <c r="B1543" s="27" t="s">
        <v>228</v>
      </c>
      <c r="C1543" s="65" t="s">
        <v>1457</v>
      </c>
      <c r="D1543" s="67">
        <v>1</v>
      </c>
      <c r="E1543" s="67" t="s">
        <v>221</v>
      </c>
      <c r="F1543" s="68" t="s">
        <v>219</v>
      </c>
      <c r="G1543" s="22">
        <f>SUMIF(Update!$F1543:$F1543,"=done",Update!$D1543:$D1543)</f>
        <v>1</v>
      </c>
      <c r="H1543" s="23">
        <f>SUMIF(Update!$F1543:$F1543,"=pending",Update!$D1543:$D1543)</f>
        <v>0</v>
      </c>
      <c r="I1543" s="66">
        <v>39920</v>
      </c>
      <c r="J1543" s="38" t="s">
        <v>225</v>
      </c>
      <c r="K1543" s="38"/>
      <c r="L1543" s="38"/>
    </row>
    <row r="1544" spans="1:12" ht="30">
      <c r="A1544" s="57">
        <v>1523</v>
      </c>
      <c r="B1544" s="27" t="s">
        <v>228</v>
      </c>
      <c r="C1544" s="65" t="s">
        <v>1458</v>
      </c>
      <c r="D1544" s="67">
        <v>1</v>
      </c>
      <c r="E1544" s="67" t="s">
        <v>221</v>
      </c>
      <c r="F1544" s="68" t="s">
        <v>219</v>
      </c>
      <c r="G1544" s="22">
        <f>SUMIF(Update!$F1544:$F1544,"=done",Update!$D1544:$D1544)</f>
        <v>1</v>
      </c>
      <c r="H1544" s="23">
        <f>SUMIF(Update!$F1544:$F1544,"=pending",Update!$D1544:$D1544)</f>
        <v>0</v>
      </c>
      <c r="I1544" s="66">
        <v>39933</v>
      </c>
      <c r="J1544" s="38" t="s">
        <v>225</v>
      </c>
      <c r="K1544" s="38"/>
      <c r="L1544" s="38"/>
    </row>
    <row r="1545" spans="1:12" ht="30">
      <c r="A1545" s="57">
        <v>1524</v>
      </c>
      <c r="B1545" s="27" t="s">
        <v>228</v>
      </c>
      <c r="C1545" s="65" t="s">
        <v>1459</v>
      </c>
      <c r="D1545" s="67">
        <v>1</v>
      </c>
      <c r="E1545" s="67" t="s">
        <v>221</v>
      </c>
      <c r="F1545" s="68" t="s">
        <v>219</v>
      </c>
      <c r="G1545" s="22">
        <f>SUMIF(Update!$F1545:$F1545,"=done",Update!$D1545:$D1545)</f>
        <v>1</v>
      </c>
      <c r="H1545" s="23">
        <f>SUMIF(Update!$F1545:$F1545,"=pending",Update!$D1545:$D1545)</f>
        <v>0</v>
      </c>
      <c r="I1545" s="66">
        <v>39933</v>
      </c>
      <c r="J1545" s="38" t="s">
        <v>225</v>
      </c>
      <c r="K1545" s="38"/>
      <c r="L1545" s="38"/>
    </row>
    <row r="1546" spans="1:12" ht="30">
      <c r="A1546" s="57">
        <v>1525</v>
      </c>
      <c r="B1546" s="27" t="s">
        <v>228</v>
      </c>
      <c r="C1546" s="65" t="s">
        <v>1460</v>
      </c>
      <c r="D1546" s="67"/>
      <c r="E1546" s="67"/>
      <c r="F1546" s="68"/>
      <c r="G1546" s="22">
        <f>SUMIF(Update!$F1546:$F1546,"=done",Update!$D1546:$D1546)</f>
        <v>0</v>
      </c>
      <c r="H1546" s="23">
        <f>SUMIF(Update!$F1546:$F1546,"=pending",Update!$D1546:$D1546)</f>
        <v>0</v>
      </c>
      <c r="I1546" s="66"/>
      <c r="J1546" s="38" t="s">
        <v>226</v>
      </c>
      <c r="K1546" s="38"/>
      <c r="L1546" s="38"/>
    </row>
    <row r="1547" spans="1:12">
      <c r="A1547" s="57">
        <v>1526</v>
      </c>
      <c r="B1547" s="27" t="s">
        <v>228</v>
      </c>
      <c r="C1547" s="65" t="s">
        <v>1461</v>
      </c>
      <c r="D1547" s="67"/>
      <c r="E1547" s="67"/>
      <c r="F1547" s="68"/>
      <c r="G1547" s="22">
        <f>SUMIF(Update!$F1547:$F1547,"=done",Update!$D1547:$D1547)</f>
        <v>0</v>
      </c>
      <c r="H1547" s="23">
        <f>SUMIF(Update!$F1547:$F1547,"=pending",Update!$D1547:$D1547)</f>
        <v>0</v>
      </c>
      <c r="I1547" s="66"/>
      <c r="J1547" s="38" t="s">
        <v>226</v>
      </c>
      <c r="K1547" s="38"/>
      <c r="L1547" s="38"/>
    </row>
    <row r="1548" spans="1:12">
      <c r="A1548" s="57">
        <v>1527</v>
      </c>
      <c r="B1548" s="27" t="s">
        <v>228</v>
      </c>
      <c r="C1548" s="65" t="s">
        <v>1462</v>
      </c>
      <c r="D1548" s="67"/>
      <c r="E1548" s="67"/>
      <c r="F1548" s="68"/>
      <c r="G1548" s="22">
        <f>SUMIF(Update!$F1548:$F1548,"=done",Update!$D1548:$D1548)</f>
        <v>0</v>
      </c>
      <c r="H1548" s="23">
        <f>SUMIF(Update!$F1548:$F1548,"=pending",Update!$D1548:$D1548)</f>
        <v>0</v>
      </c>
      <c r="I1548" s="66"/>
      <c r="J1548" s="38" t="s">
        <v>226</v>
      </c>
      <c r="K1548" s="38"/>
      <c r="L1548" s="38"/>
    </row>
    <row r="1549" spans="1:12" ht="30">
      <c r="A1549" s="57">
        <v>1528</v>
      </c>
      <c r="B1549" s="27" t="s">
        <v>228</v>
      </c>
      <c r="C1549" s="65" t="s">
        <v>1463</v>
      </c>
      <c r="D1549" s="67"/>
      <c r="E1549" s="67"/>
      <c r="F1549" s="68"/>
      <c r="G1549" s="22">
        <f>SUMIF(Update!$F1549:$F1549,"=done",Update!$D1549:$D1549)</f>
        <v>0</v>
      </c>
      <c r="H1549" s="23">
        <f>SUMIF(Update!$F1549:$F1549,"=pending",Update!$D1549:$D1549)</f>
        <v>0</v>
      </c>
      <c r="I1549" s="66"/>
      <c r="J1549" s="38" t="s">
        <v>226</v>
      </c>
      <c r="K1549" s="38"/>
      <c r="L1549" s="38"/>
    </row>
    <row r="1550" spans="1:12" ht="30">
      <c r="A1550" s="57">
        <v>1529</v>
      </c>
      <c r="B1550" s="27" t="s">
        <v>228</v>
      </c>
      <c r="C1550" s="65" t="s">
        <v>1464</v>
      </c>
      <c r="D1550" s="67"/>
      <c r="E1550" s="67"/>
      <c r="F1550" s="68"/>
      <c r="G1550" s="22">
        <f>SUMIF(Update!$F1550:$F1550,"=done",Update!$D1550:$D1550)</f>
        <v>0</v>
      </c>
      <c r="H1550" s="23">
        <f>SUMIF(Update!$F1550:$F1550,"=pending",Update!$D1550:$D1550)</f>
        <v>0</v>
      </c>
      <c r="I1550" s="66"/>
      <c r="J1550" s="38" t="s">
        <v>226</v>
      </c>
      <c r="K1550" s="38"/>
      <c r="L1550" s="38"/>
    </row>
    <row r="1551" spans="1:12" ht="30">
      <c r="A1551" s="57">
        <v>1530</v>
      </c>
      <c r="B1551" s="27" t="s">
        <v>228</v>
      </c>
      <c r="C1551" s="65" t="s">
        <v>1465</v>
      </c>
      <c r="D1551" s="67"/>
      <c r="E1551" s="67"/>
      <c r="F1551" s="68"/>
      <c r="G1551" s="22">
        <f>SUMIF(Update!$F1551:$F1551,"=done",Update!$D1551:$D1551)</f>
        <v>0</v>
      </c>
      <c r="H1551" s="23">
        <f>SUMIF(Update!$F1551:$F1551,"=pending",Update!$D1551:$D1551)</f>
        <v>0</v>
      </c>
      <c r="I1551" s="66"/>
      <c r="J1551" s="38" t="s">
        <v>226</v>
      </c>
      <c r="K1551" s="38"/>
      <c r="L1551" s="38"/>
    </row>
    <row r="1552" spans="1:12" ht="30">
      <c r="A1552" s="57">
        <v>1531</v>
      </c>
      <c r="B1552" s="27" t="s">
        <v>228</v>
      </c>
      <c r="C1552" s="65" t="s">
        <v>1466</v>
      </c>
      <c r="D1552" s="67"/>
      <c r="E1552" s="67"/>
      <c r="F1552" s="68"/>
      <c r="G1552" s="22">
        <f>SUMIF(Update!$F1552:$F1552,"=done",Update!$D1552:$D1552)</f>
        <v>0</v>
      </c>
      <c r="H1552" s="23">
        <f>SUMIF(Update!$F1552:$F1552,"=pending",Update!$D1552:$D1552)</f>
        <v>0</v>
      </c>
      <c r="I1552" s="66"/>
      <c r="J1552" s="38" t="s">
        <v>226</v>
      </c>
      <c r="K1552" s="38"/>
      <c r="L1552" s="38"/>
    </row>
    <row r="1553" spans="1:12">
      <c r="A1553" s="57">
        <v>1532</v>
      </c>
      <c r="B1553" s="27" t="s">
        <v>228</v>
      </c>
      <c r="C1553" s="65" t="s">
        <v>1467</v>
      </c>
      <c r="D1553" s="67"/>
      <c r="E1553" s="67"/>
      <c r="F1553" s="68"/>
      <c r="G1553" s="22">
        <f>SUMIF(Update!$F1553:$F1553,"=done",Update!$D1553:$D1553)</f>
        <v>0</v>
      </c>
      <c r="H1553" s="23">
        <f>SUMIF(Update!$F1553:$F1553,"=pending",Update!$D1553:$D1553)</f>
        <v>0</v>
      </c>
      <c r="I1553" s="66"/>
      <c r="J1553" s="38" t="s">
        <v>226</v>
      </c>
      <c r="K1553" s="38"/>
      <c r="L1553" s="38"/>
    </row>
    <row r="1554" spans="1:12">
      <c r="A1554" s="57">
        <v>1533</v>
      </c>
      <c r="B1554" s="27" t="s">
        <v>228</v>
      </c>
      <c r="C1554" s="65" t="s">
        <v>1468</v>
      </c>
      <c r="D1554" s="67"/>
      <c r="E1554" s="67"/>
      <c r="F1554" s="68"/>
      <c r="G1554" s="22">
        <f>SUMIF(Update!$F1554:$F1554,"=done",Update!$D1554:$D1554)</f>
        <v>0</v>
      </c>
      <c r="H1554" s="23">
        <f>SUMIF(Update!$F1554:$F1554,"=pending",Update!$D1554:$D1554)</f>
        <v>0</v>
      </c>
      <c r="I1554" s="66"/>
      <c r="J1554" s="38" t="s">
        <v>226</v>
      </c>
      <c r="K1554" s="38"/>
      <c r="L1554" s="38"/>
    </row>
    <row r="1555" spans="1:12">
      <c r="A1555" s="57">
        <v>1534</v>
      </c>
      <c r="B1555" s="27" t="s">
        <v>228</v>
      </c>
      <c r="C1555" s="65" t="s">
        <v>1469</v>
      </c>
      <c r="D1555" s="67"/>
      <c r="E1555" s="67"/>
      <c r="F1555" s="68"/>
      <c r="G1555" s="22">
        <f>SUMIF(Update!$F1555:$F1555,"=done",Update!$D1555:$D1555)</f>
        <v>0</v>
      </c>
      <c r="H1555" s="23">
        <f>SUMIF(Update!$F1555:$F1555,"=pending",Update!$D1555:$D1555)</f>
        <v>0</v>
      </c>
      <c r="I1555" s="66"/>
      <c r="J1555" s="38" t="s">
        <v>226</v>
      </c>
      <c r="K1555" s="38"/>
      <c r="L1555" s="38"/>
    </row>
    <row r="1556" spans="1:12" ht="30">
      <c r="A1556" s="57">
        <v>1535</v>
      </c>
      <c r="B1556" s="27" t="s">
        <v>228</v>
      </c>
      <c r="C1556" s="65" t="s">
        <v>1470</v>
      </c>
      <c r="D1556" s="67"/>
      <c r="E1556" s="67"/>
      <c r="F1556" s="68"/>
      <c r="G1556" s="22">
        <f>SUMIF(Update!$F1556:$F1556,"=done",Update!$D1556:$D1556)</f>
        <v>0</v>
      </c>
      <c r="H1556" s="23">
        <f>SUMIF(Update!$F1556:$F1556,"=pending",Update!$D1556:$D1556)</f>
        <v>0</v>
      </c>
      <c r="I1556" s="66"/>
      <c r="J1556" s="38" t="s">
        <v>226</v>
      </c>
      <c r="K1556" s="38"/>
      <c r="L1556" s="38"/>
    </row>
    <row r="1557" spans="1:12" ht="30">
      <c r="A1557" s="57">
        <v>1536</v>
      </c>
      <c r="B1557" s="27" t="s">
        <v>228</v>
      </c>
      <c r="C1557" s="65" t="s">
        <v>1471</v>
      </c>
      <c r="D1557" s="67"/>
      <c r="E1557" s="67"/>
      <c r="F1557" s="68"/>
      <c r="G1557" s="22">
        <f>SUMIF(Update!$F1557:$F1557,"=done",Update!$D1557:$D1557)</f>
        <v>0</v>
      </c>
      <c r="H1557" s="23">
        <f>SUMIF(Update!$F1557:$F1557,"=pending",Update!$D1557:$D1557)</f>
        <v>0</v>
      </c>
      <c r="I1557" s="66"/>
      <c r="J1557" s="38" t="s">
        <v>226</v>
      </c>
      <c r="K1557" s="38"/>
      <c r="L1557" s="38"/>
    </row>
    <row r="1558" spans="1:12">
      <c r="A1558" s="57">
        <v>1537</v>
      </c>
      <c r="B1558" s="27" t="s">
        <v>228</v>
      </c>
      <c r="C1558" s="65" t="s">
        <v>1472</v>
      </c>
      <c r="D1558" s="67"/>
      <c r="E1558" s="67"/>
      <c r="F1558" s="68"/>
      <c r="G1558" s="22">
        <f>SUMIF(Update!$F1558:$F1558,"=done",Update!$D1558:$D1558)</f>
        <v>0</v>
      </c>
      <c r="H1558" s="23">
        <f>SUMIF(Update!$F1558:$F1558,"=pending",Update!$D1558:$D1558)</f>
        <v>0</v>
      </c>
      <c r="I1558" s="66"/>
      <c r="J1558" s="38" t="s">
        <v>226</v>
      </c>
      <c r="K1558" s="38"/>
      <c r="L1558" s="38"/>
    </row>
    <row r="1559" spans="1:12">
      <c r="A1559" s="57">
        <v>1538</v>
      </c>
      <c r="B1559" s="27" t="s">
        <v>228</v>
      </c>
      <c r="C1559" s="65" t="s">
        <v>1473</v>
      </c>
      <c r="D1559" s="67"/>
      <c r="E1559" s="67"/>
      <c r="F1559" s="68"/>
      <c r="G1559" s="22">
        <f>SUMIF(Update!$F1559:$F1559,"=done",Update!$D1559:$D1559)</f>
        <v>0</v>
      </c>
      <c r="H1559" s="23">
        <f>SUMIF(Update!$F1559:$F1559,"=pending",Update!$D1559:$D1559)</f>
        <v>0</v>
      </c>
      <c r="I1559" s="66"/>
      <c r="J1559" s="38" t="s">
        <v>226</v>
      </c>
      <c r="K1559" s="38"/>
      <c r="L1559" s="38"/>
    </row>
    <row r="1560" spans="1:12" ht="30">
      <c r="A1560" s="57">
        <v>1539</v>
      </c>
      <c r="B1560" s="27" t="s">
        <v>228</v>
      </c>
      <c r="C1560" s="65" t="s">
        <v>1474</v>
      </c>
      <c r="D1560" s="67"/>
      <c r="E1560" s="67"/>
      <c r="F1560" s="68"/>
      <c r="G1560" s="22">
        <f>SUMIF(Update!$F1560:$F1560,"=done",Update!$D1560:$D1560)</f>
        <v>0</v>
      </c>
      <c r="H1560" s="23">
        <f>SUMIF(Update!$F1560:$F1560,"=pending",Update!$D1560:$D1560)</f>
        <v>0</v>
      </c>
      <c r="I1560" s="66"/>
      <c r="J1560" s="38" t="s">
        <v>226</v>
      </c>
      <c r="K1560" s="38"/>
      <c r="L1560" s="38"/>
    </row>
    <row r="1561" spans="1:12">
      <c r="A1561" s="57">
        <v>1540</v>
      </c>
      <c r="B1561" s="27" t="s">
        <v>228</v>
      </c>
      <c r="C1561" s="65" t="s">
        <v>1475</v>
      </c>
      <c r="D1561" s="67"/>
      <c r="E1561" s="67"/>
      <c r="F1561" s="68"/>
      <c r="G1561" s="22">
        <f>SUMIF(Update!$F1561:$F1561,"=done",Update!$D1561:$D1561)</f>
        <v>0</v>
      </c>
      <c r="H1561" s="23">
        <f>SUMIF(Update!$F1561:$F1561,"=pending",Update!$D1561:$D1561)</f>
        <v>0</v>
      </c>
      <c r="I1561" s="66"/>
      <c r="J1561" s="38" t="s">
        <v>226</v>
      </c>
      <c r="K1561" s="38"/>
      <c r="L1561" s="38"/>
    </row>
    <row r="1562" spans="1:12">
      <c r="A1562" s="57">
        <v>1541</v>
      </c>
      <c r="B1562" s="27" t="s">
        <v>228</v>
      </c>
      <c r="C1562" s="65" t="s">
        <v>1476</v>
      </c>
      <c r="D1562" s="67"/>
      <c r="E1562" s="67"/>
      <c r="F1562" s="68"/>
      <c r="G1562" s="22">
        <f>SUMIF(Update!$F1562:$F1562,"=done",Update!$D1562:$D1562)</f>
        <v>0</v>
      </c>
      <c r="H1562" s="23">
        <f>SUMIF(Update!$F1562:$F1562,"=pending",Update!$D1562:$D1562)</f>
        <v>0</v>
      </c>
      <c r="I1562" s="66"/>
      <c r="J1562" s="38" t="s">
        <v>226</v>
      </c>
      <c r="K1562" s="38"/>
      <c r="L1562" s="38"/>
    </row>
    <row r="1563" spans="1:12" ht="30">
      <c r="A1563" s="57">
        <v>1542</v>
      </c>
      <c r="B1563" s="27" t="s">
        <v>228</v>
      </c>
      <c r="C1563" s="65" t="s">
        <v>1477</v>
      </c>
      <c r="D1563" s="67"/>
      <c r="E1563" s="67"/>
      <c r="F1563" s="68"/>
      <c r="G1563" s="22">
        <f>SUMIF(Update!$F1563:$F1563,"=done",Update!$D1563:$D1563)</f>
        <v>0</v>
      </c>
      <c r="H1563" s="23">
        <f>SUMIF(Update!$F1563:$F1563,"=pending",Update!$D1563:$D1563)</f>
        <v>0</v>
      </c>
      <c r="I1563" s="66"/>
      <c r="J1563" s="38" t="s">
        <v>226</v>
      </c>
      <c r="K1563" s="38"/>
      <c r="L1563" s="38"/>
    </row>
    <row r="1564" spans="1:12">
      <c r="A1564" s="57">
        <v>1543</v>
      </c>
      <c r="B1564" s="27" t="s">
        <v>228</v>
      </c>
      <c r="C1564" s="65" t="s">
        <v>1478</v>
      </c>
      <c r="D1564" s="67"/>
      <c r="E1564" s="67"/>
      <c r="F1564" s="68"/>
      <c r="G1564" s="22">
        <f>SUMIF(Update!$F1564:$F1564,"=done",Update!$D1564:$D1564)</f>
        <v>0</v>
      </c>
      <c r="H1564" s="23">
        <f>SUMIF(Update!$F1564:$F1564,"=pending",Update!$D1564:$D1564)</f>
        <v>0</v>
      </c>
      <c r="I1564" s="66"/>
      <c r="J1564" s="38" t="s">
        <v>226</v>
      </c>
      <c r="K1564" s="38"/>
      <c r="L1564" s="38"/>
    </row>
    <row r="1565" spans="1:12" ht="30">
      <c r="A1565" s="57">
        <v>1544</v>
      </c>
      <c r="B1565" s="27" t="s">
        <v>228</v>
      </c>
      <c r="C1565" s="65" t="s">
        <v>1479</v>
      </c>
      <c r="D1565" s="67"/>
      <c r="E1565" s="67"/>
      <c r="F1565" s="68"/>
      <c r="G1565" s="22">
        <f>SUMIF(Update!$F1565:$F1565,"=done",Update!$D1565:$D1565)</f>
        <v>0</v>
      </c>
      <c r="H1565" s="23">
        <f>SUMIF(Update!$F1565:$F1565,"=pending",Update!$D1565:$D1565)</f>
        <v>0</v>
      </c>
      <c r="I1565" s="66"/>
      <c r="J1565" s="38" t="s">
        <v>226</v>
      </c>
      <c r="K1565" s="38"/>
      <c r="L1565" s="38"/>
    </row>
    <row r="1566" spans="1:12">
      <c r="A1566" s="57">
        <v>1545</v>
      </c>
      <c r="B1566" s="27" t="s">
        <v>228</v>
      </c>
      <c r="C1566" s="65" t="s">
        <v>1480</v>
      </c>
      <c r="D1566" s="67"/>
      <c r="E1566" s="67"/>
      <c r="F1566" s="68"/>
      <c r="G1566" s="22">
        <f>SUMIF(Update!$F1566:$F1566,"=done",Update!$D1566:$D1566)</f>
        <v>0</v>
      </c>
      <c r="H1566" s="23">
        <f>SUMIF(Update!$F1566:$F1566,"=pending",Update!$D1566:$D1566)</f>
        <v>0</v>
      </c>
      <c r="I1566" s="66"/>
      <c r="J1566" s="38" t="s">
        <v>226</v>
      </c>
      <c r="K1566" s="38"/>
      <c r="L1566" s="38"/>
    </row>
    <row r="1567" spans="1:12">
      <c r="A1567" s="57">
        <v>1546</v>
      </c>
      <c r="B1567" s="27" t="s">
        <v>228</v>
      </c>
      <c r="C1567" s="65" t="s">
        <v>1481</v>
      </c>
      <c r="D1567" s="67"/>
      <c r="E1567" s="67"/>
      <c r="F1567" s="68"/>
      <c r="G1567" s="22">
        <f>SUMIF(Update!$F1567:$F1567,"=done",Update!$D1567:$D1567)</f>
        <v>0</v>
      </c>
      <c r="H1567" s="23">
        <f>SUMIF(Update!$F1567:$F1567,"=pending",Update!$D1567:$D1567)</f>
        <v>0</v>
      </c>
      <c r="I1567" s="66"/>
      <c r="J1567" s="38" t="s">
        <v>226</v>
      </c>
      <c r="K1567" s="38"/>
      <c r="L1567" s="38"/>
    </row>
    <row r="1568" spans="1:12">
      <c r="A1568" s="57">
        <v>1547</v>
      </c>
      <c r="B1568" s="27" t="s">
        <v>228</v>
      </c>
      <c r="C1568" s="65" t="s">
        <v>1482</v>
      </c>
      <c r="D1568" s="67"/>
      <c r="E1568" s="67"/>
      <c r="F1568" s="68"/>
      <c r="G1568" s="22">
        <f>SUMIF(Update!$F1568:$F1568,"=done",Update!$D1568:$D1568)</f>
        <v>0</v>
      </c>
      <c r="H1568" s="23">
        <f>SUMIF(Update!$F1568:$F1568,"=pending",Update!$D1568:$D1568)</f>
        <v>0</v>
      </c>
      <c r="I1568" s="66"/>
      <c r="J1568" s="38" t="s">
        <v>226</v>
      </c>
      <c r="K1568" s="38"/>
      <c r="L1568" s="38"/>
    </row>
    <row r="1569" spans="1:12">
      <c r="A1569" s="57">
        <v>1548</v>
      </c>
      <c r="B1569" s="27" t="s">
        <v>228</v>
      </c>
      <c r="C1569" s="65" t="s">
        <v>1483</v>
      </c>
      <c r="D1569" s="67"/>
      <c r="E1569" s="67"/>
      <c r="F1569" s="68"/>
      <c r="G1569" s="22">
        <f>SUMIF(Update!$F1569:$F1569,"=done",Update!$D1569:$D1569)</f>
        <v>0</v>
      </c>
      <c r="H1569" s="23">
        <f>SUMIF(Update!$F1569:$F1569,"=pending",Update!$D1569:$D1569)</f>
        <v>0</v>
      </c>
      <c r="I1569" s="66"/>
      <c r="J1569" s="38" t="s">
        <v>226</v>
      </c>
      <c r="K1569" s="38"/>
      <c r="L1569" s="38"/>
    </row>
    <row r="1570" spans="1:12">
      <c r="A1570" s="57">
        <v>1549</v>
      </c>
      <c r="B1570" s="27" t="s">
        <v>228</v>
      </c>
      <c r="C1570" s="65" t="s">
        <v>1484</v>
      </c>
      <c r="D1570" s="67"/>
      <c r="E1570" s="67"/>
      <c r="F1570" s="68"/>
      <c r="G1570" s="22">
        <f>SUMIF(Update!$F1570:$F1570,"=done",Update!$D1570:$D1570)</f>
        <v>0</v>
      </c>
      <c r="H1570" s="23">
        <f>SUMIF(Update!$F1570:$F1570,"=pending",Update!$D1570:$D1570)</f>
        <v>0</v>
      </c>
      <c r="I1570" s="66"/>
      <c r="J1570" s="38" t="s">
        <v>226</v>
      </c>
      <c r="K1570" s="38"/>
      <c r="L1570" s="38"/>
    </row>
    <row r="1571" spans="1:12">
      <c r="A1571" s="57">
        <v>1550</v>
      </c>
      <c r="B1571" s="27" t="s">
        <v>228</v>
      </c>
      <c r="C1571" s="65" t="s">
        <v>1485</v>
      </c>
      <c r="D1571" s="67"/>
      <c r="E1571" s="67"/>
      <c r="F1571" s="68"/>
      <c r="G1571" s="22">
        <f>SUMIF(Update!$F1571:$F1571,"=done",Update!$D1571:$D1571)</f>
        <v>0</v>
      </c>
      <c r="H1571" s="23">
        <f>SUMIF(Update!$F1571:$F1571,"=pending",Update!$D1571:$D1571)</f>
        <v>0</v>
      </c>
      <c r="I1571" s="66"/>
      <c r="J1571" s="38" t="s">
        <v>226</v>
      </c>
      <c r="K1571" s="38"/>
      <c r="L1571" s="38"/>
    </row>
    <row r="1572" spans="1:12">
      <c r="A1572" s="57">
        <v>1551</v>
      </c>
      <c r="B1572" s="27" t="s">
        <v>228</v>
      </c>
      <c r="C1572" s="65" t="s">
        <v>1486</v>
      </c>
      <c r="D1572" s="67"/>
      <c r="E1572" s="67"/>
      <c r="F1572" s="68"/>
      <c r="G1572" s="22">
        <f>SUMIF(Update!$F1572:$F1572,"=done",Update!$D1572:$D1572)</f>
        <v>0</v>
      </c>
      <c r="H1572" s="23">
        <f>SUMIF(Update!$F1572:$F1572,"=pending",Update!$D1572:$D1572)</f>
        <v>0</v>
      </c>
      <c r="I1572" s="66"/>
      <c r="J1572" s="38" t="s">
        <v>226</v>
      </c>
      <c r="K1572" s="38"/>
      <c r="L1572" s="38"/>
    </row>
    <row r="1573" spans="1:12">
      <c r="A1573" s="57">
        <v>1552</v>
      </c>
      <c r="B1573" s="27" t="s">
        <v>228</v>
      </c>
      <c r="C1573" s="65" t="s">
        <v>1486</v>
      </c>
      <c r="D1573" s="67"/>
      <c r="E1573" s="67"/>
      <c r="F1573" s="68"/>
      <c r="G1573" s="22">
        <f>SUMIF(Update!$F1573:$F1573,"=done",Update!$D1573:$D1573)</f>
        <v>0</v>
      </c>
      <c r="H1573" s="23">
        <f>SUMIF(Update!$F1573:$F1573,"=pending",Update!$D1573:$D1573)</f>
        <v>0</v>
      </c>
      <c r="I1573" s="66"/>
      <c r="J1573" s="38" t="s">
        <v>226</v>
      </c>
      <c r="K1573" s="38"/>
      <c r="L1573" s="38"/>
    </row>
    <row r="1574" spans="1:12">
      <c r="A1574" s="57">
        <v>1553</v>
      </c>
      <c r="B1574" s="27" t="s">
        <v>228</v>
      </c>
      <c r="C1574" s="65" t="s">
        <v>1487</v>
      </c>
      <c r="D1574" s="67"/>
      <c r="E1574" s="67"/>
      <c r="F1574" s="68"/>
      <c r="G1574" s="22">
        <f>SUMIF(Update!$F1574:$F1574,"=done",Update!$D1574:$D1574)</f>
        <v>0</v>
      </c>
      <c r="H1574" s="23">
        <f>SUMIF(Update!$F1574:$F1574,"=pending",Update!$D1574:$D1574)</f>
        <v>0</v>
      </c>
      <c r="I1574" s="66"/>
      <c r="J1574" s="38" t="s">
        <v>226</v>
      </c>
      <c r="K1574" s="38"/>
      <c r="L1574" s="38"/>
    </row>
    <row r="1575" spans="1:12">
      <c r="A1575" s="57">
        <v>1554</v>
      </c>
      <c r="B1575" s="27" t="s">
        <v>228</v>
      </c>
      <c r="C1575" s="65" t="s">
        <v>1488</v>
      </c>
      <c r="D1575" s="67"/>
      <c r="E1575" s="67"/>
      <c r="F1575" s="68"/>
      <c r="G1575" s="22">
        <f>SUMIF(Update!$F1575:$F1575,"=done",Update!$D1575:$D1575)</f>
        <v>0</v>
      </c>
      <c r="H1575" s="23">
        <f>SUMIF(Update!$F1575:$F1575,"=pending",Update!$D1575:$D1575)</f>
        <v>0</v>
      </c>
      <c r="I1575" s="66"/>
      <c r="J1575" s="38" t="s">
        <v>226</v>
      </c>
      <c r="K1575" s="38"/>
      <c r="L1575" s="38"/>
    </row>
    <row r="1576" spans="1:12" ht="30">
      <c r="A1576" s="57">
        <v>1555</v>
      </c>
      <c r="B1576" s="27" t="s">
        <v>228</v>
      </c>
      <c r="C1576" s="65" t="s">
        <v>1489</v>
      </c>
      <c r="D1576" s="67"/>
      <c r="E1576" s="67"/>
      <c r="F1576" s="68"/>
      <c r="G1576" s="22">
        <f>SUMIF(Update!$F1576:$F1576,"=done",Update!$D1576:$D1576)</f>
        <v>0</v>
      </c>
      <c r="H1576" s="23">
        <f>SUMIF(Update!$F1576:$F1576,"=pending",Update!$D1576:$D1576)</f>
        <v>0</v>
      </c>
      <c r="I1576" s="66"/>
      <c r="J1576" s="38" t="s">
        <v>226</v>
      </c>
      <c r="K1576" s="38"/>
      <c r="L1576" s="38"/>
    </row>
    <row r="1577" spans="1:12" ht="30">
      <c r="A1577" s="57">
        <v>1556</v>
      </c>
      <c r="B1577" s="27" t="s">
        <v>228</v>
      </c>
      <c r="C1577" s="65" t="s">
        <v>1490</v>
      </c>
      <c r="D1577" s="67"/>
      <c r="E1577" s="67"/>
      <c r="F1577" s="68"/>
      <c r="G1577" s="22">
        <f>SUMIF(Update!$F1577:$F1577,"=done",Update!$D1577:$D1577)</f>
        <v>0</v>
      </c>
      <c r="H1577" s="23">
        <f>SUMIF(Update!$F1577:$F1577,"=pending",Update!$D1577:$D1577)</f>
        <v>0</v>
      </c>
      <c r="I1577" s="66"/>
      <c r="J1577" s="38" t="s">
        <v>226</v>
      </c>
      <c r="K1577" s="38"/>
      <c r="L1577" s="38"/>
    </row>
    <row r="1578" spans="1:12" ht="30">
      <c r="A1578" s="57">
        <v>1557</v>
      </c>
      <c r="B1578" s="27" t="s">
        <v>228</v>
      </c>
      <c r="C1578" s="65" t="s">
        <v>1491</v>
      </c>
      <c r="D1578" s="67"/>
      <c r="E1578" s="67"/>
      <c r="F1578" s="68"/>
      <c r="G1578" s="22">
        <f>SUMIF(Update!$F1578:$F1578,"=done",Update!$D1578:$D1578)</f>
        <v>0</v>
      </c>
      <c r="H1578" s="23">
        <f>SUMIF(Update!$F1578:$F1578,"=pending",Update!$D1578:$D1578)</f>
        <v>0</v>
      </c>
      <c r="I1578" s="66"/>
      <c r="J1578" s="38" t="s">
        <v>226</v>
      </c>
      <c r="K1578" s="38"/>
      <c r="L1578" s="38"/>
    </row>
    <row r="1579" spans="1:12" ht="30">
      <c r="A1579" s="57">
        <v>1558</v>
      </c>
      <c r="B1579" s="27" t="s">
        <v>228</v>
      </c>
      <c r="C1579" s="65" t="s">
        <v>1492</v>
      </c>
      <c r="D1579" s="67"/>
      <c r="E1579" s="67"/>
      <c r="F1579" s="68"/>
      <c r="G1579" s="22">
        <f>SUMIF(Update!$F1579:$F1579,"=done",Update!$D1579:$D1579)</f>
        <v>0</v>
      </c>
      <c r="H1579" s="23">
        <f>SUMIF(Update!$F1579:$F1579,"=pending",Update!$D1579:$D1579)</f>
        <v>0</v>
      </c>
      <c r="I1579" s="66"/>
      <c r="J1579" s="38" t="s">
        <v>226</v>
      </c>
      <c r="K1579" s="38"/>
      <c r="L1579" s="38"/>
    </row>
    <row r="1580" spans="1:12">
      <c r="A1580" s="57">
        <v>1559</v>
      </c>
      <c r="B1580" s="27" t="s">
        <v>228</v>
      </c>
      <c r="C1580" s="65" t="s">
        <v>1493</v>
      </c>
      <c r="D1580" s="67"/>
      <c r="E1580" s="67"/>
      <c r="F1580" s="68"/>
      <c r="G1580" s="22">
        <f>SUMIF(Update!$F1580:$F1580,"=done",Update!$D1580:$D1580)</f>
        <v>0</v>
      </c>
      <c r="H1580" s="23">
        <f>SUMIF(Update!$F1580:$F1580,"=pending",Update!$D1580:$D1580)</f>
        <v>0</v>
      </c>
      <c r="I1580" s="66"/>
      <c r="J1580" s="38" t="s">
        <v>226</v>
      </c>
      <c r="K1580" s="38"/>
      <c r="L1580" s="38"/>
    </row>
    <row r="1581" spans="1:12" ht="30">
      <c r="A1581" s="57">
        <v>1560</v>
      </c>
      <c r="B1581" s="27" t="s">
        <v>228</v>
      </c>
      <c r="C1581" s="65" t="s">
        <v>1494</v>
      </c>
      <c r="D1581" s="67"/>
      <c r="E1581" s="67"/>
      <c r="F1581" s="68"/>
      <c r="G1581" s="22">
        <f>SUMIF(Update!$F1581:$F1581,"=done",Update!$D1581:$D1581)</f>
        <v>0</v>
      </c>
      <c r="H1581" s="23">
        <f>SUMIF(Update!$F1581:$F1581,"=pending",Update!$D1581:$D1581)</f>
        <v>0</v>
      </c>
      <c r="I1581" s="66"/>
      <c r="J1581" s="38" t="s">
        <v>226</v>
      </c>
      <c r="K1581" s="38"/>
      <c r="L1581" s="38"/>
    </row>
    <row r="1582" spans="1:12" ht="30">
      <c r="A1582" s="57">
        <v>1561</v>
      </c>
      <c r="B1582" s="27" t="s">
        <v>228</v>
      </c>
      <c r="C1582" s="65" t="s">
        <v>1495</v>
      </c>
      <c r="D1582" s="67"/>
      <c r="E1582" s="67"/>
      <c r="F1582" s="68"/>
      <c r="G1582" s="22">
        <f>SUMIF(Update!$F1582:$F1582,"=done",Update!$D1582:$D1582)</f>
        <v>0</v>
      </c>
      <c r="H1582" s="23">
        <f>SUMIF(Update!$F1582:$F1582,"=pending",Update!$D1582:$D1582)</f>
        <v>0</v>
      </c>
      <c r="I1582" s="66"/>
      <c r="J1582" s="38" t="s">
        <v>226</v>
      </c>
      <c r="K1582" s="38"/>
      <c r="L1582" s="38"/>
    </row>
    <row r="1583" spans="1:12">
      <c r="A1583" s="57">
        <v>1562</v>
      </c>
      <c r="B1583" s="27" t="s">
        <v>228</v>
      </c>
      <c r="C1583" s="65" t="s">
        <v>1496</v>
      </c>
      <c r="D1583" s="67"/>
      <c r="E1583" s="67"/>
      <c r="F1583" s="68"/>
      <c r="G1583" s="22">
        <f>SUMIF(Update!$F1583:$F1583,"=done",Update!$D1583:$D1583)</f>
        <v>0</v>
      </c>
      <c r="H1583" s="23">
        <f>SUMIF(Update!$F1583:$F1583,"=pending",Update!$D1583:$D1583)</f>
        <v>0</v>
      </c>
      <c r="I1583" s="66"/>
      <c r="J1583" s="38" t="s">
        <v>226</v>
      </c>
      <c r="K1583" s="38"/>
      <c r="L1583" s="38"/>
    </row>
    <row r="1584" spans="1:12">
      <c r="A1584" s="57">
        <v>1563</v>
      </c>
      <c r="B1584" s="27" t="s">
        <v>228</v>
      </c>
      <c r="C1584" s="65" t="s">
        <v>1497</v>
      </c>
      <c r="D1584" s="67"/>
      <c r="E1584" s="67"/>
      <c r="F1584" s="68"/>
      <c r="G1584" s="22">
        <f>SUMIF(Update!$F1584:$F1584,"=done",Update!$D1584:$D1584)</f>
        <v>0</v>
      </c>
      <c r="H1584" s="23">
        <f>SUMIF(Update!$F1584:$F1584,"=pending",Update!$D1584:$D1584)</f>
        <v>0</v>
      </c>
      <c r="I1584" s="66"/>
      <c r="J1584" s="38" t="s">
        <v>226</v>
      </c>
      <c r="K1584" s="38"/>
      <c r="L1584" s="38"/>
    </row>
    <row r="1585" spans="1:12" ht="30">
      <c r="A1585" s="57">
        <v>1564</v>
      </c>
      <c r="B1585" s="27" t="s">
        <v>228</v>
      </c>
      <c r="C1585" s="65" t="s">
        <v>1498</v>
      </c>
      <c r="D1585" s="67"/>
      <c r="E1585" s="67"/>
      <c r="F1585" s="68"/>
      <c r="G1585" s="22">
        <f>SUMIF(Update!$F1585:$F1585,"=done",Update!$D1585:$D1585)</f>
        <v>0</v>
      </c>
      <c r="H1585" s="23">
        <f>SUMIF(Update!$F1585:$F1585,"=pending",Update!$D1585:$D1585)</f>
        <v>0</v>
      </c>
      <c r="I1585" s="66"/>
      <c r="J1585" s="38" t="s">
        <v>226</v>
      </c>
      <c r="K1585" s="38"/>
      <c r="L1585" s="38"/>
    </row>
    <row r="1586" spans="1:12" ht="30">
      <c r="A1586" s="57">
        <v>1565</v>
      </c>
      <c r="B1586" s="27" t="s">
        <v>228</v>
      </c>
      <c r="C1586" s="65" t="s">
        <v>1498</v>
      </c>
      <c r="D1586" s="67"/>
      <c r="E1586" s="67"/>
      <c r="F1586" s="68"/>
      <c r="G1586" s="22">
        <f>SUMIF(Update!$F1586:$F1586,"=done",Update!$D1586:$D1586)</f>
        <v>0</v>
      </c>
      <c r="H1586" s="23">
        <f>SUMIF(Update!$F1586:$F1586,"=pending",Update!$D1586:$D1586)</f>
        <v>0</v>
      </c>
      <c r="I1586" s="66"/>
      <c r="J1586" s="38" t="s">
        <v>226</v>
      </c>
      <c r="K1586" s="38"/>
      <c r="L1586" s="38"/>
    </row>
    <row r="1587" spans="1:12">
      <c r="A1587" s="57">
        <v>1566</v>
      </c>
      <c r="B1587" s="27" t="s">
        <v>228</v>
      </c>
      <c r="C1587" s="65" t="s">
        <v>1499</v>
      </c>
      <c r="D1587" s="67"/>
      <c r="E1587" s="67"/>
      <c r="F1587" s="68"/>
      <c r="G1587" s="22">
        <f>SUMIF(Update!$F1587:$F1587,"=done",Update!$D1587:$D1587)</f>
        <v>0</v>
      </c>
      <c r="H1587" s="23">
        <f>SUMIF(Update!$F1587:$F1587,"=pending",Update!$D1587:$D1587)</f>
        <v>0</v>
      </c>
      <c r="I1587" s="66"/>
      <c r="J1587" s="38" t="s">
        <v>226</v>
      </c>
      <c r="K1587" s="38"/>
      <c r="L1587" s="38"/>
    </row>
    <row r="1588" spans="1:12">
      <c r="A1588" s="57">
        <v>1567</v>
      </c>
      <c r="B1588" s="27" t="s">
        <v>228</v>
      </c>
      <c r="C1588" s="65" t="s">
        <v>1500</v>
      </c>
      <c r="D1588" s="67"/>
      <c r="E1588" s="67"/>
      <c r="F1588" s="68"/>
      <c r="G1588" s="22">
        <f>SUMIF(Update!$F1588:$F1588,"=done",Update!$D1588:$D1588)</f>
        <v>0</v>
      </c>
      <c r="H1588" s="23">
        <f>SUMIF(Update!$F1588:$F1588,"=pending",Update!$D1588:$D1588)</f>
        <v>0</v>
      </c>
      <c r="I1588" s="66"/>
      <c r="J1588" s="38" t="s">
        <v>226</v>
      </c>
      <c r="K1588" s="38"/>
      <c r="L1588" s="38"/>
    </row>
    <row r="1589" spans="1:12">
      <c r="A1589" s="57">
        <v>1568</v>
      </c>
      <c r="B1589" s="27" t="s">
        <v>228</v>
      </c>
      <c r="C1589" s="65" t="s">
        <v>1501</v>
      </c>
      <c r="D1589" s="67"/>
      <c r="E1589" s="67"/>
      <c r="F1589" s="68"/>
      <c r="G1589" s="22">
        <f>SUMIF(Update!$F1589:$F1589,"=done",Update!$D1589:$D1589)</f>
        <v>0</v>
      </c>
      <c r="H1589" s="23">
        <f>SUMIF(Update!$F1589:$F1589,"=pending",Update!$D1589:$D1589)</f>
        <v>0</v>
      </c>
      <c r="I1589" s="66"/>
      <c r="J1589" s="38" t="s">
        <v>226</v>
      </c>
      <c r="K1589" s="38"/>
      <c r="L1589" s="38"/>
    </row>
    <row r="1590" spans="1:12">
      <c r="A1590" s="57">
        <v>1569</v>
      </c>
      <c r="B1590" s="27" t="s">
        <v>228</v>
      </c>
      <c r="C1590" s="65" t="s">
        <v>1502</v>
      </c>
      <c r="D1590" s="67"/>
      <c r="E1590" s="67"/>
      <c r="F1590" s="68"/>
      <c r="G1590" s="22">
        <f>SUMIF(Update!$F1590:$F1590,"=done",Update!$D1590:$D1590)</f>
        <v>0</v>
      </c>
      <c r="H1590" s="23">
        <f>SUMIF(Update!$F1590:$F1590,"=pending",Update!$D1590:$D1590)</f>
        <v>0</v>
      </c>
      <c r="I1590" s="66"/>
      <c r="J1590" s="38" t="s">
        <v>226</v>
      </c>
      <c r="K1590" s="38"/>
      <c r="L1590" s="38"/>
    </row>
    <row r="1591" spans="1:12">
      <c r="A1591" s="57">
        <v>1570</v>
      </c>
      <c r="B1591" s="27" t="s">
        <v>228</v>
      </c>
      <c r="C1591" s="65" t="s">
        <v>1503</v>
      </c>
      <c r="D1591" s="67"/>
      <c r="E1591" s="67"/>
      <c r="F1591" s="68"/>
      <c r="G1591" s="22">
        <f>SUMIF(Update!$F1591:$F1591,"=done",Update!$D1591:$D1591)</f>
        <v>0</v>
      </c>
      <c r="H1591" s="23">
        <f>SUMIF(Update!$F1591:$F1591,"=pending",Update!$D1591:$D1591)</f>
        <v>0</v>
      </c>
      <c r="I1591" s="66"/>
      <c r="J1591" s="38" t="s">
        <v>226</v>
      </c>
      <c r="K1591" s="38"/>
      <c r="L1591" s="38"/>
    </row>
    <row r="1592" spans="1:12">
      <c r="A1592" s="57">
        <v>1571</v>
      </c>
      <c r="B1592" s="27" t="s">
        <v>228</v>
      </c>
      <c r="C1592" s="65" t="s">
        <v>1504</v>
      </c>
      <c r="D1592" s="67"/>
      <c r="E1592" s="67"/>
      <c r="F1592" s="68"/>
      <c r="G1592" s="22">
        <f>SUMIF(Update!$F1592:$F1592,"=done",Update!$D1592:$D1592)</f>
        <v>0</v>
      </c>
      <c r="H1592" s="23">
        <f>SUMIF(Update!$F1592:$F1592,"=pending",Update!$D1592:$D1592)</f>
        <v>0</v>
      </c>
      <c r="I1592" s="66"/>
      <c r="J1592" s="38" t="s">
        <v>226</v>
      </c>
      <c r="K1592" s="38"/>
      <c r="L1592" s="38"/>
    </row>
    <row r="1593" spans="1:12">
      <c r="A1593" s="57">
        <v>1572</v>
      </c>
      <c r="B1593" s="27" t="s">
        <v>228</v>
      </c>
      <c r="C1593" s="65" t="s">
        <v>1505</v>
      </c>
      <c r="D1593" s="67"/>
      <c r="E1593" s="67"/>
      <c r="F1593" s="68"/>
      <c r="G1593" s="22">
        <f>SUMIF(Update!$F1593:$F1593,"=done",Update!$D1593:$D1593)</f>
        <v>0</v>
      </c>
      <c r="H1593" s="23">
        <f>SUMIF(Update!$F1593:$F1593,"=pending",Update!$D1593:$D1593)</f>
        <v>0</v>
      </c>
      <c r="I1593" s="66"/>
      <c r="J1593" s="38" t="s">
        <v>226</v>
      </c>
      <c r="K1593" s="38"/>
      <c r="L1593" s="38"/>
    </row>
    <row r="1594" spans="1:12">
      <c r="A1594" s="57">
        <v>1573</v>
      </c>
      <c r="B1594" s="27" t="s">
        <v>228</v>
      </c>
      <c r="C1594" s="65" t="s">
        <v>1506</v>
      </c>
      <c r="D1594" s="67"/>
      <c r="E1594" s="67"/>
      <c r="F1594" s="68"/>
      <c r="G1594" s="22">
        <f>SUMIF(Update!$F1594:$F1594,"=done",Update!$D1594:$D1594)</f>
        <v>0</v>
      </c>
      <c r="H1594" s="23">
        <f>SUMIF(Update!$F1594:$F1594,"=pending",Update!$D1594:$D1594)</f>
        <v>0</v>
      </c>
      <c r="I1594" s="66"/>
      <c r="J1594" s="38" t="s">
        <v>226</v>
      </c>
      <c r="K1594" s="38"/>
      <c r="L1594" s="38"/>
    </row>
    <row r="1595" spans="1:12">
      <c r="A1595" s="57">
        <v>1574</v>
      </c>
      <c r="B1595" s="27" t="s">
        <v>228</v>
      </c>
      <c r="C1595" s="65" t="s">
        <v>1507</v>
      </c>
      <c r="D1595" s="67"/>
      <c r="E1595" s="67"/>
      <c r="F1595" s="68"/>
      <c r="G1595" s="22">
        <f>SUMIF(Update!$F1595:$F1595,"=done",Update!$D1595:$D1595)</f>
        <v>0</v>
      </c>
      <c r="H1595" s="23">
        <f>SUMIF(Update!$F1595:$F1595,"=pending",Update!$D1595:$D1595)</f>
        <v>0</v>
      </c>
      <c r="I1595" s="66"/>
      <c r="J1595" s="38" t="s">
        <v>226</v>
      </c>
      <c r="K1595" s="38"/>
      <c r="L1595" s="38"/>
    </row>
    <row r="1596" spans="1:12">
      <c r="A1596" s="57">
        <v>1575</v>
      </c>
      <c r="B1596" s="27" t="s">
        <v>228</v>
      </c>
      <c r="C1596" s="65" t="s">
        <v>1508</v>
      </c>
      <c r="D1596" s="67"/>
      <c r="E1596" s="67"/>
      <c r="F1596" s="68"/>
      <c r="G1596" s="22">
        <f>SUMIF(Update!$F1596:$F1596,"=done",Update!$D1596:$D1596)</f>
        <v>0</v>
      </c>
      <c r="H1596" s="23">
        <f>SUMIF(Update!$F1596:$F1596,"=pending",Update!$D1596:$D1596)</f>
        <v>0</v>
      </c>
      <c r="I1596" s="66"/>
      <c r="J1596" s="38" t="s">
        <v>226</v>
      </c>
      <c r="K1596" s="38"/>
      <c r="L1596" s="38"/>
    </row>
    <row r="1597" spans="1:12">
      <c r="A1597" s="57">
        <v>1576</v>
      </c>
      <c r="B1597" s="27" t="s">
        <v>228</v>
      </c>
      <c r="C1597" s="65" t="s">
        <v>1509</v>
      </c>
      <c r="D1597" s="67"/>
      <c r="E1597" s="67"/>
      <c r="F1597" s="68"/>
      <c r="G1597" s="22">
        <f>SUMIF(Update!$F1597:$F1597,"=done",Update!$D1597:$D1597)</f>
        <v>0</v>
      </c>
      <c r="H1597" s="23">
        <f>SUMIF(Update!$F1597:$F1597,"=pending",Update!$D1597:$D1597)</f>
        <v>0</v>
      </c>
      <c r="I1597" s="66"/>
      <c r="J1597" s="38" t="s">
        <v>226</v>
      </c>
      <c r="K1597" s="38"/>
      <c r="L1597" s="38"/>
    </row>
    <row r="1598" spans="1:12">
      <c r="A1598" s="57">
        <v>1577</v>
      </c>
      <c r="B1598" s="27" t="s">
        <v>228</v>
      </c>
      <c r="C1598" s="65" t="s">
        <v>1510</v>
      </c>
      <c r="D1598" s="67"/>
      <c r="E1598" s="67"/>
      <c r="F1598" s="68"/>
      <c r="G1598" s="22">
        <f>SUMIF(Update!$F1598:$F1598,"=done",Update!$D1598:$D1598)</f>
        <v>0</v>
      </c>
      <c r="H1598" s="23">
        <f>SUMIF(Update!$F1598:$F1598,"=pending",Update!$D1598:$D1598)</f>
        <v>0</v>
      </c>
      <c r="I1598" s="66"/>
      <c r="J1598" s="38" t="s">
        <v>226</v>
      </c>
      <c r="K1598" s="38"/>
      <c r="L1598" s="38"/>
    </row>
    <row r="1599" spans="1:12">
      <c r="A1599" s="57">
        <v>1578</v>
      </c>
      <c r="B1599" s="27" t="s">
        <v>228</v>
      </c>
      <c r="C1599" s="65" t="s">
        <v>1511</v>
      </c>
      <c r="D1599" s="67"/>
      <c r="E1599" s="67"/>
      <c r="F1599" s="68"/>
      <c r="G1599" s="22">
        <f>SUMIF(Update!$F1599:$F1599,"=done",Update!$D1599:$D1599)</f>
        <v>0</v>
      </c>
      <c r="H1599" s="23">
        <f>SUMIF(Update!$F1599:$F1599,"=pending",Update!$D1599:$D1599)</f>
        <v>0</v>
      </c>
      <c r="I1599" s="66"/>
      <c r="J1599" s="38" t="s">
        <v>226</v>
      </c>
      <c r="K1599" s="38"/>
      <c r="L1599" s="38"/>
    </row>
    <row r="1600" spans="1:12">
      <c r="A1600" s="57">
        <v>1579</v>
      </c>
      <c r="B1600" s="27" t="s">
        <v>228</v>
      </c>
      <c r="C1600" s="65" t="s">
        <v>1512</v>
      </c>
      <c r="D1600" s="67"/>
      <c r="E1600" s="67"/>
      <c r="F1600" s="68"/>
      <c r="G1600" s="22">
        <f>SUMIF(Update!$F1600:$F1600,"=done",Update!$D1600:$D1600)</f>
        <v>0</v>
      </c>
      <c r="H1600" s="23">
        <f>SUMIF(Update!$F1600:$F1600,"=pending",Update!$D1600:$D1600)</f>
        <v>0</v>
      </c>
      <c r="I1600" s="66"/>
      <c r="J1600" s="38" t="s">
        <v>226</v>
      </c>
      <c r="K1600" s="38"/>
      <c r="L1600" s="38"/>
    </row>
    <row r="1601" spans="1:12">
      <c r="A1601" s="57">
        <v>1580</v>
      </c>
      <c r="B1601" s="27" t="s">
        <v>228</v>
      </c>
      <c r="C1601" s="65" t="s">
        <v>1513</v>
      </c>
      <c r="D1601" s="67"/>
      <c r="E1601" s="67"/>
      <c r="F1601" s="68"/>
      <c r="G1601" s="22">
        <f>SUMIF(Update!$F1601:$F1601,"=done",Update!$D1601:$D1601)</f>
        <v>0</v>
      </c>
      <c r="H1601" s="23">
        <f>SUMIF(Update!$F1601:$F1601,"=pending",Update!$D1601:$D1601)</f>
        <v>0</v>
      </c>
      <c r="I1601" s="66"/>
      <c r="J1601" s="38" t="s">
        <v>226</v>
      </c>
      <c r="K1601" s="38"/>
      <c r="L1601" s="38"/>
    </row>
    <row r="1602" spans="1:12">
      <c r="A1602" s="57">
        <v>1581</v>
      </c>
      <c r="B1602" s="27" t="s">
        <v>228</v>
      </c>
      <c r="C1602" s="65" t="s">
        <v>1514</v>
      </c>
      <c r="D1602" s="67"/>
      <c r="E1602" s="67"/>
      <c r="F1602" s="68"/>
      <c r="G1602" s="22">
        <f>SUMIF(Update!$F1602:$F1602,"=done",Update!$D1602:$D1602)</f>
        <v>0</v>
      </c>
      <c r="H1602" s="23">
        <f>SUMIF(Update!$F1602:$F1602,"=pending",Update!$D1602:$D1602)</f>
        <v>0</v>
      </c>
      <c r="I1602" s="66"/>
      <c r="J1602" s="38" t="s">
        <v>226</v>
      </c>
      <c r="K1602" s="38"/>
      <c r="L1602" s="38"/>
    </row>
    <row r="1603" spans="1:12">
      <c r="A1603" s="57">
        <v>1582</v>
      </c>
      <c r="B1603" s="27" t="s">
        <v>228</v>
      </c>
      <c r="C1603" s="65" t="s">
        <v>1515</v>
      </c>
      <c r="D1603" s="67"/>
      <c r="E1603" s="67"/>
      <c r="F1603" s="68"/>
      <c r="G1603" s="22">
        <f>SUMIF(Update!$F1603:$F1603,"=done",Update!$D1603:$D1603)</f>
        <v>0</v>
      </c>
      <c r="H1603" s="23">
        <f>SUMIF(Update!$F1603:$F1603,"=pending",Update!$D1603:$D1603)</f>
        <v>0</v>
      </c>
      <c r="I1603" s="66"/>
      <c r="J1603" s="38" t="s">
        <v>226</v>
      </c>
      <c r="K1603" s="38"/>
      <c r="L1603" s="38"/>
    </row>
    <row r="1604" spans="1:12">
      <c r="A1604" s="57">
        <v>1583</v>
      </c>
      <c r="B1604" s="27" t="s">
        <v>228</v>
      </c>
      <c r="C1604" s="65" t="s">
        <v>1516</v>
      </c>
      <c r="D1604" s="67"/>
      <c r="E1604" s="67"/>
      <c r="F1604" s="68"/>
      <c r="G1604" s="22">
        <f>SUMIF(Update!$F1604:$F1604,"=done",Update!$D1604:$D1604)</f>
        <v>0</v>
      </c>
      <c r="H1604" s="23">
        <f>SUMIF(Update!$F1604:$F1604,"=pending",Update!$D1604:$D1604)</f>
        <v>0</v>
      </c>
      <c r="I1604" s="66"/>
      <c r="J1604" s="38" t="s">
        <v>226</v>
      </c>
      <c r="K1604" s="38"/>
      <c r="L1604" s="38"/>
    </row>
    <row r="1605" spans="1:12">
      <c r="A1605" s="57">
        <v>1584</v>
      </c>
      <c r="B1605" s="27" t="s">
        <v>228</v>
      </c>
      <c r="C1605" s="65" t="s">
        <v>1517</v>
      </c>
      <c r="D1605" s="67"/>
      <c r="E1605" s="67"/>
      <c r="F1605" s="68"/>
      <c r="G1605" s="22">
        <f>SUMIF(Update!$F1605:$F1605,"=done",Update!$D1605:$D1605)</f>
        <v>0</v>
      </c>
      <c r="H1605" s="23">
        <f>SUMIF(Update!$F1605:$F1605,"=pending",Update!$D1605:$D1605)</f>
        <v>0</v>
      </c>
      <c r="I1605" s="66"/>
      <c r="J1605" s="38" t="s">
        <v>226</v>
      </c>
      <c r="K1605" s="38"/>
      <c r="L1605" s="38"/>
    </row>
    <row r="1606" spans="1:12">
      <c r="A1606" s="57">
        <v>1585</v>
      </c>
      <c r="B1606" s="27" t="s">
        <v>228</v>
      </c>
      <c r="C1606" s="65" t="s">
        <v>1517</v>
      </c>
      <c r="D1606" s="67"/>
      <c r="E1606" s="67"/>
      <c r="F1606" s="68"/>
      <c r="G1606" s="22">
        <f>SUMIF(Update!$F1606:$F1606,"=done",Update!$D1606:$D1606)</f>
        <v>0</v>
      </c>
      <c r="H1606" s="23">
        <f>SUMIF(Update!$F1606:$F1606,"=pending",Update!$D1606:$D1606)</f>
        <v>0</v>
      </c>
      <c r="I1606" s="66"/>
      <c r="J1606" s="38" t="s">
        <v>226</v>
      </c>
      <c r="K1606" s="38"/>
      <c r="L1606" s="38"/>
    </row>
    <row r="1607" spans="1:12">
      <c r="A1607" s="57">
        <v>1586</v>
      </c>
      <c r="B1607" s="27" t="s">
        <v>228</v>
      </c>
      <c r="C1607" s="65" t="s">
        <v>1518</v>
      </c>
      <c r="D1607" s="67"/>
      <c r="E1607" s="67"/>
      <c r="F1607" s="68"/>
      <c r="G1607" s="22">
        <f>SUMIF(Update!$F1607:$F1607,"=done",Update!$D1607:$D1607)</f>
        <v>0</v>
      </c>
      <c r="H1607" s="23">
        <f>SUMIF(Update!$F1607:$F1607,"=pending",Update!$D1607:$D1607)</f>
        <v>0</v>
      </c>
      <c r="I1607" s="66"/>
      <c r="J1607" s="38" t="s">
        <v>226</v>
      </c>
      <c r="K1607" s="38"/>
      <c r="L1607" s="38"/>
    </row>
    <row r="1608" spans="1:12">
      <c r="A1608" s="57">
        <v>1587</v>
      </c>
      <c r="B1608" s="27" t="s">
        <v>228</v>
      </c>
      <c r="C1608" s="65" t="s">
        <v>1519</v>
      </c>
      <c r="D1608" s="67"/>
      <c r="E1608" s="67"/>
      <c r="F1608" s="68"/>
      <c r="G1608" s="22">
        <f>SUMIF(Update!$F1608:$F1608,"=done",Update!$D1608:$D1608)</f>
        <v>0</v>
      </c>
      <c r="H1608" s="23">
        <f>SUMIF(Update!$F1608:$F1608,"=pending",Update!$D1608:$D1608)</f>
        <v>0</v>
      </c>
      <c r="I1608" s="66"/>
      <c r="J1608" s="38" t="s">
        <v>226</v>
      </c>
      <c r="K1608" s="38"/>
      <c r="L1608" s="38"/>
    </row>
    <row r="1609" spans="1:12">
      <c r="A1609" s="57">
        <v>1588</v>
      </c>
      <c r="B1609" s="27" t="s">
        <v>228</v>
      </c>
      <c r="C1609" s="65" t="s">
        <v>1520</v>
      </c>
      <c r="D1609" s="67"/>
      <c r="E1609" s="67"/>
      <c r="F1609" s="68"/>
      <c r="G1609" s="22">
        <f>SUMIF(Update!$F1609:$F1609,"=done",Update!$D1609:$D1609)</f>
        <v>0</v>
      </c>
      <c r="H1609" s="23">
        <f>SUMIF(Update!$F1609:$F1609,"=pending",Update!$D1609:$D1609)</f>
        <v>0</v>
      </c>
      <c r="I1609" s="66"/>
      <c r="J1609" s="38" t="s">
        <v>226</v>
      </c>
      <c r="K1609" s="38"/>
      <c r="L1609" s="38"/>
    </row>
    <row r="1610" spans="1:12">
      <c r="A1610" s="57">
        <v>1589</v>
      </c>
      <c r="B1610" s="27" t="s">
        <v>228</v>
      </c>
      <c r="C1610" s="65" t="s">
        <v>1521</v>
      </c>
      <c r="D1610" s="67"/>
      <c r="E1610" s="67"/>
      <c r="F1610" s="68"/>
      <c r="G1610" s="22">
        <f>SUMIF(Update!$F1610:$F1610,"=done",Update!$D1610:$D1610)</f>
        <v>0</v>
      </c>
      <c r="H1610" s="23">
        <f>SUMIF(Update!$F1610:$F1610,"=pending",Update!$D1610:$D1610)</f>
        <v>0</v>
      </c>
      <c r="I1610" s="66"/>
      <c r="J1610" s="38" t="s">
        <v>226</v>
      </c>
      <c r="K1610" s="38"/>
      <c r="L1610" s="38"/>
    </row>
    <row r="1611" spans="1:12">
      <c r="A1611" s="57">
        <v>1590</v>
      </c>
      <c r="B1611" s="27" t="s">
        <v>228</v>
      </c>
      <c r="C1611" s="65" t="s">
        <v>1522</v>
      </c>
      <c r="D1611" s="67"/>
      <c r="E1611" s="67"/>
      <c r="F1611" s="68"/>
      <c r="G1611" s="22">
        <f>SUMIF(Update!$F1611:$F1611,"=done",Update!$D1611:$D1611)</f>
        <v>0</v>
      </c>
      <c r="H1611" s="23">
        <f>SUMIF(Update!$F1611:$F1611,"=pending",Update!$D1611:$D1611)</f>
        <v>0</v>
      </c>
      <c r="I1611" s="66"/>
      <c r="J1611" s="38" t="s">
        <v>226</v>
      </c>
      <c r="K1611" s="38"/>
      <c r="L1611" s="38"/>
    </row>
    <row r="1612" spans="1:12" ht="30">
      <c r="A1612" s="57">
        <v>1591</v>
      </c>
      <c r="B1612" s="27" t="s">
        <v>228</v>
      </c>
      <c r="C1612" s="65" t="s">
        <v>1523</v>
      </c>
      <c r="D1612" s="67"/>
      <c r="E1612" s="67"/>
      <c r="F1612" s="68"/>
      <c r="G1612" s="22">
        <f>SUMIF(Update!$F1612:$F1612,"=done",Update!$D1612:$D1612)</f>
        <v>0</v>
      </c>
      <c r="H1612" s="23">
        <f>SUMIF(Update!$F1612:$F1612,"=pending",Update!$D1612:$D1612)</f>
        <v>0</v>
      </c>
      <c r="I1612" s="66"/>
      <c r="J1612" s="38" t="s">
        <v>226</v>
      </c>
      <c r="K1612" s="38"/>
      <c r="L1612" s="38"/>
    </row>
    <row r="1613" spans="1:12">
      <c r="A1613" s="57">
        <v>1592</v>
      </c>
      <c r="B1613" s="27" t="s">
        <v>228</v>
      </c>
      <c r="C1613" s="65" t="s">
        <v>1524</v>
      </c>
      <c r="D1613" s="67"/>
      <c r="E1613" s="67"/>
      <c r="F1613" s="68"/>
      <c r="G1613" s="22">
        <f>SUMIF(Update!$F1613:$F1613,"=done",Update!$D1613:$D1613)</f>
        <v>0</v>
      </c>
      <c r="H1613" s="23">
        <f>SUMIF(Update!$F1613:$F1613,"=pending",Update!$D1613:$D1613)</f>
        <v>0</v>
      </c>
      <c r="I1613" s="66"/>
      <c r="J1613" s="38" t="s">
        <v>226</v>
      </c>
      <c r="K1613" s="38"/>
      <c r="L1613" s="38"/>
    </row>
    <row r="1614" spans="1:12">
      <c r="A1614" s="57">
        <v>1593</v>
      </c>
      <c r="B1614" s="27" t="s">
        <v>228</v>
      </c>
      <c r="C1614" s="65" t="s">
        <v>1525</v>
      </c>
      <c r="D1614" s="67"/>
      <c r="E1614" s="67"/>
      <c r="F1614" s="68"/>
      <c r="G1614" s="22">
        <f>SUMIF(Update!$F1614:$F1614,"=done",Update!$D1614:$D1614)</f>
        <v>0</v>
      </c>
      <c r="H1614" s="23">
        <f>SUMIF(Update!$F1614:$F1614,"=pending",Update!$D1614:$D1614)</f>
        <v>0</v>
      </c>
      <c r="I1614" s="66"/>
      <c r="J1614" s="38" t="s">
        <v>226</v>
      </c>
      <c r="K1614" s="38"/>
      <c r="L1614" s="38"/>
    </row>
    <row r="1615" spans="1:12">
      <c r="A1615" s="57">
        <v>1594</v>
      </c>
      <c r="B1615" s="27" t="s">
        <v>228</v>
      </c>
      <c r="C1615" s="65" t="s">
        <v>1526</v>
      </c>
      <c r="D1615" s="67"/>
      <c r="E1615" s="67"/>
      <c r="F1615" s="68"/>
      <c r="G1615" s="22">
        <f>SUMIF(Update!$F1615:$F1615,"=done",Update!$D1615:$D1615)</f>
        <v>0</v>
      </c>
      <c r="H1615" s="23">
        <f>SUMIF(Update!$F1615:$F1615,"=pending",Update!$D1615:$D1615)</f>
        <v>0</v>
      </c>
      <c r="I1615" s="66"/>
      <c r="J1615" s="38" t="s">
        <v>226</v>
      </c>
      <c r="K1615" s="38"/>
      <c r="L1615" s="38"/>
    </row>
    <row r="1616" spans="1:12">
      <c r="A1616" s="57">
        <v>1595</v>
      </c>
      <c r="B1616" s="27" t="s">
        <v>228</v>
      </c>
      <c r="C1616" s="65" t="s">
        <v>1527</v>
      </c>
      <c r="D1616" s="67"/>
      <c r="E1616" s="67"/>
      <c r="F1616" s="68"/>
      <c r="G1616" s="22">
        <f>SUMIF(Update!$F1616:$F1616,"=done",Update!$D1616:$D1616)</f>
        <v>0</v>
      </c>
      <c r="H1616" s="23">
        <f>SUMIF(Update!$F1616:$F1616,"=pending",Update!$D1616:$D1616)</f>
        <v>0</v>
      </c>
      <c r="I1616" s="66"/>
      <c r="J1616" s="38" t="s">
        <v>226</v>
      </c>
      <c r="K1616" s="38"/>
      <c r="L1616" s="38"/>
    </row>
    <row r="1617" spans="1:12">
      <c r="A1617" s="57">
        <v>1596</v>
      </c>
      <c r="B1617" s="27" t="s">
        <v>228</v>
      </c>
      <c r="C1617" s="65" t="s">
        <v>1528</v>
      </c>
      <c r="D1617" s="67"/>
      <c r="E1617" s="67"/>
      <c r="F1617" s="68"/>
      <c r="G1617" s="22">
        <f>SUMIF(Update!$F1617:$F1617,"=done",Update!$D1617:$D1617)</f>
        <v>0</v>
      </c>
      <c r="H1617" s="23">
        <f>SUMIF(Update!$F1617:$F1617,"=pending",Update!$D1617:$D1617)</f>
        <v>0</v>
      </c>
      <c r="I1617" s="66"/>
      <c r="J1617" s="38" t="s">
        <v>226</v>
      </c>
      <c r="K1617" s="38"/>
      <c r="L1617" s="38"/>
    </row>
    <row r="1618" spans="1:12" ht="30">
      <c r="A1618" s="57">
        <v>1597</v>
      </c>
      <c r="B1618" s="27" t="s">
        <v>228</v>
      </c>
      <c r="C1618" s="65" t="s">
        <v>1529</v>
      </c>
      <c r="D1618" s="67"/>
      <c r="E1618" s="67"/>
      <c r="F1618" s="68"/>
      <c r="G1618" s="22">
        <f>SUMIF(Update!$F1618:$F1618,"=done",Update!$D1618:$D1618)</f>
        <v>0</v>
      </c>
      <c r="H1618" s="23">
        <f>SUMIF(Update!$F1618:$F1618,"=pending",Update!$D1618:$D1618)</f>
        <v>0</v>
      </c>
      <c r="I1618" s="66"/>
      <c r="J1618" s="38" t="s">
        <v>226</v>
      </c>
      <c r="K1618" s="38"/>
      <c r="L1618" s="38"/>
    </row>
    <row r="1619" spans="1:12" ht="30">
      <c r="A1619" s="57">
        <v>1598</v>
      </c>
      <c r="B1619" s="27" t="s">
        <v>228</v>
      </c>
      <c r="C1619" s="65" t="s">
        <v>1530</v>
      </c>
      <c r="D1619" s="67"/>
      <c r="E1619" s="67"/>
      <c r="F1619" s="68"/>
      <c r="G1619" s="22">
        <f>SUMIF(Update!$F1619:$F1619,"=done",Update!$D1619:$D1619)</f>
        <v>0</v>
      </c>
      <c r="H1619" s="23">
        <f>SUMIF(Update!$F1619:$F1619,"=pending",Update!$D1619:$D1619)</f>
        <v>0</v>
      </c>
      <c r="I1619" s="66"/>
      <c r="J1619" s="38" t="s">
        <v>226</v>
      </c>
      <c r="K1619" s="38"/>
      <c r="L1619" s="38"/>
    </row>
    <row r="1620" spans="1:12">
      <c r="A1620" s="57">
        <v>1599</v>
      </c>
      <c r="B1620" s="27" t="s">
        <v>228</v>
      </c>
      <c r="C1620" s="65" t="s">
        <v>1531</v>
      </c>
      <c r="D1620" s="67"/>
      <c r="E1620" s="67"/>
      <c r="F1620" s="68"/>
      <c r="G1620" s="22">
        <f>SUMIF(Update!$F1620:$F1620,"=done",Update!$D1620:$D1620)</f>
        <v>0</v>
      </c>
      <c r="H1620" s="23">
        <f>SUMIF(Update!$F1620:$F1620,"=pending",Update!$D1620:$D1620)</f>
        <v>0</v>
      </c>
      <c r="I1620" s="66"/>
      <c r="J1620" s="38" t="s">
        <v>226</v>
      </c>
      <c r="K1620" s="38"/>
      <c r="L1620" s="38"/>
    </row>
    <row r="1621" spans="1:12">
      <c r="A1621" s="57">
        <v>1600</v>
      </c>
      <c r="B1621" s="27" t="s">
        <v>228</v>
      </c>
      <c r="C1621" s="65" t="s">
        <v>1532</v>
      </c>
      <c r="D1621" s="67"/>
      <c r="E1621" s="67"/>
      <c r="F1621" s="68"/>
      <c r="G1621" s="22">
        <f>SUMIF(Update!$F1621:$F1621,"=done",Update!$D1621:$D1621)</f>
        <v>0</v>
      </c>
      <c r="H1621" s="23">
        <f>SUMIF(Update!$F1621:$F1621,"=pending",Update!$D1621:$D1621)</f>
        <v>0</v>
      </c>
      <c r="I1621" s="66"/>
      <c r="J1621" s="38" t="s">
        <v>226</v>
      </c>
      <c r="K1621" s="38"/>
      <c r="L1621" s="38"/>
    </row>
    <row r="1622" spans="1:12">
      <c r="A1622" s="57">
        <v>1601</v>
      </c>
      <c r="B1622" s="27" t="s">
        <v>228</v>
      </c>
      <c r="C1622" s="65" t="s">
        <v>1533</v>
      </c>
      <c r="D1622" s="67"/>
      <c r="E1622" s="67"/>
      <c r="F1622" s="68"/>
      <c r="G1622" s="22">
        <f>SUMIF(Update!$F1622:$F1622,"=done",Update!$D1622:$D1622)</f>
        <v>0</v>
      </c>
      <c r="H1622" s="23">
        <f>SUMIF(Update!$F1622:$F1622,"=pending",Update!$D1622:$D1622)</f>
        <v>0</v>
      </c>
      <c r="I1622" s="66"/>
      <c r="J1622" s="38" t="s">
        <v>226</v>
      </c>
      <c r="K1622" s="38"/>
      <c r="L1622" s="38"/>
    </row>
    <row r="1623" spans="1:12">
      <c r="A1623" s="57">
        <v>1602</v>
      </c>
      <c r="B1623" s="27" t="s">
        <v>228</v>
      </c>
      <c r="C1623" s="65" t="s">
        <v>1533</v>
      </c>
      <c r="D1623" s="67"/>
      <c r="E1623" s="67"/>
      <c r="F1623" s="68"/>
      <c r="G1623" s="22">
        <f>SUMIF(Update!$F1623:$F1623,"=done",Update!$D1623:$D1623)</f>
        <v>0</v>
      </c>
      <c r="H1623" s="23">
        <f>SUMIF(Update!$F1623:$F1623,"=pending",Update!$D1623:$D1623)</f>
        <v>0</v>
      </c>
      <c r="I1623" s="66"/>
      <c r="J1623" s="38" t="s">
        <v>226</v>
      </c>
      <c r="K1623" s="38"/>
      <c r="L1623" s="38"/>
    </row>
    <row r="1624" spans="1:12">
      <c r="A1624" s="57">
        <v>1603</v>
      </c>
      <c r="B1624" s="27" t="s">
        <v>228</v>
      </c>
      <c r="C1624" s="65" t="s">
        <v>1534</v>
      </c>
      <c r="D1624" s="67"/>
      <c r="E1624" s="67"/>
      <c r="F1624" s="68"/>
      <c r="G1624" s="22">
        <f>SUMIF(Update!$F1624:$F1624,"=done",Update!$D1624:$D1624)</f>
        <v>0</v>
      </c>
      <c r="H1624" s="23">
        <f>SUMIF(Update!$F1624:$F1624,"=pending",Update!$D1624:$D1624)</f>
        <v>0</v>
      </c>
      <c r="I1624" s="66"/>
      <c r="J1624" s="38" t="s">
        <v>226</v>
      </c>
      <c r="K1624" s="38"/>
      <c r="L1624" s="38"/>
    </row>
    <row r="1625" spans="1:12" ht="30">
      <c r="A1625" s="57">
        <v>1604</v>
      </c>
      <c r="B1625" s="27" t="s">
        <v>228</v>
      </c>
      <c r="C1625" s="65" t="s">
        <v>1535</v>
      </c>
      <c r="D1625" s="67"/>
      <c r="E1625" s="67"/>
      <c r="F1625" s="68"/>
      <c r="G1625" s="22">
        <f>SUMIF(Update!$F1625:$F1625,"=done",Update!$D1625:$D1625)</f>
        <v>0</v>
      </c>
      <c r="H1625" s="23">
        <f>SUMIF(Update!$F1625:$F1625,"=pending",Update!$D1625:$D1625)</f>
        <v>0</v>
      </c>
      <c r="I1625" s="66"/>
      <c r="J1625" s="38" t="s">
        <v>226</v>
      </c>
      <c r="K1625" s="38"/>
      <c r="L1625" s="38"/>
    </row>
    <row r="1626" spans="1:12" ht="30">
      <c r="A1626" s="57">
        <v>1605</v>
      </c>
      <c r="B1626" s="27" t="s">
        <v>228</v>
      </c>
      <c r="C1626" s="65" t="s">
        <v>1536</v>
      </c>
      <c r="D1626" s="67"/>
      <c r="E1626" s="67"/>
      <c r="F1626" s="68"/>
      <c r="G1626" s="22">
        <f>SUMIF(Update!$F1626:$F1626,"=done",Update!$D1626:$D1626)</f>
        <v>0</v>
      </c>
      <c r="H1626" s="23">
        <f>SUMIF(Update!$F1626:$F1626,"=pending",Update!$D1626:$D1626)</f>
        <v>0</v>
      </c>
      <c r="I1626" s="66"/>
      <c r="J1626" s="38" t="s">
        <v>226</v>
      </c>
      <c r="K1626" s="38"/>
      <c r="L1626" s="38"/>
    </row>
    <row r="1627" spans="1:12" ht="30">
      <c r="A1627" s="57">
        <v>1606</v>
      </c>
      <c r="B1627" s="27" t="s">
        <v>228</v>
      </c>
      <c r="C1627" s="65" t="s">
        <v>1537</v>
      </c>
      <c r="D1627" s="67"/>
      <c r="E1627" s="67"/>
      <c r="F1627" s="68"/>
      <c r="G1627" s="22">
        <f>SUMIF(Update!$F1627:$F1627,"=done",Update!$D1627:$D1627)</f>
        <v>0</v>
      </c>
      <c r="H1627" s="23">
        <f>SUMIF(Update!$F1627:$F1627,"=pending",Update!$D1627:$D1627)</f>
        <v>0</v>
      </c>
      <c r="I1627" s="66"/>
      <c r="J1627" s="38" t="s">
        <v>226</v>
      </c>
      <c r="K1627" s="38"/>
      <c r="L1627" s="38"/>
    </row>
    <row r="1628" spans="1:12">
      <c r="A1628" s="57">
        <v>1607</v>
      </c>
      <c r="B1628" s="27" t="s">
        <v>228</v>
      </c>
      <c r="C1628" s="65" t="s">
        <v>1538</v>
      </c>
      <c r="D1628" s="67"/>
      <c r="E1628" s="67"/>
      <c r="F1628" s="68"/>
      <c r="G1628" s="22">
        <f>SUMIF(Update!$F1628:$F1628,"=done",Update!$D1628:$D1628)</f>
        <v>0</v>
      </c>
      <c r="H1628" s="23">
        <f>SUMIF(Update!$F1628:$F1628,"=pending",Update!$D1628:$D1628)</f>
        <v>0</v>
      </c>
      <c r="I1628" s="66"/>
      <c r="J1628" s="38" t="s">
        <v>226</v>
      </c>
      <c r="K1628" s="38"/>
      <c r="L1628" s="38"/>
    </row>
    <row r="1629" spans="1:12" ht="30">
      <c r="A1629" s="57">
        <v>1608</v>
      </c>
      <c r="B1629" s="27" t="s">
        <v>228</v>
      </c>
      <c r="C1629" s="65" t="s">
        <v>1539</v>
      </c>
      <c r="D1629" s="67"/>
      <c r="E1629" s="67"/>
      <c r="F1629" s="68"/>
      <c r="G1629" s="22">
        <f>SUMIF(Update!$F1629:$F1629,"=done",Update!$D1629:$D1629)</f>
        <v>0</v>
      </c>
      <c r="H1629" s="23">
        <f>SUMIF(Update!$F1629:$F1629,"=pending",Update!$D1629:$D1629)</f>
        <v>0</v>
      </c>
      <c r="I1629" s="66"/>
      <c r="J1629" s="38" t="s">
        <v>226</v>
      </c>
      <c r="K1629" s="38"/>
      <c r="L1629" s="38"/>
    </row>
    <row r="1630" spans="1:12" ht="30">
      <c r="A1630" s="57">
        <v>1609</v>
      </c>
      <c r="B1630" s="27" t="s">
        <v>228</v>
      </c>
      <c r="C1630" s="65" t="s">
        <v>1539</v>
      </c>
      <c r="D1630" s="67"/>
      <c r="E1630" s="67"/>
      <c r="F1630" s="68"/>
      <c r="G1630" s="22">
        <f>SUMIF(Update!$F1630:$F1630,"=done",Update!$D1630:$D1630)</f>
        <v>0</v>
      </c>
      <c r="H1630" s="23">
        <f>SUMIF(Update!$F1630:$F1630,"=pending",Update!$D1630:$D1630)</f>
        <v>0</v>
      </c>
      <c r="I1630" s="66"/>
      <c r="J1630" s="38" t="s">
        <v>226</v>
      </c>
      <c r="K1630" s="38"/>
      <c r="L1630" s="38"/>
    </row>
    <row r="1631" spans="1:12" ht="30">
      <c r="A1631" s="57">
        <v>1610</v>
      </c>
      <c r="B1631" s="27" t="s">
        <v>228</v>
      </c>
      <c r="C1631" s="65" t="s">
        <v>1540</v>
      </c>
      <c r="D1631" s="67"/>
      <c r="E1631" s="67"/>
      <c r="F1631" s="68"/>
      <c r="G1631" s="22">
        <f>SUMIF(Update!$F1631:$F1631,"=done",Update!$D1631:$D1631)</f>
        <v>0</v>
      </c>
      <c r="H1631" s="23">
        <f>SUMIF(Update!$F1631:$F1631,"=pending",Update!$D1631:$D1631)</f>
        <v>0</v>
      </c>
      <c r="I1631" s="66"/>
      <c r="J1631" s="38" t="s">
        <v>226</v>
      </c>
      <c r="K1631" s="38"/>
      <c r="L1631" s="38"/>
    </row>
    <row r="1632" spans="1:12">
      <c r="A1632" s="57">
        <v>1611</v>
      </c>
      <c r="B1632" s="27" t="s">
        <v>228</v>
      </c>
      <c r="C1632" s="65" t="s">
        <v>1541</v>
      </c>
      <c r="D1632" s="67"/>
      <c r="E1632" s="67"/>
      <c r="F1632" s="68"/>
      <c r="G1632" s="22">
        <f>SUMIF(Update!$F1632:$F1632,"=done",Update!$D1632:$D1632)</f>
        <v>0</v>
      </c>
      <c r="H1632" s="23">
        <f>SUMIF(Update!$F1632:$F1632,"=pending",Update!$D1632:$D1632)</f>
        <v>0</v>
      </c>
      <c r="I1632" s="66"/>
      <c r="J1632" s="38" t="s">
        <v>226</v>
      </c>
      <c r="K1632" s="38"/>
      <c r="L1632" s="38"/>
    </row>
    <row r="1633" spans="1:12">
      <c r="A1633" s="57">
        <v>1612</v>
      </c>
      <c r="B1633" s="27" t="s">
        <v>228</v>
      </c>
      <c r="C1633" s="65" t="s">
        <v>1542</v>
      </c>
      <c r="D1633" s="67"/>
      <c r="E1633" s="67"/>
      <c r="F1633" s="68"/>
      <c r="G1633" s="22">
        <f>SUMIF(Update!$F1633:$F1633,"=done",Update!$D1633:$D1633)</f>
        <v>0</v>
      </c>
      <c r="H1633" s="23">
        <f>SUMIF(Update!$F1633:$F1633,"=pending",Update!$D1633:$D1633)</f>
        <v>0</v>
      </c>
      <c r="I1633" s="66"/>
      <c r="J1633" s="38" t="s">
        <v>226</v>
      </c>
      <c r="K1633" s="38"/>
      <c r="L1633" s="38"/>
    </row>
    <row r="1634" spans="1:12">
      <c r="A1634" s="57">
        <v>1613</v>
      </c>
      <c r="B1634" s="27" t="s">
        <v>228</v>
      </c>
      <c r="C1634" s="65" t="s">
        <v>1543</v>
      </c>
      <c r="D1634" s="67"/>
      <c r="E1634" s="67"/>
      <c r="F1634" s="68"/>
      <c r="G1634" s="22">
        <f>SUMIF(Update!$F1634:$F1634,"=done",Update!$D1634:$D1634)</f>
        <v>0</v>
      </c>
      <c r="H1634" s="23">
        <f>SUMIF(Update!$F1634:$F1634,"=pending",Update!$D1634:$D1634)</f>
        <v>0</v>
      </c>
      <c r="I1634" s="66"/>
      <c r="J1634" s="38" t="s">
        <v>226</v>
      </c>
      <c r="K1634" s="38"/>
      <c r="L1634" s="38"/>
    </row>
    <row r="1635" spans="1:12">
      <c r="A1635" s="57">
        <v>1614</v>
      </c>
      <c r="B1635" s="27" t="s">
        <v>228</v>
      </c>
      <c r="C1635" s="65" t="s">
        <v>1544</v>
      </c>
      <c r="D1635" s="67"/>
      <c r="E1635" s="67"/>
      <c r="F1635" s="68"/>
      <c r="G1635" s="22">
        <f>SUMIF(Update!$F1635:$F1635,"=done",Update!$D1635:$D1635)</f>
        <v>0</v>
      </c>
      <c r="H1635" s="23">
        <f>SUMIF(Update!$F1635:$F1635,"=pending",Update!$D1635:$D1635)</f>
        <v>0</v>
      </c>
      <c r="I1635" s="66"/>
      <c r="J1635" s="38" t="s">
        <v>226</v>
      </c>
      <c r="K1635" s="38"/>
      <c r="L1635" s="38"/>
    </row>
    <row r="1636" spans="1:12">
      <c r="A1636" s="57">
        <v>1615</v>
      </c>
      <c r="B1636" s="27" t="s">
        <v>228</v>
      </c>
      <c r="C1636" s="65" t="s">
        <v>1545</v>
      </c>
      <c r="D1636" s="67"/>
      <c r="E1636" s="67"/>
      <c r="F1636" s="68"/>
      <c r="G1636" s="22">
        <f>SUMIF(Update!$F1636:$F1636,"=done",Update!$D1636:$D1636)</f>
        <v>0</v>
      </c>
      <c r="H1636" s="23">
        <f>SUMIF(Update!$F1636:$F1636,"=pending",Update!$D1636:$D1636)</f>
        <v>0</v>
      </c>
      <c r="I1636" s="66"/>
      <c r="J1636" s="38" t="s">
        <v>226</v>
      </c>
      <c r="K1636" s="38"/>
      <c r="L1636" s="38"/>
    </row>
    <row r="1637" spans="1:12">
      <c r="A1637" s="57">
        <v>1616</v>
      </c>
      <c r="B1637" s="27" t="s">
        <v>228</v>
      </c>
      <c r="C1637" s="65" t="s">
        <v>1546</v>
      </c>
      <c r="D1637" s="67"/>
      <c r="E1637" s="67"/>
      <c r="F1637" s="68"/>
      <c r="G1637" s="22">
        <f>SUMIF(Update!$F1637:$F1637,"=done",Update!$D1637:$D1637)</f>
        <v>0</v>
      </c>
      <c r="H1637" s="23">
        <f>SUMIF(Update!$F1637:$F1637,"=pending",Update!$D1637:$D1637)</f>
        <v>0</v>
      </c>
      <c r="I1637" s="66"/>
      <c r="J1637" s="38" t="s">
        <v>226</v>
      </c>
      <c r="K1637" s="38"/>
      <c r="L1637" s="38"/>
    </row>
    <row r="1638" spans="1:12">
      <c r="A1638" s="57">
        <v>1617</v>
      </c>
      <c r="B1638" s="27" t="s">
        <v>228</v>
      </c>
      <c r="C1638" s="65" t="s">
        <v>1547</v>
      </c>
      <c r="D1638" s="67"/>
      <c r="E1638" s="67"/>
      <c r="F1638" s="68"/>
      <c r="G1638" s="22">
        <f>SUMIF(Update!$F1638:$F1638,"=done",Update!$D1638:$D1638)</f>
        <v>0</v>
      </c>
      <c r="H1638" s="23">
        <f>SUMIF(Update!$F1638:$F1638,"=pending",Update!$D1638:$D1638)</f>
        <v>0</v>
      </c>
      <c r="I1638" s="66"/>
      <c r="J1638" s="38" t="s">
        <v>226</v>
      </c>
      <c r="K1638" s="38"/>
      <c r="L1638" s="38"/>
    </row>
    <row r="1639" spans="1:12">
      <c r="A1639" s="57">
        <v>1618</v>
      </c>
      <c r="B1639" s="27" t="s">
        <v>228</v>
      </c>
      <c r="C1639" s="65" t="s">
        <v>1548</v>
      </c>
      <c r="D1639" s="67"/>
      <c r="E1639" s="67"/>
      <c r="F1639" s="68"/>
      <c r="G1639" s="22">
        <f>SUMIF(Update!$F1639:$F1639,"=done",Update!$D1639:$D1639)</f>
        <v>0</v>
      </c>
      <c r="H1639" s="23">
        <f>SUMIF(Update!$F1639:$F1639,"=pending",Update!$D1639:$D1639)</f>
        <v>0</v>
      </c>
      <c r="I1639" s="66"/>
      <c r="J1639" s="38" t="s">
        <v>226</v>
      </c>
      <c r="K1639" s="38"/>
      <c r="L1639" s="38"/>
    </row>
    <row r="1640" spans="1:12">
      <c r="A1640" s="57">
        <v>1619</v>
      </c>
      <c r="B1640" s="27" t="s">
        <v>228</v>
      </c>
      <c r="C1640" s="65" t="s">
        <v>1549</v>
      </c>
      <c r="D1640" s="67"/>
      <c r="E1640" s="67"/>
      <c r="F1640" s="68"/>
      <c r="G1640" s="22">
        <f>SUMIF(Update!$F1640:$F1640,"=done",Update!$D1640:$D1640)</f>
        <v>0</v>
      </c>
      <c r="H1640" s="23">
        <f>SUMIF(Update!$F1640:$F1640,"=pending",Update!$D1640:$D1640)</f>
        <v>0</v>
      </c>
      <c r="I1640" s="66"/>
      <c r="J1640" s="38" t="s">
        <v>226</v>
      </c>
      <c r="K1640" s="38"/>
      <c r="L1640" s="38"/>
    </row>
    <row r="1641" spans="1:12">
      <c r="A1641" s="57">
        <v>1620</v>
      </c>
      <c r="B1641" s="27" t="s">
        <v>228</v>
      </c>
      <c r="C1641" s="65" t="s">
        <v>1550</v>
      </c>
      <c r="D1641" s="67"/>
      <c r="E1641" s="67"/>
      <c r="F1641" s="68"/>
      <c r="G1641" s="22">
        <f>SUMIF(Update!$F1641:$F1641,"=done",Update!$D1641:$D1641)</f>
        <v>0</v>
      </c>
      <c r="H1641" s="23">
        <f>SUMIF(Update!$F1641:$F1641,"=pending",Update!$D1641:$D1641)</f>
        <v>0</v>
      </c>
      <c r="I1641" s="66"/>
      <c r="J1641" s="38" t="s">
        <v>226</v>
      </c>
      <c r="K1641" s="38"/>
      <c r="L1641" s="38"/>
    </row>
    <row r="1642" spans="1:12">
      <c r="A1642" s="57">
        <v>1621</v>
      </c>
      <c r="B1642" s="27" t="s">
        <v>228</v>
      </c>
      <c r="C1642" s="65" t="s">
        <v>1551</v>
      </c>
      <c r="D1642" s="67"/>
      <c r="E1642" s="67"/>
      <c r="F1642" s="68"/>
      <c r="G1642" s="22">
        <f>SUMIF(Update!$F1642:$F1642,"=done",Update!$D1642:$D1642)</f>
        <v>0</v>
      </c>
      <c r="H1642" s="23">
        <f>SUMIF(Update!$F1642:$F1642,"=pending",Update!$D1642:$D1642)</f>
        <v>0</v>
      </c>
      <c r="I1642" s="66"/>
      <c r="J1642" s="38" t="s">
        <v>226</v>
      </c>
      <c r="K1642" s="38"/>
      <c r="L1642" s="38"/>
    </row>
    <row r="1643" spans="1:12" ht="30">
      <c r="A1643" s="57">
        <v>1622</v>
      </c>
      <c r="B1643" s="27" t="s">
        <v>228</v>
      </c>
      <c r="C1643" s="65" t="s">
        <v>1552</v>
      </c>
      <c r="D1643" s="67"/>
      <c r="E1643" s="67"/>
      <c r="F1643" s="68"/>
      <c r="G1643" s="22">
        <f>SUMIF(Update!$F1643:$F1643,"=done",Update!$D1643:$D1643)</f>
        <v>0</v>
      </c>
      <c r="H1643" s="23">
        <f>SUMIF(Update!$F1643:$F1643,"=pending",Update!$D1643:$D1643)</f>
        <v>0</v>
      </c>
      <c r="I1643" s="66"/>
      <c r="J1643" s="38" t="s">
        <v>226</v>
      </c>
      <c r="K1643" s="38"/>
      <c r="L1643" s="38"/>
    </row>
    <row r="1644" spans="1:12">
      <c r="A1644" s="57">
        <v>1623</v>
      </c>
      <c r="B1644" s="27" t="s">
        <v>228</v>
      </c>
      <c r="C1644" s="65" t="s">
        <v>1553</v>
      </c>
      <c r="D1644" s="67"/>
      <c r="E1644" s="67"/>
      <c r="F1644" s="68"/>
      <c r="G1644" s="22">
        <f>SUMIF(Update!$F1644:$F1644,"=done",Update!$D1644:$D1644)</f>
        <v>0</v>
      </c>
      <c r="H1644" s="23">
        <f>SUMIF(Update!$F1644:$F1644,"=pending",Update!$D1644:$D1644)</f>
        <v>0</v>
      </c>
      <c r="I1644" s="66"/>
      <c r="J1644" s="38" t="s">
        <v>226</v>
      </c>
      <c r="K1644" s="38"/>
      <c r="L1644" s="38"/>
    </row>
    <row r="1645" spans="1:12">
      <c r="A1645" s="57">
        <v>1624</v>
      </c>
      <c r="B1645" s="27" t="s">
        <v>228</v>
      </c>
      <c r="C1645" s="65" t="s">
        <v>1554</v>
      </c>
      <c r="D1645" s="67"/>
      <c r="E1645" s="67"/>
      <c r="F1645" s="68"/>
      <c r="G1645" s="22">
        <f>SUMIF(Update!$F1645:$F1645,"=done",Update!$D1645:$D1645)</f>
        <v>0</v>
      </c>
      <c r="H1645" s="23">
        <f>SUMIF(Update!$F1645:$F1645,"=pending",Update!$D1645:$D1645)</f>
        <v>0</v>
      </c>
      <c r="I1645" s="66"/>
      <c r="J1645" s="38" t="s">
        <v>226</v>
      </c>
      <c r="K1645" s="38"/>
      <c r="L1645" s="38"/>
    </row>
    <row r="1646" spans="1:12" ht="30">
      <c r="A1646" s="57">
        <v>1625</v>
      </c>
      <c r="B1646" s="27" t="s">
        <v>228</v>
      </c>
      <c r="C1646" s="65" t="s">
        <v>1555</v>
      </c>
      <c r="D1646" s="67"/>
      <c r="E1646" s="67"/>
      <c r="F1646" s="68"/>
      <c r="G1646" s="22">
        <f>SUMIF(Update!$F1646:$F1646,"=done",Update!$D1646:$D1646)</f>
        <v>0</v>
      </c>
      <c r="H1646" s="23">
        <f>SUMIF(Update!$F1646:$F1646,"=pending",Update!$D1646:$D1646)</f>
        <v>0</v>
      </c>
      <c r="I1646" s="66"/>
      <c r="J1646" s="38" t="s">
        <v>226</v>
      </c>
      <c r="K1646" s="38"/>
      <c r="L1646" s="38"/>
    </row>
    <row r="1647" spans="1:12" ht="30">
      <c r="A1647" s="57">
        <v>1626</v>
      </c>
      <c r="B1647" s="27" t="s">
        <v>228</v>
      </c>
      <c r="C1647" s="65" t="s">
        <v>1556</v>
      </c>
      <c r="D1647" s="67"/>
      <c r="E1647" s="67"/>
      <c r="F1647" s="68"/>
      <c r="G1647" s="22">
        <f>SUMIF(Update!$F1647:$F1647,"=done",Update!$D1647:$D1647)</f>
        <v>0</v>
      </c>
      <c r="H1647" s="23">
        <f>SUMIF(Update!$F1647:$F1647,"=pending",Update!$D1647:$D1647)</f>
        <v>0</v>
      </c>
      <c r="I1647" s="66"/>
      <c r="J1647" s="38" t="s">
        <v>226</v>
      </c>
      <c r="K1647" s="38"/>
      <c r="L1647" s="38"/>
    </row>
    <row r="1648" spans="1:12" ht="30">
      <c r="A1648" s="57">
        <v>1627</v>
      </c>
      <c r="B1648" s="27" t="s">
        <v>228</v>
      </c>
      <c r="C1648" s="65" t="s">
        <v>1557</v>
      </c>
      <c r="D1648" s="67"/>
      <c r="E1648" s="67"/>
      <c r="F1648" s="68"/>
      <c r="G1648" s="22">
        <f>SUMIF(Update!$F1648:$F1648,"=done",Update!$D1648:$D1648)</f>
        <v>0</v>
      </c>
      <c r="H1648" s="23">
        <f>SUMIF(Update!$F1648:$F1648,"=pending",Update!$D1648:$D1648)</f>
        <v>0</v>
      </c>
      <c r="I1648" s="66"/>
      <c r="J1648" s="38" t="s">
        <v>226</v>
      </c>
      <c r="K1648" s="38"/>
      <c r="L1648" s="38"/>
    </row>
    <row r="1649" spans="1:12">
      <c r="A1649" s="57">
        <v>1628</v>
      </c>
      <c r="B1649" s="27" t="s">
        <v>228</v>
      </c>
      <c r="C1649" s="65" t="s">
        <v>1558</v>
      </c>
      <c r="D1649" s="67"/>
      <c r="E1649" s="67"/>
      <c r="F1649" s="68"/>
      <c r="G1649" s="22">
        <f>SUMIF(Update!$F1649:$F1649,"=done",Update!$D1649:$D1649)</f>
        <v>0</v>
      </c>
      <c r="H1649" s="23">
        <f>SUMIF(Update!$F1649:$F1649,"=pending",Update!$D1649:$D1649)</f>
        <v>0</v>
      </c>
      <c r="I1649" s="66"/>
      <c r="J1649" s="38" t="s">
        <v>226</v>
      </c>
      <c r="K1649" s="38"/>
      <c r="L1649" s="38"/>
    </row>
    <row r="1650" spans="1:12">
      <c r="A1650" s="57">
        <v>1629</v>
      </c>
      <c r="B1650" s="27" t="s">
        <v>228</v>
      </c>
      <c r="C1650" s="65" t="s">
        <v>1559</v>
      </c>
      <c r="D1650" s="67"/>
      <c r="E1650" s="67"/>
      <c r="F1650" s="68"/>
      <c r="G1650" s="22">
        <f>SUMIF(Update!$F1650:$F1650,"=done",Update!$D1650:$D1650)</f>
        <v>0</v>
      </c>
      <c r="H1650" s="23">
        <f>SUMIF(Update!$F1650:$F1650,"=pending",Update!$D1650:$D1650)</f>
        <v>0</v>
      </c>
      <c r="I1650" s="66"/>
      <c r="J1650" s="38" t="s">
        <v>226</v>
      </c>
      <c r="K1650" s="38"/>
      <c r="L1650" s="38"/>
    </row>
    <row r="1651" spans="1:12">
      <c r="A1651" s="57">
        <v>1630</v>
      </c>
      <c r="B1651" s="27" t="s">
        <v>228</v>
      </c>
      <c r="C1651" s="65" t="s">
        <v>1560</v>
      </c>
      <c r="D1651" s="67"/>
      <c r="E1651" s="67"/>
      <c r="F1651" s="68"/>
      <c r="G1651" s="22">
        <f>SUMIF(Update!$F1651:$F1651,"=done",Update!$D1651:$D1651)</f>
        <v>0</v>
      </c>
      <c r="H1651" s="23">
        <f>SUMIF(Update!$F1651:$F1651,"=pending",Update!$D1651:$D1651)</f>
        <v>0</v>
      </c>
      <c r="I1651" s="66"/>
      <c r="J1651" s="38" t="s">
        <v>226</v>
      </c>
      <c r="K1651" s="38"/>
      <c r="L1651" s="38"/>
    </row>
    <row r="1652" spans="1:12">
      <c r="A1652" s="57">
        <v>1631</v>
      </c>
      <c r="B1652" s="27" t="s">
        <v>228</v>
      </c>
      <c r="C1652" s="65" t="s">
        <v>1561</v>
      </c>
      <c r="D1652" s="67"/>
      <c r="E1652" s="67"/>
      <c r="F1652" s="68"/>
      <c r="G1652" s="22">
        <f>SUMIF(Update!$F1652:$F1652,"=done",Update!$D1652:$D1652)</f>
        <v>0</v>
      </c>
      <c r="H1652" s="23">
        <f>SUMIF(Update!$F1652:$F1652,"=pending",Update!$D1652:$D1652)</f>
        <v>0</v>
      </c>
      <c r="I1652" s="66"/>
      <c r="J1652" s="38" t="s">
        <v>226</v>
      </c>
      <c r="K1652" s="38"/>
      <c r="L1652" s="38"/>
    </row>
    <row r="1653" spans="1:12">
      <c r="A1653" s="57">
        <v>1632</v>
      </c>
      <c r="B1653" s="27" t="s">
        <v>228</v>
      </c>
      <c r="C1653" s="65" t="s">
        <v>1562</v>
      </c>
      <c r="D1653" s="67"/>
      <c r="E1653" s="67"/>
      <c r="F1653" s="68"/>
      <c r="G1653" s="22">
        <f>SUMIF(Update!$F1653:$F1653,"=done",Update!$D1653:$D1653)</f>
        <v>0</v>
      </c>
      <c r="H1653" s="23">
        <f>SUMIF(Update!$F1653:$F1653,"=pending",Update!$D1653:$D1653)</f>
        <v>0</v>
      </c>
      <c r="I1653" s="66"/>
      <c r="J1653" s="38" t="s">
        <v>226</v>
      </c>
      <c r="K1653" s="38"/>
      <c r="L1653" s="38"/>
    </row>
    <row r="1654" spans="1:12">
      <c r="A1654" s="57">
        <v>1633</v>
      </c>
      <c r="B1654" s="27" t="s">
        <v>228</v>
      </c>
      <c r="C1654" s="65" t="s">
        <v>1563</v>
      </c>
      <c r="D1654" s="67">
        <v>1</v>
      </c>
      <c r="E1654" s="67" t="s">
        <v>221</v>
      </c>
      <c r="F1654" s="68" t="s">
        <v>220</v>
      </c>
      <c r="G1654" s="22">
        <f>SUMIF(Update!$F1654:$F1654,"=done",Update!$D1654:$D1654)</f>
        <v>0</v>
      </c>
      <c r="H1654" s="23">
        <f>SUMIF(Update!$F1654:$F1654,"=pending",Update!$D1654:$D1654)</f>
        <v>1</v>
      </c>
      <c r="I1654" s="66" t="s">
        <v>220</v>
      </c>
      <c r="J1654" s="38" t="s">
        <v>226</v>
      </c>
      <c r="K1654" s="38"/>
      <c r="L1654" s="38"/>
    </row>
    <row r="1655" spans="1:12" ht="30">
      <c r="A1655" s="57">
        <v>1634</v>
      </c>
      <c r="B1655" s="27" t="s">
        <v>228</v>
      </c>
      <c r="C1655" s="65" t="s">
        <v>1564</v>
      </c>
      <c r="D1655" s="67">
        <v>2</v>
      </c>
      <c r="E1655" s="67" t="s">
        <v>221</v>
      </c>
      <c r="F1655" s="68" t="s">
        <v>219</v>
      </c>
      <c r="G1655" s="22">
        <f>SUMIF(Update!$F1655:$F1655,"=done",Update!$D1655:$D1655)</f>
        <v>2</v>
      </c>
      <c r="H1655" s="23">
        <f>SUMIF(Update!$F1655:$F1655,"=pending",Update!$D1655:$D1655)</f>
        <v>0</v>
      </c>
      <c r="I1655" s="66">
        <v>39561</v>
      </c>
      <c r="J1655" s="38" t="s">
        <v>225</v>
      </c>
      <c r="K1655" s="38"/>
      <c r="L1655" s="38"/>
    </row>
    <row r="1656" spans="1:12" ht="30">
      <c r="A1656" s="57">
        <v>1635</v>
      </c>
      <c r="B1656" s="27" t="s">
        <v>228</v>
      </c>
      <c r="C1656" s="65" t="s">
        <v>1565</v>
      </c>
      <c r="D1656" s="67">
        <v>1</v>
      </c>
      <c r="E1656" s="67" t="s">
        <v>221</v>
      </c>
      <c r="F1656" s="68" t="s">
        <v>219</v>
      </c>
      <c r="G1656" s="22">
        <f>SUMIF(Update!$F1656:$F1656,"=done",Update!$D1656:$D1656)</f>
        <v>1</v>
      </c>
      <c r="H1656" s="23">
        <f>SUMIF(Update!$F1656:$F1656,"=pending",Update!$D1656:$D1656)</f>
        <v>0</v>
      </c>
      <c r="I1656" s="66">
        <v>39874</v>
      </c>
      <c r="J1656" s="38" t="s">
        <v>225</v>
      </c>
      <c r="K1656" s="38"/>
      <c r="L1656" s="38"/>
    </row>
    <row r="1657" spans="1:12" ht="30">
      <c r="A1657" s="57">
        <v>1636</v>
      </c>
      <c r="B1657" s="27" t="s">
        <v>228</v>
      </c>
      <c r="C1657" s="65" t="s">
        <v>1566</v>
      </c>
      <c r="D1657" s="67">
        <v>2</v>
      </c>
      <c r="E1657" s="67" t="s">
        <v>221</v>
      </c>
      <c r="F1657" s="68" t="s">
        <v>219</v>
      </c>
      <c r="G1657" s="22">
        <f>SUMIF(Update!$F1657:$F1657,"=done",Update!$D1657:$D1657)</f>
        <v>2</v>
      </c>
      <c r="H1657" s="23">
        <f>SUMIF(Update!$F1657:$F1657,"=pending",Update!$D1657:$D1657)</f>
        <v>0</v>
      </c>
      <c r="I1657" s="66">
        <v>39838</v>
      </c>
      <c r="J1657" s="38" t="s">
        <v>225</v>
      </c>
      <c r="K1657" s="38"/>
      <c r="L1657" s="38"/>
    </row>
    <row r="1658" spans="1:12" ht="30">
      <c r="A1658" s="57">
        <v>1637</v>
      </c>
      <c r="B1658" s="27" t="s">
        <v>228</v>
      </c>
      <c r="C1658" s="65" t="s">
        <v>1567</v>
      </c>
      <c r="D1658" s="67">
        <v>1</v>
      </c>
      <c r="E1658" s="67" t="s">
        <v>221</v>
      </c>
      <c r="F1658" s="68" t="s">
        <v>219</v>
      </c>
      <c r="G1658" s="22">
        <f>SUMIF(Update!$F1658:$F1658,"=done",Update!$D1658:$D1658)</f>
        <v>1</v>
      </c>
      <c r="H1658" s="23">
        <f>SUMIF(Update!$F1658:$F1658,"=pending",Update!$D1658:$D1658)</f>
        <v>0</v>
      </c>
      <c r="I1658" s="66">
        <v>39838</v>
      </c>
      <c r="J1658" s="38" t="s">
        <v>225</v>
      </c>
      <c r="K1658" s="38"/>
      <c r="L1658" s="38"/>
    </row>
    <row r="1659" spans="1:12" ht="30">
      <c r="A1659" s="57">
        <v>1638</v>
      </c>
      <c r="B1659" s="27" t="s">
        <v>228</v>
      </c>
      <c r="C1659" s="65" t="s">
        <v>1568</v>
      </c>
      <c r="D1659" s="67">
        <v>1</v>
      </c>
      <c r="E1659" s="67" t="s">
        <v>221</v>
      </c>
      <c r="F1659" s="68" t="s">
        <v>219</v>
      </c>
      <c r="G1659" s="22">
        <f>SUMIF(Update!$F1659:$F1659,"=done",Update!$D1659:$D1659)</f>
        <v>1</v>
      </c>
      <c r="H1659" s="23">
        <f>SUMIF(Update!$F1659:$F1659,"=pending",Update!$D1659:$D1659)</f>
        <v>0</v>
      </c>
      <c r="I1659" s="66">
        <v>39838</v>
      </c>
      <c r="J1659" s="38" t="s">
        <v>225</v>
      </c>
      <c r="K1659" s="38"/>
      <c r="L1659" s="38"/>
    </row>
    <row r="1660" spans="1:12" ht="30">
      <c r="A1660" s="57">
        <v>1639</v>
      </c>
      <c r="B1660" s="27" t="s">
        <v>228</v>
      </c>
      <c r="C1660" s="65" t="s">
        <v>1569</v>
      </c>
      <c r="D1660" s="67">
        <v>1</v>
      </c>
      <c r="E1660" s="67" t="s">
        <v>221</v>
      </c>
      <c r="F1660" s="68" t="s">
        <v>219</v>
      </c>
      <c r="G1660" s="22">
        <f>SUMIF(Update!$F1660:$F1660,"=done",Update!$D1660:$D1660)</f>
        <v>1</v>
      </c>
      <c r="H1660" s="23">
        <f>SUMIF(Update!$F1660:$F1660,"=pending",Update!$D1660:$D1660)</f>
        <v>0</v>
      </c>
      <c r="I1660" s="66">
        <v>39838</v>
      </c>
      <c r="J1660" s="38" t="s">
        <v>225</v>
      </c>
      <c r="K1660" s="38"/>
      <c r="L1660" s="38"/>
    </row>
    <row r="1661" spans="1:12" ht="30">
      <c r="A1661" s="57">
        <v>1640</v>
      </c>
      <c r="B1661" s="27" t="s">
        <v>228</v>
      </c>
      <c r="C1661" s="65" t="s">
        <v>1570</v>
      </c>
      <c r="D1661" s="67">
        <v>1</v>
      </c>
      <c r="E1661" s="67" t="s">
        <v>221</v>
      </c>
      <c r="F1661" s="68" t="s">
        <v>219</v>
      </c>
      <c r="G1661" s="22">
        <f>SUMIF(Update!$F1661:$F1661,"=done",Update!$D1661:$D1661)</f>
        <v>1</v>
      </c>
      <c r="H1661" s="23">
        <f>SUMIF(Update!$F1661:$F1661,"=pending",Update!$D1661:$D1661)</f>
        <v>0</v>
      </c>
      <c r="I1661" s="66">
        <v>38608</v>
      </c>
      <c r="J1661" s="38" t="s">
        <v>225</v>
      </c>
      <c r="K1661" s="38"/>
      <c r="L1661" s="38"/>
    </row>
    <row r="1662" spans="1:12" ht="30">
      <c r="A1662" s="57">
        <v>1641</v>
      </c>
      <c r="B1662" s="27" t="s">
        <v>228</v>
      </c>
      <c r="C1662" s="65" t="s">
        <v>1571</v>
      </c>
      <c r="D1662" s="67">
        <v>1</v>
      </c>
      <c r="E1662" s="67" t="s">
        <v>221</v>
      </c>
      <c r="F1662" s="68" t="s">
        <v>219</v>
      </c>
      <c r="G1662" s="22">
        <f>SUMIF(Update!$F1662:$F1662,"=done",Update!$D1662:$D1662)</f>
        <v>1</v>
      </c>
      <c r="H1662" s="23">
        <f>SUMIF(Update!$F1662:$F1662,"=pending",Update!$D1662:$D1662)</f>
        <v>0</v>
      </c>
      <c r="I1662" s="66">
        <v>39856</v>
      </c>
      <c r="J1662" s="38" t="s">
        <v>225</v>
      </c>
      <c r="K1662" s="38"/>
      <c r="L1662" s="38"/>
    </row>
    <row r="1663" spans="1:12" ht="30">
      <c r="A1663" s="57">
        <v>1642</v>
      </c>
      <c r="B1663" s="27" t="s">
        <v>228</v>
      </c>
      <c r="C1663" s="65" t="s">
        <v>1572</v>
      </c>
      <c r="D1663" s="67">
        <v>1</v>
      </c>
      <c r="E1663" s="67" t="s">
        <v>221</v>
      </c>
      <c r="F1663" s="68" t="s">
        <v>219</v>
      </c>
      <c r="G1663" s="22">
        <f>SUMIF(Update!$F1663:$F1663,"=done",Update!$D1663:$D1663)</f>
        <v>1</v>
      </c>
      <c r="H1663" s="23">
        <f>SUMIF(Update!$F1663:$F1663,"=pending",Update!$D1663:$D1663)</f>
        <v>0</v>
      </c>
      <c r="I1663" s="66">
        <v>39847</v>
      </c>
      <c r="J1663" s="38" t="s">
        <v>225</v>
      </c>
      <c r="K1663" s="38"/>
      <c r="L1663" s="38"/>
    </row>
    <row r="1664" spans="1:12" ht="30">
      <c r="A1664" s="57">
        <v>1643</v>
      </c>
      <c r="B1664" s="27" t="s">
        <v>228</v>
      </c>
      <c r="C1664" s="65" t="s">
        <v>1573</v>
      </c>
      <c r="D1664" s="67">
        <v>1</v>
      </c>
      <c r="E1664" s="67" t="s">
        <v>221</v>
      </c>
      <c r="F1664" s="68" t="s">
        <v>219</v>
      </c>
      <c r="G1664" s="22">
        <f>SUMIF(Update!$F1664:$F1664,"=done",Update!$D1664:$D1664)</f>
        <v>1</v>
      </c>
      <c r="H1664" s="23">
        <f>SUMIF(Update!$F1664:$F1664,"=pending",Update!$D1664:$D1664)</f>
        <v>0</v>
      </c>
      <c r="I1664" s="66">
        <v>39874</v>
      </c>
      <c r="J1664" s="38" t="s">
        <v>225</v>
      </c>
      <c r="K1664" s="38"/>
      <c r="L1664" s="38"/>
    </row>
    <row r="1665" spans="1:12" ht="30">
      <c r="A1665" s="57">
        <v>1644</v>
      </c>
      <c r="B1665" s="27" t="s">
        <v>228</v>
      </c>
      <c r="C1665" s="65" t="s">
        <v>1574</v>
      </c>
      <c r="D1665" s="67">
        <v>1</v>
      </c>
      <c r="E1665" s="67" t="s">
        <v>221</v>
      </c>
      <c r="F1665" s="68" t="s">
        <v>219</v>
      </c>
      <c r="G1665" s="22">
        <f>SUMIF(Update!$F1665:$F1665,"=done",Update!$D1665:$D1665)</f>
        <v>1</v>
      </c>
      <c r="H1665" s="23">
        <f>SUMIF(Update!$F1665:$F1665,"=pending",Update!$D1665:$D1665)</f>
        <v>0</v>
      </c>
      <c r="I1665" s="66">
        <v>39874</v>
      </c>
      <c r="J1665" s="38" t="s">
        <v>225</v>
      </c>
      <c r="K1665" s="38"/>
      <c r="L1665" s="38"/>
    </row>
    <row r="1666" spans="1:12" ht="30">
      <c r="A1666" s="57">
        <v>1645</v>
      </c>
      <c r="B1666" s="27" t="s">
        <v>228</v>
      </c>
      <c r="C1666" s="65" t="s">
        <v>1575</v>
      </c>
      <c r="D1666" s="67">
        <v>2</v>
      </c>
      <c r="E1666" s="67" t="s">
        <v>221</v>
      </c>
      <c r="F1666" s="68" t="s">
        <v>219</v>
      </c>
      <c r="G1666" s="22">
        <f>SUMIF(Update!$F1666:$F1666,"=done",Update!$D1666:$D1666)</f>
        <v>2</v>
      </c>
      <c r="H1666" s="23">
        <f>SUMIF(Update!$F1666:$F1666,"=pending",Update!$D1666:$D1666)</f>
        <v>0</v>
      </c>
      <c r="I1666" s="66">
        <v>39881</v>
      </c>
      <c r="J1666" s="38" t="s">
        <v>225</v>
      </c>
      <c r="K1666" s="38"/>
      <c r="L1666" s="38"/>
    </row>
    <row r="1667" spans="1:12" ht="45">
      <c r="A1667" s="57">
        <v>1646</v>
      </c>
      <c r="B1667" s="27" t="s">
        <v>228</v>
      </c>
      <c r="C1667" s="65" t="s">
        <v>1576</v>
      </c>
      <c r="D1667" s="67">
        <v>2</v>
      </c>
      <c r="E1667" s="67" t="s">
        <v>221</v>
      </c>
      <c r="F1667" s="68" t="s">
        <v>219</v>
      </c>
      <c r="G1667" s="22">
        <f>SUMIF(Update!$F1667:$F1667,"=done",Update!$D1667:$D1667)</f>
        <v>2</v>
      </c>
      <c r="H1667" s="23">
        <f>SUMIF(Update!$F1667:$F1667,"=pending",Update!$D1667:$D1667)</f>
        <v>0</v>
      </c>
      <c r="I1667" s="66">
        <v>39855</v>
      </c>
      <c r="J1667" s="38" t="s">
        <v>225</v>
      </c>
      <c r="K1667" s="38"/>
      <c r="L1667" s="38"/>
    </row>
    <row r="1668" spans="1:12" ht="30">
      <c r="A1668" s="57">
        <v>1647</v>
      </c>
      <c r="B1668" s="27" t="s">
        <v>228</v>
      </c>
      <c r="C1668" s="65" t="s">
        <v>1577</v>
      </c>
      <c r="D1668" s="67">
        <v>1</v>
      </c>
      <c r="E1668" s="67" t="s">
        <v>221</v>
      </c>
      <c r="F1668" s="68" t="s">
        <v>219</v>
      </c>
      <c r="G1668" s="22">
        <f>SUMIF(Update!$F1668:$F1668,"=done",Update!$D1668:$D1668)</f>
        <v>1</v>
      </c>
      <c r="H1668" s="23">
        <f>SUMIF(Update!$F1668:$F1668,"=pending",Update!$D1668:$D1668)</f>
        <v>0</v>
      </c>
      <c r="I1668" s="66">
        <v>39874</v>
      </c>
      <c r="J1668" s="38" t="s">
        <v>225</v>
      </c>
      <c r="K1668" s="38"/>
      <c r="L1668" s="38"/>
    </row>
    <row r="1669" spans="1:12" ht="30">
      <c r="A1669" s="57">
        <v>1648</v>
      </c>
      <c r="B1669" s="27" t="s">
        <v>228</v>
      </c>
      <c r="C1669" s="65" t="s">
        <v>1578</v>
      </c>
      <c r="D1669" s="67">
        <v>1</v>
      </c>
      <c r="E1669" s="67" t="s">
        <v>221</v>
      </c>
      <c r="F1669" s="68" t="s">
        <v>219</v>
      </c>
      <c r="G1669" s="22">
        <f>SUMIF(Update!$F1669:$F1669,"=done",Update!$D1669:$D1669)</f>
        <v>1</v>
      </c>
      <c r="H1669" s="23">
        <f>SUMIF(Update!$F1669:$F1669,"=pending",Update!$D1669:$D1669)</f>
        <v>0</v>
      </c>
      <c r="I1669" s="66">
        <v>39926</v>
      </c>
      <c r="J1669" s="38" t="s">
        <v>225</v>
      </c>
      <c r="K1669" s="38"/>
      <c r="L1669" s="38"/>
    </row>
    <row r="1670" spans="1:12" ht="30">
      <c r="A1670" s="57">
        <v>1649</v>
      </c>
      <c r="B1670" s="27" t="s">
        <v>228</v>
      </c>
      <c r="C1670" s="65" t="s">
        <v>1579</v>
      </c>
      <c r="D1670" s="67">
        <v>1</v>
      </c>
      <c r="E1670" s="67" t="s">
        <v>221</v>
      </c>
      <c r="F1670" s="68" t="s">
        <v>219</v>
      </c>
      <c r="G1670" s="22">
        <f>SUMIF(Update!$F1670:$F1670,"=done",Update!$D1670:$D1670)</f>
        <v>1</v>
      </c>
      <c r="H1670" s="23">
        <f>SUMIF(Update!$F1670:$F1670,"=pending",Update!$D1670:$D1670)</f>
        <v>0</v>
      </c>
      <c r="I1670" s="66">
        <v>39673</v>
      </c>
      <c r="J1670" s="38" t="s">
        <v>225</v>
      </c>
      <c r="K1670" s="38"/>
      <c r="L1670" s="38"/>
    </row>
    <row r="1671" spans="1:12" ht="30">
      <c r="A1671" s="57">
        <v>1650</v>
      </c>
      <c r="B1671" s="27" t="s">
        <v>228</v>
      </c>
      <c r="C1671" s="65" t="s">
        <v>1580</v>
      </c>
      <c r="D1671" s="67">
        <v>1</v>
      </c>
      <c r="E1671" s="67" t="s">
        <v>221</v>
      </c>
      <c r="F1671" s="68" t="s">
        <v>219</v>
      </c>
      <c r="G1671" s="22">
        <f>SUMIF(Update!$F1671:$F1671,"=done",Update!$D1671:$D1671)</f>
        <v>1</v>
      </c>
      <c r="H1671" s="23">
        <f>SUMIF(Update!$F1671:$F1671,"=pending",Update!$D1671:$D1671)</f>
        <v>0</v>
      </c>
      <c r="I1671" s="66">
        <v>39673</v>
      </c>
      <c r="J1671" s="38" t="s">
        <v>225</v>
      </c>
      <c r="K1671" s="38"/>
      <c r="L1671" s="38"/>
    </row>
    <row r="1672" spans="1:12" ht="30">
      <c r="A1672" s="57">
        <v>1651</v>
      </c>
      <c r="B1672" s="27" t="s">
        <v>228</v>
      </c>
      <c r="C1672" s="65" t="s">
        <v>1581</v>
      </c>
      <c r="D1672" s="67">
        <v>1</v>
      </c>
      <c r="E1672" s="67" t="s">
        <v>221</v>
      </c>
      <c r="F1672" s="68" t="s">
        <v>219</v>
      </c>
      <c r="G1672" s="22">
        <f>SUMIF(Update!$F1672:$F1672,"=done",Update!$D1672:$D1672)</f>
        <v>1</v>
      </c>
      <c r="H1672" s="23">
        <f>SUMIF(Update!$F1672:$F1672,"=pending",Update!$D1672:$D1672)</f>
        <v>0</v>
      </c>
      <c r="I1672" s="66">
        <v>39856</v>
      </c>
      <c r="J1672" s="38" t="s">
        <v>225</v>
      </c>
      <c r="K1672" s="38"/>
      <c r="L1672" s="38"/>
    </row>
    <row r="1673" spans="1:12" ht="30">
      <c r="A1673" s="57">
        <v>1652</v>
      </c>
      <c r="B1673" s="27" t="s">
        <v>228</v>
      </c>
      <c r="C1673" s="65" t="s">
        <v>1582</v>
      </c>
      <c r="D1673" s="67">
        <v>1</v>
      </c>
      <c r="E1673" s="67" t="s">
        <v>221</v>
      </c>
      <c r="F1673" s="68" t="s">
        <v>219</v>
      </c>
      <c r="G1673" s="22">
        <f>SUMIF(Update!$F1673:$F1673,"=done",Update!$D1673:$D1673)</f>
        <v>1</v>
      </c>
      <c r="H1673" s="23">
        <f>SUMIF(Update!$F1673:$F1673,"=pending",Update!$D1673:$D1673)</f>
        <v>0</v>
      </c>
      <c r="I1673" s="66">
        <v>39881</v>
      </c>
      <c r="J1673" s="38" t="s">
        <v>225</v>
      </c>
      <c r="K1673" s="38"/>
      <c r="L1673" s="38"/>
    </row>
    <row r="1674" spans="1:12" ht="30">
      <c r="A1674" s="57">
        <v>1653</v>
      </c>
      <c r="B1674" s="27" t="s">
        <v>228</v>
      </c>
      <c r="C1674" s="65" t="s">
        <v>1583</v>
      </c>
      <c r="D1674" s="67">
        <v>1</v>
      </c>
      <c r="E1674" s="67" t="s">
        <v>221</v>
      </c>
      <c r="F1674" s="68" t="s">
        <v>219</v>
      </c>
      <c r="G1674" s="22">
        <f>SUMIF(Update!$F1674:$F1674,"=done",Update!$D1674:$D1674)</f>
        <v>1</v>
      </c>
      <c r="H1674" s="23">
        <f>SUMIF(Update!$F1674:$F1674,"=pending",Update!$D1674:$D1674)</f>
        <v>0</v>
      </c>
      <c r="I1674" s="66">
        <v>39874</v>
      </c>
      <c r="J1674" s="38" t="s">
        <v>225</v>
      </c>
      <c r="K1674" s="38"/>
      <c r="L1674" s="38"/>
    </row>
    <row r="1675" spans="1:12" ht="30">
      <c r="A1675" s="57">
        <v>1654</v>
      </c>
      <c r="B1675" s="27" t="s">
        <v>228</v>
      </c>
      <c r="C1675" s="65" t="s">
        <v>1584</v>
      </c>
      <c r="D1675" s="67">
        <v>1</v>
      </c>
      <c r="E1675" s="67" t="s">
        <v>221</v>
      </c>
      <c r="F1675" s="68" t="s">
        <v>219</v>
      </c>
      <c r="G1675" s="22">
        <f>SUMIF(Update!$F1675:$F1675,"=done",Update!$D1675:$D1675)</f>
        <v>1</v>
      </c>
      <c r="H1675" s="23">
        <f>SUMIF(Update!$F1675:$F1675,"=pending",Update!$D1675:$D1675)</f>
        <v>0</v>
      </c>
      <c r="I1675" s="66">
        <v>39874</v>
      </c>
      <c r="J1675" s="38" t="s">
        <v>225</v>
      </c>
      <c r="K1675" s="38"/>
      <c r="L1675" s="38"/>
    </row>
    <row r="1676" spans="1:12" ht="30">
      <c r="A1676" s="57">
        <v>1655</v>
      </c>
      <c r="B1676" s="27" t="s">
        <v>228</v>
      </c>
      <c r="C1676" s="65" t="s">
        <v>1585</v>
      </c>
      <c r="D1676" s="67">
        <v>1</v>
      </c>
      <c r="E1676" s="67" t="s">
        <v>221</v>
      </c>
      <c r="F1676" s="68" t="s">
        <v>219</v>
      </c>
      <c r="G1676" s="22">
        <f>SUMIF(Update!$F1676:$F1676,"=done",Update!$D1676:$D1676)</f>
        <v>1</v>
      </c>
      <c r="H1676" s="23">
        <f>SUMIF(Update!$F1676:$F1676,"=pending",Update!$D1676:$D1676)</f>
        <v>0</v>
      </c>
      <c r="I1676" s="66">
        <v>39825</v>
      </c>
      <c r="J1676" s="38" t="s">
        <v>225</v>
      </c>
      <c r="K1676" s="38"/>
      <c r="L1676" s="38"/>
    </row>
    <row r="1677" spans="1:12" ht="30">
      <c r="A1677" s="57">
        <v>1656</v>
      </c>
      <c r="B1677" s="27" t="s">
        <v>228</v>
      </c>
      <c r="C1677" s="65" t="s">
        <v>1586</v>
      </c>
      <c r="D1677" s="67">
        <v>1</v>
      </c>
      <c r="E1677" s="67" t="s">
        <v>221</v>
      </c>
      <c r="F1677" s="68" t="s">
        <v>219</v>
      </c>
      <c r="G1677" s="22">
        <f>SUMIF(Update!$F1677:$F1677,"=done",Update!$D1677:$D1677)</f>
        <v>1</v>
      </c>
      <c r="H1677" s="23">
        <f>SUMIF(Update!$F1677:$F1677,"=pending",Update!$D1677:$D1677)</f>
        <v>0</v>
      </c>
      <c r="I1677" s="66">
        <v>39575</v>
      </c>
      <c r="J1677" s="38" t="s">
        <v>225</v>
      </c>
      <c r="K1677" s="38"/>
      <c r="L1677" s="38"/>
    </row>
    <row r="1678" spans="1:12" ht="30">
      <c r="A1678" s="57">
        <v>1657</v>
      </c>
      <c r="B1678" s="27" t="s">
        <v>228</v>
      </c>
      <c r="C1678" s="65" t="s">
        <v>1587</v>
      </c>
      <c r="D1678" s="67">
        <v>1</v>
      </c>
      <c r="E1678" s="67" t="s">
        <v>221</v>
      </c>
      <c r="F1678" s="68" t="s">
        <v>219</v>
      </c>
      <c r="G1678" s="22">
        <f>SUMIF(Update!$F1678:$F1678,"=done",Update!$D1678:$D1678)</f>
        <v>1</v>
      </c>
      <c r="H1678" s="23">
        <f>SUMIF(Update!$F1678:$F1678,"=pending",Update!$D1678:$D1678)</f>
        <v>0</v>
      </c>
      <c r="I1678" s="66">
        <v>39873</v>
      </c>
      <c r="J1678" s="38" t="s">
        <v>225</v>
      </c>
      <c r="K1678" s="38"/>
      <c r="L1678" s="38"/>
    </row>
    <row r="1679" spans="1:12" ht="30">
      <c r="A1679" s="57">
        <v>1658</v>
      </c>
      <c r="B1679" s="27" t="s">
        <v>228</v>
      </c>
      <c r="C1679" s="65" t="s">
        <v>1588</v>
      </c>
      <c r="D1679" s="67">
        <v>1</v>
      </c>
      <c r="E1679" s="67" t="s">
        <v>221</v>
      </c>
      <c r="F1679" s="68" t="s">
        <v>219</v>
      </c>
      <c r="G1679" s="22">
        <f>SUMIF(Update!$F1679:$F1679,"=done",Update!$D1679:$D1679)</f>
        <v>1</v>
      </c>
      <c r="H1679" s="23">
        <f>SUMIF(Update!$F1679:$F1679,"=pending",Update!$D1679:$D1679)</f>
        <v>0</v>
      </c>
      <c r="I1679" s="66">
        <v>39909</v>
      </c>
      <c r="J1679" s="38" t="s">
        <v>225</v>
      </c>
      <c r="K1679" s="38"/>
      <c r="L1679" s="38"/>
    </row>
    <row r="1680" spans="1:12" ht="30">
      <c r="A1680" s="57">
        <v>1659</v>
      </c>
      <c r="B1680" s="27" t="s">
        <v>228</v>
      </c>
      <c r="C1680" s="65" t="s">
        <v>1589</v>
      </c>
      <c r="D1680" s="67">
        <v>1</v>
      </c>
      <c r="E1680" s="67" t="s">
        <v>221</v>
      </c>
      <c r="F1680" s="68" t="s">
        <v>219</v>
      </c>
      <c r="G1680" s="22">
        <f>SUMIF(Update!$F1680:$F1680,"=done",Update!$D1680:$D1680)</f>
        <v>1</v>
      </c>
      <c r="H1680" s="23">
        <f>SUMIF(Update!$F1680:$F1680,"=pending",Update!$D1680:$D1680)</f>
        <v>0</v>
      </c>
      <c r="I1680" s="66">
        <v>39926</v>
      </c>
      <c r="J1680" s="38" t="s">
        <v>225</v>
      </c>
      <c r="K1680" s="38"/>
      <c r="L1680" s="38"/>
    </row>
    <row r="1681" spans="1:12" ht="45">
      <c r="A1681" s="57">
        <v>1660</v>
      </c>
      <c r="B1681" s="27" t="s">
        <v>228</v>
      </c>
      <c r="C1681" s="65" t="s">
        <v>1590</v>
      </c>
      <c r="D1681" s="67">
        <v>1</v>
      </c>
      <c r="E1681" s="67" t="s">
        <v>221</v>
      </c>
      <c r="F1681" s="68" t="s">
        <v>219</v>
      </c>
      <c r="G1681" s="22">
        <f>SUMIF(Update!$F1681:$F1681,"=done",Update!$D1681:$D1681)</f>
        <v>1</v>
      </c>
      <c r="H1681" s="23">
        <f>SUMIF(Update!$F1681:$F1681,"=pending",Update!$D1681:$D1681)</f>
        <v>0</v>
      </c>
      <c r="I1681" s="66">
        <v>39577</v>
      </c>
      <c r="J1681" s="38" t="s">
        <v>225</v>
      </c>
      <c r="K1681" s="38"/>
      <c r="L1681" s="38"/>
    </row>
    <row r="1682" spans="1:12" ht="30">
      <c r="A1682" s="57">
        <v>1661</v>
      </c>
      <c r="B1682" s="27" t="s">
        <v>228</v>
      </c>
      <c r="C1682" s="65" t="s">
        <v>1591</v>
      </c>
      <c r="D1682" s="67">
        <v>2</v>
      </c>
      <c r="E1682" s="67" t="s">
        <v>221</v>
      </c>
      <c r="F1682" s="68" t="s">
        <v>219</v>
      </c>
      <c r="G1682" s="22">
        <f>SUMIF(Update!$F1682:$F1682,"=done",Update!$D1682:$D1682)</f>
        <v>2</v>
      </c>
      <c r="H1682" s="23">
        <f>SUMIF(Update!$F1682:$F1682,"=pending",Update!$D1682:$D1682)</f>
        <v>0</v>
      </c>
      <c r="I1682" s="66">
        <v>39854</v>
      </c>
      <c r="J1682" s="38" t="s">
        <v>225</v>
      </c>
      <c r="K1682" s="38"/>
      <c r="L1682" s="38"/>
    </row>
    <row r="1683" spans="1:12" ht="30">
      <c r="A1683" s="57">
        <v>1662</v>
      </c>
      <c r="B1683" s="27" t="s">
        <v>228</v>
      </c>
      <c r="C1683" s="65" t="s">
        <v>1592</v>
      </c>
      <c r="D1683" s="67"/>
      <c r="E1683" s="67"/>
      <c r="F1683" s="68"/>
      <c r="G1683" s="22">
        <f>SUMIF(Update!$F1683:$F1683,"=done",Update!$D1683:$D1683)</f>
        <v>0</v>
      </c>
      <c r="H1683" s="23">
        <f>SUMIF(Update!$F1683:$F1683,"=pending",Update!$D1683:$D1683)</f>
        <v>0</v>
      </c>
      <c r="I1683" s="66"/>
      <c r="J1683" s="38" t="s">
        <v>226</v>
      </c>
      <c r="K1683" s="38"/>
      <c r="L1683" s="38"/>
    </row>
    <row r="1684" spans="1:12" ht="30">
      <c r="A1684" s="57">
        <v>1663</v>
      </c>
      <c r="B1684" s="27" t="s">
        <v>228</v>
      </c>
      <c r="C1684" s="65" t="s">
        <v>1593</v>
      </c>
      <c r="D1684" s="67">
        <v>2</v>
      </c>
      <c r="E1684" s="67" t="s">
        <v>222</v>
      </c>
      <c r="F1684" s="68" t="s">
        <v>219</v>
      </c>
      <c r="G1684" s="22">
        <f>SUMIF(Update!$F1684:$F1684,"=done",Update!$D1684:$D1684)</f>
        <v>2</v>
      </c>
      <c r="H1684" s="23">
        <f>SUMIF(Update!$F1684:$F1684,"=pending",Update!$D1684:$D1684)</f>
        <v>0</v>
      </c>
      <c r="I1684" s="66">
        <v>37673</v>
      </c>
      <c r="J1684" s="38" t="s">
        <v>225</v>
      </c>
      <c r="K1684" s="38"/>
      <c r="L1684" s="38"/>
    </row>
    <row r="1685" spans="1:12" ht="30">
      <c r="A1685" s="57">
        <v>1664</v>
      </c>
      <c r="B1685" s="27" t="s">
        <v>228</v>
      </c>
      <c r="C1685" s="65" t="s">
        <v>1594</v>
      </c>
      <c r="D1685" s="67">
        <v>1</v>
      </c>
      <c r="E1685" s="67" t="s">
        <v>221</v>
      </c>
      <c r="F1685" s="68" t="s">
        <v>219</v>
      </c>
      <c r="G1685" s="22">
        <f>SUMIF(Update!$F1685:$F1685,"=done",Update!$D1685:$D1685)</f>
        <v>1</v>
      </c>
      <c r="H1685" s="23">
        <f>SUMIF(Update!$F1685:$F1685,"=pending",Update!$D1685:$D1685)</f>
        <v>0</v>
      </c>
      <c r="I1685" s="66">
        <v>39917</v>
      </c>
      <c r="J1685" s="38" t="s">
        <v>225</v>
      </c>
      <c r="K1685" s="38"/>
      <c r="L1685" s="38"/>
    </row>
    <row r="1686" spans="1:12" ht="30">
      <c r="A1686" s="57">
        <v>1665</v>
      </c>
      <c r="B1686" s="27" t="s">
        <v>228</v>
      </c>
      <c r="C1686" s="65" t="s">
        <v>1595</v>
      </c>
      <c r="D1686" s="67">
        <v>1</v>
      </c>
      <c r="E1686" s="67" t="s">
        <v>221</v>
      </c>
      <c r="F1686" s="68" t="s">
        <v>219</v>
      </c>
      <c r="G1686" s="22">
        <f>SUMIF(Update!$F1686:$F1686,"=done",Update!$D1686:$D1686)</f>
        <v>1</v>
      </c>
      <c r="H1686" s="23">
        <f>SUMIF(Update!$F1686:$F1686,"=pending",Update!$D1686:$D1686)</f>
        <v>0</v>
      </c>
      <c r="I1686" s="66">
        <v>39923</v>
      </c>
      <c r="J1686" s="38" t="s">
        <v>225</v>
      </c>
      <c r="K1686" s="38"/>
      <c r="L1686" s="38"/>
    </row>
    <row r="1687" spans="1:12" ht="30">
      <c r="A1687" s="57">
        <v>1666</v>
      </c>
      <c r="B1687" s="27" t="s">
        <v>228</v>
      </c>
      <c r="C1687" s="65" t="s">
        <v>1596</v>
      </c>
      <c r="D1687" s="67">
        <v>1</v>
      </c>
      <c r="E1687" s="67" t="s">
        <v>221</v>
      </c>
      <c r="F1687" s="68" t="s">
        <v>219</v>
      </c>
      <c r="G1687" s="22">
        <f>SUMIF(Update!$F1687:$F1687,"=done",Update!$D1687:$D1687)</f>
        <v>1</v>
      </c>
      <c r="H1687" s="23">
        <f>SUMIF(Update!$F1687:$F1687,"=pending",Update!$D1687:$D1687)</f>
        <v>0</v>
      </c>
      <c r="I1687" s="66">
        <v>39919</v>
      </c>
      <c r="J1687" s="38" t="s">
        <v>225</v>
      </c>
      <c r="K1687" s="38"/>
      <c r="L1687" s="38"/>
    </row>
    <row r="1688" spans="1:12" ht="30">
      <c r="A1688" s="57">
        <v>1667</v>
      </c>
      <c r="B1688" s="27" t="s">
        <v>228</v>
      </c>
      <c r="C1688" s="65" t="s">
        <v>1597</v>
      </c>
      <c r="D1688" s="67">
        <v>1</v>
      </c>
      <c r="E1688" s="67" t="s">
        <v>221</v>
      </c>
      <c r="F1688" s="68" t="s">
        <v>219</v>
      </c>
      <c r="G1688" s="22">
        <f>SUMIF(Update!$F1688:$F1688,"=done",Update!$D1688:$D1688)</f>
        <v>1</v>
      </c>
      <c r="H1688" s="23">
        <f>SUMIF(Update!$F1688:$F1688,"=pending",Update!$D1688:$D1688)</f>
        <v>0</v>
      </c>
      <c r="I1688" s="66">
        <v>39919</v>
      </c>
      <c r="J1688" s="38" t="s">
        <v>225</v>
      </c>
      <c r="K1688" s="38"/>
      <c r="L1688" s="38"/>
    </row>
    <row r="1689" spans="1:12" ht="30">
      <c r="A1689" s="57">
        <v>1668</v>
      </c>
      <c r="B1689" s="27" t="s">
        <v>228</v>
      </c>
      <c r="C1689" s="65" t="s">
        <v>1598</v>
      </c>
      <c r="D1689" s="67"/>
      <c r="E1689" s="67"/>
      <c r="F1689" s="68"/>
      <c r="G1689" s="22">
        <f>SUMIF(Update!$F1689:$F1689,"=done",Update!$D1689:$D1689)</f>
        <v>0</v>
      </c>
      <c r="H1689" s="23">
        <f>SUMIF(Update!$F1689:$F1689,"=pending",Update!$D1689:$D1689)</f>
        <v>0</v>
      </c>
      <c r="I1689" s="66"/>
      <c r="J1689" s="38" t="s">
        <v>226</v>
      </c>
      <c r="K1689" s="38"/>
      <c r="L1689" s="38"/>
    </row>
    <row r="1690" spans="1:12" ht="30">
      <c r="A1690" s="57">
        <v>1669</v>
      </c>
      <c r="B1690" s="27" t="s">
        <v>228</v>
      </c>
      <c r="C1690" s="65" t="s">
        <v>1599</v>
      </c>
      <c r="D1690" s="67">
        <v>1</v>
      </c>
      <c r="E1690" s="67" t="s">
        <v>221</v>
      </c>
      <c r="F1690" s="68" t="s">
        <v>219</v>
      </c>
      <c r="G1690" s="22">
        <f>SUMIF(Update!$F1690:$F1690,"=done",Update!$D1690:$D1690)</f>
        <v>1</v>
      </c>
      <c r="H1690" s="23">
        <f>SUMIF(Update!$F1690:$F1690,"=pending",Update!$D1690:$D1690)</f>
        <v>0</v>
      </c>
      <c r="I1690" s="66">
        <v>39920</v>
      </c>
      <c r="J1690" s="38" t="s">
        <v>225</v>
      </c>
      <c r="K1690" s="38"/>
      <c r="L1690" s="38"/>
    </row>
    <row r="1691" spans="1:12" ht="30">
      <c r="A1691" s="57">
        <v>1670</v>
      </c>
      <c r="B1691" s="27" t="s">
        <v>228</v>
      </c>
      <c r="C1691" s="65" t="s">
        <v>1600</v>
      </c>
      <c r="D1691" s="67"/>
      <c r="E1691" s="67"/>
      <c r="F1691" s="68"/>
      <c r="G1691" s="22">
        <f>SUMIF(Update!$F1691:$F1691,"=done",Update!$D1691:$D1691)</f>
        <v>0</v>
      </c>
      <c r="H1691" s="23">
        <f>SUMIF(Update!$F1691:$F1691,"=pending",Update!$D1691:$D1691)</f>
        <v>0</v>
      </c>
      <c r="I1691" s="66"/>
      <c r="J1691" s="38" t="s">
        <v>226</v>
      </c>
      <c r="K1691" s="38"/>
      <c r="L1691" s="38"/>
    </row>
    <row r="1692" spans="1:12" ht="30">
      <c r="A1692" s="57">
        <v>1671</v>
      </c>
      <c r="B1692" s="27" t="s">
        <v>228</v>
      </c>
      <c r="C1692" s="65" t="s">
        <v>1601</v>
      </c>
      <c r="D1692" s="67">
        <v>1</v>
      </c>
      <c r="E1692" s="67" t="s">
        <v>221</v>
      </c>
      <c r="F1692" s="68" t="s">
        <v>219</v>
      </c>
      <c r="G1692" s="22">
        <f>SUMIF(Update!$F1692:$F1692,"=done",Update!$D1692:$D1692)</f>
        <v>1</v>
      </c>
      <c r="H1692" s="23">
        <f>SUMIF(Update!$F1692:$F1692,"=pending",Update!$D1692:$D1692)</f>
        <v>0</v>
      </c>
      <c r="I1692" s="66">
        <v>39918</v>
      </c>
      <c r="J1692" s="38" t="s">
        <v>225</v>
      </c>
      <c r="K1692" s="38"/>
      <c r="L1692" s="38"/>
    </row>
    <row r="1693" spans="1:12" ht="30">
      <c r="A1693" s="57">
        <v>1672</v>
      </c>
      <c r="B1693" s="27" t="s">
        <v>228</v>
      </c>
      <c r="C1693" s="65" t="s">
        <v>1602</v>
      </c>
      <c r="D1693" s="67">
        <v>1</v>
      </c>
      <c r="E1693" s="67" t="s">
        <v>221</v>
      </c>
      <c r="F1693" s="68" t="s">
        <v>219</v>
      </c>
      <c r="G1693" s="22">
        <f>SUMIF(Update!$F1693:$F1693,"=done",Update!$D1693:$D1693)</f>
        <v>1</v>
      </c>
      <c r="H1693" s="23">
        <f>SUMIF(Update!$F1693:$F1693,"=pending",Update!$D1693:$D1693)</f>
        <v>0</v>
      </c>
      <c r="I1693" s="66">
        <v>39926</v>
      </c>
      <c r="J1693" s="38" t="s">
        <v>225</v>
      </c>
      <c r="K1693" s="38"/>
      <c r="L1693" s="38"/>
    </row>
    <row r="1694" spans="1:12" ht="30">
      <c r="A1694" s="57">
        <v>1673</v>
      </c>
      <c r="B1694" s="27" t="s">
        <v>228</v>
      </c>
      <c r="C1694" s="65" t="s">
        <v>1603</v>
      </c>
      <c r="D1694" s="67">
        <v>1</v>
      </c>
      <c r="E1694" s="67" t="s">
        <v>221</v>
      </c>
      <c r="F1694" s="68" t="s">
        <v>219</v>
      </c>
      <c r="G1694" s="22">
        <f>SUMIF(Update!$F1694:$F1694,"=done",Update!$D1694:$D1694)</f>
        <v>1</v>
      </c>
      <c r="H1694" s="23">
        <f>SUMIF(Update!$F1694:$F1694,"=pending",Update!$D1694:$D1694)</f>
        <v>0</v>
      </c>
      <c r="I1694" s="66">
        <v>39926</v>
      </c>
      <c r="J1694" s="38" t="s">
        <v>225</v>
      </c>
      <c r="K1694" s="38"/>
      <c r="L1694" s="38"/>
    </row>
    <row r="1695" spans="1:12" ht="30">
      <c r="A1695" s="57">
        <v>1674</v>
      </c>
      <c r="B1695" s="27" t="s">
        <v>228</v>
      </c>
      <c r="C1695" s="65" t="s">
        <v>1604</v>
      </c>
      <c r="D1695" s="67">
        <v>1</v>
      </c>
      <c r="E1695" s="67" t="s">
        <v>221</v>
      </c>
      <c r="F1695" s="68" t="s">
        <v>219</v>
      </c>
      <c r="G1695" s="22">
        <f>SUMIF(Update!$F1695:$F1695,"=done",Update!$D1695:$D1695)</f>
        <v>1</v>
      </c>
      <c r="H1695" s="23">
        <f>SUMIF(Update!$F1695:$F1695,"=pending",Update!$D1695:$D1695)</f>
        <v>0</v>
      </c>
      <c r="I1695" s="66">
        <v>39926</v>
      </c>
      <c r="J1695" s="38" t="s">
        <v>225</v>
      </c>
      <c r="K1695" s="38"/>
      <c r="L1695" s="38"/>
    </row>
    <row r="1696" spans="1:12" ht="30">
      <c r="A1696" s="57">
        <v>1675</v>
      </c>
      <c r="B1696" s="27" t="s">
        <v>228</v>
      </c>
      <c r="C1696" s="65" t="s">
        <v>1605</v>
      </c>
      <c r="D1696" s="67">
        <v>1</v>
      </c>
      <c r="E1696" s="67" t="s">
        <v>221</v>
      </c>
      <c r="F1696" s="68" t="s">
        <v>219</v>
      </c>
      <c r="G1696" s="22">
        <f>SUMIF(Update!$F1696:$F1696,"=done",Update!$D1696:$D1696)</f>
        <v>1</v>
      </c>
      <c r="H1696" s="23">
        <f>SUMIF(Update!$F1696:$F1696,"=pending",Update!$D1696:$D1696)</f>
        <v>0</v>
      </c>
      <c r="I1696" s="66">
        <v>39926</v>
      </c>
      <c r="J1696" s="38" t="s">
        <v>225</v>
      </c>
      <c r="K1696" s="38"/>
      <c r="L1696" s="38"/>
    </row>
    <row r="1697" spans="1:12" ht="30">
      <c r="A1697" s="57">
        <v>1676</v>
      </c>
      <c r="B1697" s="27" t="s">
        <v>228</v>
      </c>
      <c r="C1697" s="65" t="s">
        <v>1606</v>
      </c>
      <c r="D1697" s="67">
        <v>1</v>
      </c>
      <c r="E1697" s="67" t="s">
        <v>221</v>
      </c>
      <c r="F1697" s="68" t="s">
        <v>219</v>
      </c>
      <c r="G1697" s="22">
        <f>SUMIF(Update!$F1697:$F1697,"=done",Update!$D1697:$D1697)</f>
        <v>1</v>
      </c>
      <c r="H1697" s="23">
        <f>SUMIF(Update!$F1697:$F1697,"=pending",Update!$D1697:$D1697)</f>
        <v>0</v>
      </c>
      <c r="I1697" s="66">
        <v>39927</v>
      </c>
      <c r="J1697" s="38" t="s">
        <v>225</v>
      </c>
      <c r="K1697" s="38"/>
      <c r="L1697" s="38"/>
    </row>
    <row r="1698" spans="1:12" ht="30">
      <c r="A1698" s="57">
        <v>1677</v>
      </c>
      <c r="B1698" s="27" t="s">
        <v>228</v>
      </c>
      <c r="C1698" s="65" t="s">
        <v>1607</v>
      </c>
      <c r="D1698" s="67"/>
      <c r="E1698" s="67"/>
      <c r="F1698" s="68"/>
      <c r="G1698" s="22">
        <f>SUMIF(Update!$F1698:$F1698,"=done",Update!$D1698:$D1698)</f>
        <v>0</v>
      </c>
      <c r="H1698" s="23">
        <f>SUMIF(Update!$F1698:$F1698,"=pending",Update!$D1698:$D1698)</f>
        <v>0</v>
      </c>
      <c r="I1698" s="66"/>
      <c r="J1698" s="38" t="s">
        <v>226</v>
      </c>
      <c r="K1698" s="38"/>
      <c r="L1698" s="38"/>
    </row>
    <row r="1699" spans="1:12" ht="30">
      <c r="A1699" s="57">
        <v>1678</v>
      </c>
      <c r="B1699" s="27" t="s">
        <v>228</v>
      </c>
      <c r="C1699" s="65" t="s">
        <v>1608</v>
      </c>
      <c r="D1699" s="67">
        <v>1</v>
      </c>
      <c r="E1699" s="67" t="s">
        <v>221</v>
      </c>
      <c r="F1699" s="68" t="s">
        <v>219</v>
      </c>
      <c r="G1699" s="22">
        <f>SUMIF(Update!$F1699:$F1699,"=done",Update!$D1699:$D1699)</f>
        <v>1</v>
      </c>
      <c r="H1699" s="23">
        <f>SUMIF(Update!$F1699:$F1699,"=pending",Update!$D1699:$D1699)</f>
        <v>0</v>
      </c>
      <c r="I1699" s="66">
        <v>39848</v>
      </c>
      <c r="J1699" s="38" t="s">
        <v>225</v>
      </c>
      <c r="K1699" s="38"/>
      <c r="L1699" s="38"/>
    </row>
    <row r="1700" spans="1:12" ht="30">
      <c r="A1700" s="57">
        <v>1679</v>
      </c>
      <c r="B1700" s="27" t="s">
        <v>228</v>
      </c>
      <c r="C1700" s="65" t="s">
        <v>1609</v>
      </c>
      <c r="D1700" s="67">
        <v>1</v>
      </c>
      <c r="E1700" s="67" t="s">
        <v>221</v>
      </c>
      <c r="F1700" s="68" t="s">
        <v>219</v>
      </c>
      <c r="G1700" s="22">
        <f>SUMIF(Update!$F1700:$F1700,"=done",Update!$D1700:$D1700)</f>
        <v>1</v>
      </c>
      <c r="H1700" s="23">
        <f>SUMIF(Update!$F1700:$F1700,"=pending",Update!$D1700:$D1700)</f>
        <v>0</v>
      </c>
      <c r="I1700" s="66">
        <v>39856</v>
      </c>
      <c r="J1700" s="38" t="s">
        <v>225</v>
      </c>
      <c r="K1700" s="38"/>
      <c r="L1700" s="38"/>
    </row>
    <row r="1701" spans="1:12" ht="30">
      <c r="A1701" s="57">
        <v>1680</v>
      </c>
      <c r="B1701" s="27" t="s">
        <v>228</v>
      </c>
      <c r="C1701" s="65" t="s">
        <v>1610</v>
      </c>
      <c r="D1701" s="67"/>
      <c r="E1701" s="67"/>
      <c r="F1701" s="68"/>
      <c r="G1701" s="22">
        <f>SUMIF(Update!$F1701:$F1701,"=done",Update!$D1701:$D1701)</f>
        <v>0</v>
      </c>
      <c r="H1701" s="23">
        <f>SUMIF(Update!$F1701:$F1701,"=pending",Update!$D1701:$D1701)</f>
        <v>0</v>
      </c>
      <c r="I1701" s="66"/>
      <c r="J1701" s="38" t="s">
        <v>226</v>
      </c>
      <c r="K1701" s="38"/>
      <c r="L1701" s="38"/>
    </row>
    <row r="1702" spans="1:12" ht="30">
      <c r="A1702" s="57">
        <v>1681</v>
      </c>
      <c r="B1702" s="27" t="s">
        <v>228</v>
      </c>
      <c r="C1702" s="65" t="s">
        <v>1611</v>
      </c>
      <c r="D1702" s="67">
        <v>1</v>
      </c>
      <c r="E1702" s="67" t="s">
        <v>221</v>
      </c>
      <c r="F1702" s="68" t="s">
        <v>219</v>
      </c>
      <c r="G1702" s="22">
        <f>SUMIF(Update!$F1702:$F1702,"=done",Update!$D1702:$D1702)</f>
        <v>1</v>
      </c>
      <c r="H1702" s="23">
        <f>SUMIF(Update!$F1702:$F1702,"=pending",Update!$D1702:$D1702)</f>
        <v>0</v>
      </c>
      <c r="I1702" s="66">
        <v>39874</v>
      </c>
      <c r="J1702" s="38" t="s">
        <v>225</v>
      </c>
      <c r="K1702" s="38"/>
      <c r="L1702" s="38"/>
    </row>
    <row r="1703" spans="1:12" ht="30">
      <c r="A1703" s="57">
        <v>1682</v>
      </c>
      <c r="B1703" s="27" t="s">
        <v>228</v>
      </c>
      <c r="C1703" s="65" t="s">
        <v>1612</v>
      </c>
      <c r="D1703" s="67">
        <v>1</v>
      </c>
      <c r="E1703" s="67" t="s">
        <v>221</v>
      </c>
      <c r="F1703" s="68" t="s">
        <v>219</v>
      </c>
      <c r="G1703" s="22">
        <f>SUMIF(Update!$F1703:$F1703,"=done",Update!$D1703:$D1703)</f>
        <v>1</v>
      </c>
      <c r="H1703" s="23">
        <f>SUMIF(Update!$F1703:$F1703,"=pending",Update!$D1703:$D1703)</f>
        <v>0</v>
      </c>
      <c r="I1703" s="66">
        <v>39874</v>
      </c>
      <c r="J1703" s="38" t="s">
        <v>225</v>
      </c>
      <c r="K1703" s="38"/>
      <c r="L1703" s="38"/>
    </row>
    <row r="1704" spans="1:12" ht="30">
      <c r="A1704" s="57">
        <v>1683</v>
      </c>
      <c r="B1704" s="27" t="s">
        <v>228</v>
      </c>
      <c r="C1704" s="65" t="s">
        <v>1613</v>
      </c>
      <c r="D1704" s="67">
        <v>2</v>
      </c>
      <c r="E1704" s="67" t="s">
        <v>221</v>
      </c>
      <c r="F1704" s="68" t="s">
        <v>219</v>
      </c>
      <c r="G1704" s="22">
        <f>SUMIF(Update!$F1704:$F1704,"=done",Update!$D1704:$D1704)</f>
        <v>2</v>
      </c>
      <c r="H1704" s="23">
        <f>SUMIF(Update!$F1704:$F1704,"=pending",Update!$D1704:$D1704)</f>
        <v>0</v>
      </c>
      <c r="I1704" s="66">
        <v>39902</v>
      </c>
      <c r="J1704" s="38" t="s">
        <v>225</v>
      </c>
      <c r="K1704" s="38"/>
      <c r="L1704" s="38"/>
    </row>
    <row r="1705" spans="1:12" ht="30">
      <c r="A1705" s="57">
        <v>1684</v>
      </c>
      <c r="B1705" s="27" t="s">
        <v>228</v>
      </c>
      <c r="C1705" s="65" t="s">
        <v>1614</v>
      </c>
      <c r="D1705" s="67">
        <v>1</v>
      </c>
      <c r="E1705" s="67" t="s">
        <v>221</v>
      </c>
      <c r="F1705" s="68" t="s">
        <v>219</v>
      </c>
      <c r="G1705" s="22">
        <f>SUMIF(Update!$F1705:$F1705,"=done",Update!$D1705:$D1705)</f>
        <v>1</v>
      </c>
      <c r="H1705" s="23">
        <f>SUMIF(Update!$F1705:$F1705,"=pending",Update!$D1705:$D1705)</f>
        <v>0</v>
      </c>
      <c r="I1705" s="66">
        <v>39577</v>
      </c>
      <c r="J1705" s="38" t="s">
        <v>225</v>
      </c>
      <c r="K1705" s="38"/>
      <c r="L1705" s="38"/>
    </row>
    <row r="1706" spans="1:12" ht="30">
      <c r="A1706" s="57">
        <v>1685</v>
      </c>
      <c r="B1706" s="27" t="s">
        <v>228</v>
      </c>
      <c r="C1706" s="65" t="s">
        <v>1615</v>
      </c>
      <c r="D1706" s="67">
        <v>1</v>
      </c>
      <c r="E1706" s="67" t="s">
        <v>221</v>
      </c>
      <c r="F1706" s="68" t="s">
        <v>219</v>
      </c>
      <c r="G1706" s="22">
        <f>SUMIF(Update!$F1706:$F1706,"=done",Update!$D1706:$D1706)</f>
        <v>1</v>
      </c>
      <c r="H1706" s="23">
        <f>SUMIF(Update!$F1706:$F1706,"=pending",Update!$D1706:$D1706)</f>
        <v>0</v>
      </c>
      <c r="I1706" s="66">
        <v>39576</v>
      </c>
      <c r="J1706" s="38" t="s">
        <v>225</v>
      </c>
      <c r="K1706" s="38"/>
      <c r="L1706" s="38"/>
    </row>
    <row r="1707" spans="1:12" ht="30">
      <c r="A1707" s="57">
        <v>1686</v>
      </c>
      <c r="B1707" s="27" t="s">
        <v>228</v>
      </c>
      <c r="C1707" s="65" t="s">
        <v>1616</v>
      </c>
      <c r="D1707" s="67">
        <v>1</v>
      </c>
      <c r="E1707" s="67" t="s">
        <v>221</v>
      </c>
      <c r="F1707" s="68" t="s">
        <v>219</v>
      </c>
      <c r="G1707" s="22">
        <f>SUMIF(Update!$F1707:$F1707,"=done",Update!$D1707:$D1707)</f>
        <v>1</v>
      </c>
      <c r="H1707" s="23">
        <f>SUMIF(Update!$F1707:$F1707,"=pending",Update!$D1707:$D1707)</f>
        <v>0</v>
      </c>
      <c r="I1707" s="66">
        <v>39874</v>
      </c>
      <c r="J1707" s="38" t="s">
        <v>225</v>
      </c>
      <c r="K1707" s="38"/>
      <c r="L1707" s="38"/>
    </row>
    <row r="1708" spans="1:12" ht="30">
      <c r="A1708" s="57">
        <v>1687</v>
      </c>
      <c r="B1708" s="27" t="s">
        <v>228</v>
      </c>
      <c r="C1708" s="65" t="s">
        <v>1617</v>
      </c>
      <c r="D1708" s="67">
        <v>1</v>
      </c>
      <c r="E1708" s="67" t="s">
        <v>221</v>
      </c>
      <c r="F1708" s="68" t="s">
        <v>219</v>
      </c>
      <c r="G1708" s="22">
        <f>SUMIF(Update!$F1708:$F1708,"=done",Update!$D1708:$D1708)</f>
        <v>1</v>
      </c>
      <c r="H1708" s="23">
        <f>SUMIF(Update!$F1708:$F1708,"=pending",Update!$D1708:$D1708)</f>
        <v>0</v>
      </c>
      <c r="I1708" s="66">
        <v>39897</v>
      </c>
      <c r="J1708" s="38" t="s">
        <v>225</v>
      </c>
      <c r="K1708" s="38"/>
      <c r="L1708" s="38"/>
    </row>
    <row r="1709" spans="1:12" ht="30">
      <c r="A1709" s="57">
        <v>1688</v>
      </c>
      <c r="B1709" s="27" t="s">
        <v>228</v>
      </c>
      <c r="C1709" s="65" t="s">
        <v>1618</v>
      </c>
      <c r="D1709" s="67">
        <v>1</v>
      </c>
      <c r="E1709" s="67" t="s">
        <v>221</v>
      </c>
      <c r="F1709" s="68" t="s">
        <v>219</v>
      </c>
      <c r="G1709" s="22">
        <f>SUMIF(Update!$F1709:$F1709,"=done",Update!$D1709:$D1709)</f>
        <v>1</v>
      </c>
      <c r="H1709" s="23">
        <f>SUMIF(Update!$F1709:$F1709,"=pending",Update!$D1709:$D1709)</f>
        <v>0</v>
      </c>
      <c r="I1709" s="66">
        <v>39844</v>
      </c>
      <c r="J1709" s="38" t="s">
        <v>225</v>
      </c>
      <c r="K1709" s="38"/>
      <c r="L1709" s="38"/>
    </row>
    <row r="1710" spans="1:12" ht="30">
      <c r="A1710" s="57">
        <v>1689</v>
      </c>
      <c r="B1710" s="27" t="s">
        <v>228</v>
      </c>
      <c r="C1710" s="65" t="s">
        <v>1619</v>
      </c>
      <c r="D1710" s="67"/>
      <c r="E1710" s="67"/>
      <c r="F1710" s="68"/>
      <c r="G1710" s="22">
        <f>SUMIF(Update!$F1710:$F1710,"=done",Update!$D1710:$D1710)</f>
        <v>0</v>
      </c>
      <c r="H1710" s="23">
        <f>SUMIF(Update!$F1710:$F1710,"=pending",Update!$D1710:$D1710)</f>
        <v>0</v>
      </c>
      <c r="I1710" s="66"/>
      <c r="J1710" s="38" t="s">
        <v>226</v>
      </c>
      <c r="K1710" s="38"/>
      <c r="L1710" s="38"/>
    </row>
    <row r="1711" spans="1:12" ht="30">
      <c r="A1711" s="57">
        <v>1690</v>
      </c>
      <c r="B1711" s="27" t="s">
        <v>228</v>
      </c>
      <c r="C1711" s="65" t="s">
        <v>1620</v>
      </c>
      <c r="D1711" s="67">
        <v>1</v>
      </c>
      <c r="E1711" s="67" t="s">
        <v>221</v>
      </c>
      <c r="F1711" s="68" t="s">
        <v>219</v>
      </c>
      <c r="G1711" s="22">
        <f>SUMIF(Update!$F1711:$F1711,"=done",Update!$D1711:$D1711)</f>
        <v>1</v>
      </c>
      <c r="H1711" s="23">
        <f>SUMIF(Update!$F1711:$F1711,"=pending",Update!$D1711:$D1711)</f>
        <v>0</v>
      </c>
      <c r="I1711" s="66">
        <v>39920</v>
      </c>
      <c r="J1711" s="38" t="s">
        <v>225</v>
      </c>
      <c r="K1711" s="38"/>
      <c r="L1711" s="38"/>
    </row>
    <row r="1712" spans="1:12" ht="30">
      <c r="A1712" s="57">
        <v>1691</v>
      </c>
      <c r="B1712" s="27" t="s">
        <v>228</v>
      </c>
      <c r="C1712" s="65" t="s">
        <v>1621</v>
      </c>
      <c r="D1712" s="67"/>
      <c r="E1712" s="67"/>
      <c r="F1712" s="68"/>
      <c r="G1712" s="22">
        <f>SUMIF(Update!$F1712:$F1712,"=done",Update!$D1712:$D1712)</f>
        <v>0</v>
      </c>
      <c r="H1712" s="23">
        <f>SUMIF(Update!$F1712:$F1712,"=pending",Update!$D1712:$D1712)</f>
        <v>0</v>
      </c>
      <c r="I1712" s="66"/>
      <c r="J1712" s="38" t="s">
        <v>226</v>
      </c>
      <c r="K1712" s="38"/>
      <c r="L1712" s="38"/>
    </row>
    <row r="1713" spans="1:12" ht="30">
      <c r="A1713" s="57">
        <v>1692</v>
      </c>
      <c r="B1713" s="27" t="s">
        <v>228</v>
      </c>
      <c r="C1713" s="65" t="s">
        <v>1622</v>
      </c>
      <c r="D1713" s="67">
        <v>1</v>
      </c>
      <c r="E1713" s="67" t="s">
        <v>221</v>
      </c>
      <c r="F1713" s="68" t="s">
        <v>219</v>
      </c>
      <c r="G1713" s="22">
        <f>SUMIF(Update!$F1713:$F1713,"=done",Update!$D1713:$D1713)</f>
        <v>1</v>
      </c>
      <c r="H1713" s="23">
        <f>SUMIF(Update!$F1713:$F1713,"=pending",Update!$D1713:$D1713)</f>
        <v>0</v>
      </c>
      <c r="I1713" s="66">
        <v>39822</v>
      </c>
      <c r="J1713" s="38" t="s">
        <v>225</v>
      </c>
      <c r="K1713" s="38"/>
      <c r="L1713" s="38"/>
    </row>
    <row r="1714" spans="1:12" ht="30">
      <c r="A1714" s="57">
        <v>1693</v>
      </c>
      <c r="B1714" s="27" t="s">
        <v>228</v>
      </c>
      <c r="C1714" s="65" t="s">
        <v>1623</v>
      </c>
      <c r="D1714" s="67">
        <v>1</v>
      </c>
      <c r="E1714" s="67" t="s">
        <v>221</v>
      </c>
      <c r="F1714" s="68" t="s">
        <v>219</v>
      </c>
      <c r="G1714" s="22">
        <f>SUMIF(Update!$F1714:$F1714,"=done",Update!$D1714:$D1714)</f>
        <v>1</v>
      </c>
      <c r="H1714" s="23">
        <f>SUMIF(Update!$F1714:$F1714,"=pending",Update!$D1714:$D1714)</f>
        <v>0</v>
      </c>
      <c r="I1714" s="66">
        <v>39577</v>
      </c>
      <c r="J1714" s="38" t="s">
        <v>225</v>
      </c>
      <c r="K1714" s="38"/>
      <c r="L1714" s="38"/>
    </row>
    <row r="1715" spans="1:12" ht="30">
      <c r="A1715" s="57">
        <v>1694</v>
      </c>
      <c r="B1715" s="27" t="s">
        <v>228</v>
      </c>
      <c r="C1715" s="65" t="s">
        <v>1624</v>
      </c>
      <c r="D1715" s="67">
        <v>1</v>
      </c>
      <c r="E1715" s="67" t="s">
        <v>221</v>
      </c>
      <c r="F1715" s="68" t="s">
        <v>219</v>
      </c>
      <c r="G1715" s="22">
        <f>SUMIF(Update!$F1715:$F1715,"=done",Update!$D1715:$D1715)</f>
        <v>1</v>
      </c>
      <c r="H1715" s="23">
        <f>SUMIF(Update!$F1715:$F1715,"=pending",Update!$D1715:$D1715)</f>
        <v>0</v>
      </c>
      <c r="I1715" s="66">
        <v>39182</v>
      </c>
      <c r="J1715" s="38" t="s">
        <v>225</v>
      </c>
      <c r="K1715" s="38"/>
      <c r="L1715" s="38"/>
    </row>
    <row r="1716" spans="1:12" ht="30">
      <c r="A1716" s="57">
        <v>1695</v>
      </c>
      <c r="B1716" s="27" t="s">
        <v>228</v>
      </c>
      <c r="C1716" s="65" t="s">
        <v>1625</v>
      </c>
      <c r="D1716" s="67"/>
      <c r="E1716" s="67"/>
      <c r="F1716" s="68"/>
      <c r="G1716" s="22">
        <f>SUMIF(Update!$F1716:$F1716,"=done",Update!$D1716:$D1716)</f>
        <v>0</v>
      </c>
      <c r="H1716" s="23">
        <f>SUMIF(Update!$F1716:$F1716,"=pending",Update!$D1716:$D1716)</f>
        <v>0</v>
      </c>
      <c r="I1716" s="66"/>
      <c r="J1716" s="38" t="s">
        <v>226</v>
      </c>
      <c r="K1716" s="38"/>
      <c r="L1716" s="38"/>
    </row>
    <row r="1717" spans="1:12" ht="30">
      <c r="A1717" s="57">
        <v>1696</v>
      </c>
      <c r="B1717" s="27" t="s">
        <v>228</v>
      </c>
      <c r="C1717" s="65" t="s">
        <v>1626</v>
      </c>
      <c r="D1717" s="67">
        <v>1</v>
      </c>
      <c r="E1717" s="67" t="s">
        <v>221</v>
      </c>
      <c r="F1717" s="68" t="s">
        <v>219</v>
      </c>
      <c r="G1717" s="22">
        <f>SUMIF(Update!$F1717:$F1717,"=done",Update!$D1717:$D1717)</f>
        <v>1</v>
      </c>
      <c r="H1717" s="23">
        <f>SUMIF(Update!$F1717:$F1717,"=pending",Update!$D1717:$D1717)</f>
        <v>0</v>
      </c>
      <c r="I1717" s="66">
        <v>39847</v>
      </c>
      <c r="J1717" s="38" t="s">
        <v>225</v>
      </c>
      <c r="K1717" s="38"/>
      <c r="L1717" s="38"/>
    </row>
    <row r="1718" spans="1:12" ht="30">
      <c r="A1718" s="57">
        <v>1697</v>
      </c>
      <c r="B1718" s="27" t="s">
        <v>228</v>
      </c>
      <c r="C1718" s="65" t="s">
        <v>1627</v>
      </c>
      <c r="D1718" s="67">
        <v>1</v>
      </c>
      <c r="E1718" s="67" t="s">
        <v>221</v>
      </c>
      <c r="F1718" s="68" t="s">
        <v>219</v>
      </c>
      <c r="G1718" s="22">
        <f>SUMIF(Update!$F1718:$F1718,"=done",Update!$D1718:$D1718)</f>
        <v>1</v>
      </c>
      <c r="H1718" s="23">
        <f>SUMIF(Update!$F1718:$F1718,"=pending",Update!$D1718:$D1718)</f>
        <v>0</v>
      </c>
      <c r="I1718" s="66">
        <v>39896</v>
      </c>
      <c r="J1718" s="38" t="s">
        <v>225</v>
      </c>
      <c r="K1718" s="38"/>
      <c r="L1718" s="38"/>
    </row>
    <row r="1719" spans="1:12" ht="90">
      <c r="A1719" s="57">
        <v>1698</v>
      </c>
      <c r="B1719" s="27" t="s">
        <v>228</v>
      </c>
      <c r="C1719" s="65" t="s">
        <v>1628</v>
      </c>
      <c r="D1719" s="67">
        <v>2</v>
      </c>
      <c r="E1719" s="67" t="s">
        <v>221</v>
      </c>
      <c r="F1719" s="68" t="s">
        <v>219</v>
      </c>
      <c r="G1719" s="22">
        <f>SUMIF(Update!$F1719:$F1719,"=done",Update!$D1719:$D1719)</f>
        <v>2</v>
      </c>
      <c r="H1719" s="23">
        <f>SUMIF(Update!$F1719:$F1719,"=pending",Update!$D1719:$D1719)</f>
        <v>0</v>
      </c>
      <c r="I1719" s="66">
        <v>39403</v>
      </c>
      <c r="J1719" s="38" t="s">
        <v>225</v>
      </c>
      <c r="K1719" s="38"/>
      <c r="L1719" s="38"/>
    </row>
    <row r="1720" spans="1:12" ht="75">
      <c r="A1720" s="57">
        <v>1699</v>
      </c>
      <c r="B1720" s="27" t="s">
        <v>228</v>
      </c>
      <c r="C1720" s="65" t="s">
        <v>1629</v>
      </c>
      <c r="D1720" s="67">
        <v>1</v>
      </c>
      <c r="E1720" s="67" t="s">
        <v>221</v>
      </c>
      <c r="F1720" s="68" t="s">
        <v>219</v>
      </c>
      <c r="G1720" s="22">
        <f>SUMIF(Update!$F1720:$F1720,"=done",Update!$D1720:$D1720)</f>
        <v>1</v>
      </c>
      <c r="H1720" s="23">
        <f>SUMIF(Update!$F1720:$F1720,"=pending",Update!$D1720:$D1720)</f>
        <v>0</v>
      </c>
      <c r="I1720" s="66">
        <v>39753</v>
      </c>
      <c r="J1720" s="38" t="s">
        <v>225</v>
      </c>
      <c r="K1720" s="38"/>
      <c r="L1720" s="38"/>
    </row>
    <row r="1721" spans="1:12" ht="75">
      <c r="A1721" s="57">
        <v>1700</v>
      </c>
      <c r="B1721" s="27" t="s">
        <v>228</v>
      </c>
      <c r="C1721" s="65" t="s">
        <v>1630</v>
      </c>
      <c r="D1721" s="67">
        <v>2</v>
      </c>
      <c r="E1721" s="67" t="s">
        <v>221</v>
      </c>
      <c r="F1721" s="68" t="s">
        <v>219</v>
      </c>
      <c r="G1721" s="22">
        <f>SUMIF(Update!$F1721:$F1721,"=done",Update!$D1721:$D1721)</f>
        <v>2</v>
      </c>
      <c r="H1721" s="23">
        <f>SUMIF(Update!$F1721:$F1721,"=pending",Update!$D1721:$D1721)</f>
        <v>0</v>
      </c>
      <c r="I1721" s="66">
        <v>39462</v>
      </c>
      <c r="J1721" s="38" t="s">
        <v>225</v>
      </c>
      <c r="K1721" s="38"/>
      <c r="L1721" s="38"/>
    </row>
    <row r="1722" spans="1:12" ht="75">
      <c r="A1722" s="57">
        <v>1701</v>
      </c>
      <c r="B1722" s="27" t="s">
        <v>228</v>
      </c>
      <c r="C1722" s="65" t="s">
        <v>1631</v>
      </c>
      <c r="D1722" s="67">
        <v>2</v>
      </c>
      <c r="E1722" s="67" t="s">
        <v>221</v>
      </c>
      <c r="F1722" s="68" t="s">
        <v>219</v>
      </c>
      <c r="G1722" s="22">
        <f>SUMIF(Update!$F1722:$F1722,"=done",Update!$D1722:$D1722)</f>
        <v>2</v>
      </c>
      <c r="H1722" s="23">
        <f>SUMIF(Update!$F1722:$F1722,"=pending",Update!$D1722:$D1722)</f>
        <v>0</v>
      </c>
      <c r="I1722" s="66">
        <v>39846</v>
      </c>
      <c r="J1722" s="38" t="s">
        <v>225</v>
      </c>
      <c r="K1722" s="38"/>
      <c r="L1722" s="38"/>
    </row>
    <row r="1723" spans="1:12" ht="75">
      <c r="A1723" s="57">
        <v>1702</v>
      </c>
      <c r="B1723" s="27" t="s">
        <v>228</v>
      </c>
      <c r="C1723" s="65" t="s">
        <v>1632</v>
      </c>
      <c r="D1723" s="67">
        <v>1</v>
      </c>
      <c r="E1723" s="67" t="s">
        <v>221</v>
      </c>
      <c r="F1723" s="68" t="s">
        <v>219</v>
      </c>
      <c r="G1723" s="22">
        <f>SUMIF(Update!$F1723:$F1723,"=done",Update!$D1723:$D1723)</f>
        <v>1</v>
      </c>
      <c r="H1723" s="23">
        <f>SUMIF(Update!$F1723:$F1723,"=pending",Update!$D1723:$D1723)</f>
        <v>0</v>
      </c>
      <c r="I1723" s="66">
        <v>39857</v>
      </c>
      <c r="J1723" s="38" t="s">
        <v>225</v>
      </c>
      <c r="K1723" s="38"/>
      <c r="L1723" s="38"/>
    </row>
    <row r="1724" spans="1:12" ht="60">
      <c r="A1724" s="57">
        <v>1703</v>
      </c>
      <c r="B1724" s="27" t="s">
        <v>228</v>
      </c>
      <c r="C1724" s="65" t="s">
        <v>1633</v>
      </c>
      <c r="D1724" s="67">
        <v>1</v>
      </c>
      <c r="E1724" s="67" t="s">
        <v>221</v>
      </c>
      <c r="F1724" s="68" t="s">
        <v>219</v>
      </c>
      <c r="G1724" s="22">
        <f>SUMIF(Update!$F1724:$F1724,"=done",Update!$D1724:$D1724)</f>
        <v>1</v>
      </c>
      <c r="H1724" s="23">
        <f>SUMIF(Update!$F1724:$F1724,"=pending",Update!$D1724:$D1724)</f>
        <v>0</v>
      </c>
      <c r="I1724" s="66">
        <v>39833</v>
      </c>
      <c r="J1724" s="38" t="s">
        <v>225</v>
      </c>
      <c r="K1724" s="38"/>
      <c r="L1724" s="38"/>
    </row>
    <row r="1725" spans="1:12" ht="60">
      <c r="A1725" s="57">
        <v>1704</v>
      </c>
      <c r="B1725" s="27" t="s">
        <v>228</v>
      </c>
      <c r="C1725" s="65" t="s">
        <v>1634</v>
      </c>
      <c r="D1725" s="67">
        <v>1</v>
      </c>
      <c r="E1725" s="67" t="s">
        <v>221</v>
      </c>
      <c r="F1725" s="68" t="s">
        <v>219</v>
      </c>
      <c r="G1725" s="22">
        <f>SUMIF(Update!$F1725:$F1725,"=done",Update!$D1725:$D1725)</f>
        <v>1</v>
      </c>
      <c r="H1725" s="23">
        <f>SUMIF(Update!$F1725:$F1725,"=pending",Update!$D1725:$D1725)</f>
        <v>0</v>
      </c>
      <c r="I1725" s="66">
        <v>39829</v>
      </c>
      <c r="J1725" s="38" t="s">
        <v>225</v>
      </c>
      <c r="K1725" s="38"/>
      <c r="L1725" s="38"/>
    </row>
    <row r="1726" spans="1:12" ht="120">
      <c r="A1726" s="57">
        <v>1705</v>
      </c>
      <c r="B1726" s="27" t="s">
        <v>228</v>
      </c>
      <c r="C1726" s="65" t="s">
        <v>1635</v>
      </c>
      <c r="D1726" s="67">
        <v>2</v>
      </c>
      <c r="E1726" s="67" t="s">
        <v>221</v>
      </c>
      <c r="F1726" s="68" t="s">
        <v>219</v>
      </c>
      <c r="G1726" s="22">
        <f>SUMIF(Update!$F1726:$F1726,"=done",Update!$D1726:$D1726)</f>
        <v>2</v>
      </c>
      <c r="H1726" s="23">
        <f>SUMIF(Update!$F1726:$F1726,"=pending",Update!$D1726:$D1726)</f>
        <v>0</v>
      </c>
      <c r="I1726" s="66">
        <v>39877</v>
      </c>
      <c r="J1726" s="38" t="s">
        <v>225</v>
      </c>
      <c r="K1726" s="38"/>
      <c r="L1726" s="38"/>
    </row>
    <row r="1727" spans="1:12" ht="60">
      <c r="A1727" s="57">
        <v>1706</v>
      </c>
      <c r="B1727" s="27" t="s">
        <v>228</v>
      </c>
      <c r="C1727" s="65" t="s">
        <v>1636</v>
      </c>
      <c r="D1727" s="67">
        <v>1</v>
      </c>
      <c r="E1727" s="67" t="s">
        <v>221</v>
      </c>
      <c r="F1727" s="68" t="s">
        <v>219</v>
      </c>
      <c r="G1727" s="22">
        <f>SUMIF(Update!$F1727:$F1727,"=done",Update!$D1727:$D1727)</f>
        <v>1</v>
      </c>
      <c r="H1727" s="23">
        <f>SUMIF(Update!$F1727:$F1727,"=pending",Update!$D1727:$D1727)</f>
        <v>0</v>
      </c>
      <c r="I1727" s="66">
        <v>39834</v>
      </c>
      <c r="J1727" s="38" t="s">
        <v>225</v>
      </c>
      <c r="K1727" s="38"/>
      <c r="L1727" s="38"/>
    </row>
    <row r="1728" spans="1:12" ht="90">
      <c r="A1728" s="57">
        <v>1707</v>
      </c>
      <c r="B1728" s="27" t="s">
        <v>228</v>
      </c>
      <c r="C1728" s="65" t="s">
        <v>1637</v>
      </c>
      <c r="D1728" s="67">
        <v>1</v>
      </c>
      <c r="E1728" s="67" t="s">
        <v>221</v>
      </c>
      <c r="F1728" s="68" t="s">
        <v>219</v>
      </c>
      <c r="G1728" s="22">
        <f>SUMIF(Update!$F1728:$F1728,"=done",Update!$D1728:$D1728)</f>
        <v>1</v>
      </c>
      <c r="H1728" s="23">
        <f>SUMIF(Update!$F1728:$F1728,"=pending",Update!$D1728:$D1728)</f>
        <v>0</v>
      </c>
      <c r="I1728" s="66">
        <v>39875</v>
      </c>
      <c r="J1728" s="38" t="s">
        <v>225</v>
      </c>
      <c r="K1728" s="38"/>
      <c r="L1728" s="38"/>
    </row>
    <row r="1729" spans="1:12" ht="45">
      <c r="A1729" s="57">
        <v>1708</v>
      </c>
      <c r="B1729" s="27" t="s">
        <v>228</v>
      </c>
      <c r="C1729" s="65" t="s">
        <v>1638</v>
      </c>
      <c r="D1729" s="67">
        <v>1</v>
      </c>
      <c r="E1729" s="67" t="s">
        <v>221</v>
      </c>
      <c r="F1729" s="68" t="s">
        <v>219</v>
      </c>
      <c r="G1729" s="22">
        <f>SUMIF(Update!$F1729:$F1729,"=done",Update!$D1729:$D1729)</f>
        <v>1</v>
      </c>
      <c r="H1729" s="23">
        <f>SUMIF(Update!$F1729:$F1729,"=pending",Update!$D1729:$D1729)</f>
        <v>0</v>
      </c>
      <c r="I1729" s="66">
        <v>39853</v>
      </c>
      <c r="J1729" s="38" t="s">
        <v>225</v>
      </c>
      <c r="K1729" s="38"/>
      <c r="L1729" s="38"/>
    </row>
    <row r="1730" spans="1:12" ht="75">
      <c r="A1730" s="57">
        <v>1709</v>
      </c>
      <c r="B1730" s="27" t="s">
        <v>228</v>
      </c>
      <c r="C1730" s="65" t="s">
        <v>1639</v>
      </c>
      <c r="D1730" s="67">
        <v>1</v>
      </c>
      <c r="E1730" s="67" t="s">
        <v>221</v>
      </c>
      <c r="F1730" s="68" t="s">
        <v>219</v>
      </c>
      <c r="G1730" s="22">
        <f>SUMIF(Update!$F1730:$F1730,"=done",Update!$D1730:$D1730)</f>
        <v>1</v>
      </c>
      <c r="H1730" s="23">
        <f>SUMIF(Update!$F1730:$F1730,"=pending",Update!$D1730:$D1730)</f>
        <v>0</v>
      </c>
      <c r="I1730" s="66">
        <v>39842</v>
      </c>
      <c r="J1730" s="38" t="s">
        <v>225</v>
      </c>
      <c r="K1730" s="38"/>
      <c r="L1730" s="38"/>
    </row>
    <row r="1731" spans="1:12" ht="120">
      <c r="A1731" s="57">
        <v>1710</v>
      </c>
      <c r="B1731" s="27" t="s">
        <v>228</v>
      </c>
      <c r="C1731" s="65" t="s">
        <v>1640</v>
      </c>
      <c r="D1731" s="67">
        <v>1</v>
      </c>
      <c r="E1731" s="67" t="s">
        <v>221</v>
      </c>
      <c r="F1731" s="68" t="s">
        <v>219</v>
      </c>
      <c r="G1731" s="22">
        <f>SUMIF(Update!$F1731:$F1731,"=done",Update!$D1731:$D1731)</f>
        <v>1</v>
      </c>
      <c r="H1731" s="23">
        <f>SUMIF(Update!$F1731:$F1731,"=pending",Update!$D1731:$D1731)</f>
        <v>0</v>
      </c>
      <c r="I1731" s="66">
        <v>39869</v>
      </c>
      <c r="J1731" s="38" t="s">
        <v>225</v>
      </c>
      <c r="K1731" s="38"/>
      <c r="L1731" s="38"/>
    </row>
    <row r="1732" spans="1:12" ht="105">
      <c r="A1732" s="57">
        <v>1711</v>
      </c>
      <c r="B1732" s="27" t="s">
        <v>228</v>
      </c>
      <c r="C1732" s="65" t="s">
        <v>1641</v>
      </c>
      <c r="D1732" s="67">
        <v>1</v>
      </c>
      <c r="E1732" s="67" t="s">
        <v>221</v>
      </c>
      <c r="F1732" s="68" t="s">
        <v>219</v>
      </c>
      <c r="G1732" s="22">
        <f>SUMIF(Update!$F1732:$F1732,"=done",Update!$D1732:$D1732)</f>
        <v>1</v>
      </c>
      <c r="H1732" s="23">
        <f>SUMIF(Update!$F1732:$F1732,"=pending",Update!$D1732:$D1732)</f>
        <v>0</v>
      </c>
      <c r="I1732" s="66">
        <v>39854</v>
      </c>
      <c r="J1732" s="38" t="s">
        <v>225</v>
      </c>
      <c r="K1732" s="38"/>
      <c r="L1732" s="38"/>
    </row>
    <row r="1733" spans="1:12" ht="45">
      <c r="A1733" s="57">
        <v>1712</v>
      </c>
      <c r="B1733" s="27" t="s">
        <v>228</v>
      </c>
      <c r="C1733" s="65" t="s">
        <v>1642</v>
      </c>
      <c r="D1733" s="67">
        <v>2</v>
      </c>
      <c r="E1733" s="67" t="s">
        <v>221</v>
      </c>
      <c r="F1733" s="68" t="s">
        <v>219</v>
      </c>
      <c r="G1733" s="22">
        <f>SUMIF(Update!$F1733:$F1733,"=done",Update!$D1733:$D1733)</f>
        <v>2</v>
      </c>
      <c r="H1733" s="23">
        <f>SUMIF(Update!$F1733:$F1733,"=pending",Update!$D1733:$D1733)</f>
        <v>0</v>
      </c>
      <c r="I1733" s="66">
        <v>39764</v>
      </c>
      <c r="J1733" s="38" t="s">
        <v>225</v>
      </c>
      <c r="K1733" s="38"/>
      <c r="L1733" s="38"/>
    </row>
    <row r="1734" spans="1:12" ht="60">
      <c r="A1734" s="57">
        <v>1713</v>
      </c>
      <c r="B1734" s="27" t="s">
        <v>228</v>
      </c>
      <c r="C1734" s="65" t="s">
        <v>2029</v>
      </c>
      <c r="D1734" s="67">
        <v>1</v>
      </c>
      <c r="E1734" s="67" t="s">
        <v>221</v>
      </c>
      <c r="F1734" s="68" t="s">
        <v>219</v>
      </c>
      <c r="G1734" s="22">
        <f>SUMIF(Update!$F1734:$F1734,"=done",Update!$D1734:$D1734)</f>
        <v>1</v>
      </c>
      <c r="H1734" s="23">
        <f>SUMIF(Update!$F1734:$F1734,"=pending",Update!$D1734:$D1734)</f>
        <v>0</v>
      </c>
      <c r="I1734" s="66">
        <v>39856</v>
      </c>
      <c r="J1734" s="38" t="s">
        <v>225</v>
      </c>
      <c r="K1734" s="38"/>
      <c r="L1734" s="38"/>
    </row>
    <row r="1735" spans="1:12" ht="75">
      <c r="A1735" s="57">
        <v>1714</v>
      </c>
      <c r="B1735" s="27" t="s">
        <v>228</v>
      </c>
      <c r="C1735" s="65" t="s">
        <v>2030</v>
      </c>
      <c r="D1735" s="67">
        <v>1</v>
      </c>
      <c r="E1735" s="67" t="s">
        <v>221</v>
      </c>
      <c r="F1735" s="68" t="s">
        <v>219</v>
      </c>
      <c r="G1735" s="22">
        <f>SUMIF(Update!$F1735:$F1735,"=done",Update!$D1735:$D1735)</f>
        <v>1</v>
      </c>
      <c r="H1735" s="23">
        <f>SUMIF(Update!$F1735:$F1735,"=pending",Update!$D1735:$D1735)</f>
        <v>0</v>
      </c>
      <c r="I1735" s="66">
        <v>39885</v>
      </c>
      <c r="J1735" s="38" t="s">
        <v>225</v>
      </c>
      <c r="K1735" s="38"/>
      <c r="L1735" s="38"/>
    </row>
    <row r="1736" spans="1:12" ht="45">
      <c r="A1736" s="57">
        <v>1715</v>
      </c>
      <c r="B1736" s="27" t="s">
        <v>228</v>
      </c>
      <c r="C1736" s="65" t="s">
        <v>2031</v>
      </c>
      <c r="D1736" s="67">
        <v>1</v>
      </c>
      <c r="E1736" s="67" t="s">
        <v>221</v>
      </c>
      <c r="F1736" s="68" t="s">
        <v>219</v>
      </c>
      <c r="G1736" s="22">
        <f>SUMIF(Update!$F1736:$F1736,"=done",Update!$D1736:$D1736)</f>
        <v>1</v>
      </c>
      <c r="H1736" s="23">
        <f>SUMIF(Update!$F1736:$F1736,"=pending",Update!$D1736:$D1736)</f>
        <v>0</v>
      </c>
      <c r="I1736" s="66">
        <v>39890</v>
      </c>
      <c r="J1736" s="38" t="s">
        <v>225</v>
      </c>
      <c r="K1736" s="38"/>
      <c r="L1736" s="38"/>
    </row>
    <row r="1737" spans="1:12" ht="75">
      <c r="A1737" s="57">
        <v>1716</v>
      </c>
      <c r="B1737" s="27" t="s">
        <v>228</v>
      </c>
      <c r="C1737" s="65" t="s">
        <v>2032</v>
      </c>
      <c r="D1737" s="67">
        <v>1</v>
      </c>
      <c r="E1737" s="67" t="s">
        <v>221</v>
      </c>
      <c r="F1737" s="68" t="s">
        <v>219</v>
      </c>
      <c r="G1737" s="22">
        <f>SUMIF(Update!$F1737:$F1737,"=done",Update!$D1737:$D1737)</f>
        <v>1</v>
      </c>
      <c r="H1737" s="23">
        <f>SUMIF(Update!$F1737:$F1737,"=pending",Update!$D1737:$D1737)</f>
        <v>0</v>
      </c>
      <c r="I1737" s="66">
        <v>39857</v>
      </c>
      <c r="J1737" s="38" t="s">
        <v>225</v>
      </c>
      <c r="K1737" s="38"/>
      <c r="L1737" s="38"/>
    </row>
    <row r="1738" spans="1:12" ht="75">
      <c r="A1738" s="57">
        <v>1717</v>
      </c>
      <c r="B1738" s="27" t="s">
        <v>228</v>
      </c>
      <c r="C1738" s="65" t="s">
        <v>2033</v>
      </c>
      <c r="D1738" s="67">
        <v>1</v>
      </c>
      <c r="E1738" s="67" t="s">
        <v>221</v>
      </c>
      <c r="F1738" s="68" t="s">
        <v>220</v>
      </c>
      <c r="G1738" s="22">
        <f>SUMIF(Update!$F1738:$F1738,"=done",Update!$D1738:$D1738)</f>
        <v>0</v>
      </c>
      <c r="H1738" s="23">
        <f>SUMIF(Update!$F1738:$F1738,"=pending",Update!$D1738:$D1738)</f>
        <v>1</v>
      </c>
      <c r="I1738" s="66" t="s">
        <v>220</v>
      </c>
      <c r="J1738" s="38" t="s">
        <v>226</v>
      </c>
      <c r="K1738" s="38"/>
      <c r="L1738" s="38"/>
    </row>
    <row r="1739" spans="1:12" ht="60">
      <c r="A1739" s="57">
        <v>1718</v>
      </c>
      <c r="B1739" s="27" t="s">
        <v>228</v>
      </c>
      <c r="C1739" s="65" t="s">
        <v>2034</v>
      </c>
      <c r="D1739" s="67">
        <v>1</v>
      </c>
      <c r="E1739" s="67" t="s">
        <v>221</v>
      </c>
      <c r="F1739" s="68" t="s">
        <v>219</v>
      </c>
      <c r="G1739" s="22">
        <f>SUMIF(Update!$F1739:$F1739,"=done",Update!$D1739:$D1739)</f>
        <v>1</v>
      </c>
      <c r="H1739" s="23">
        <f>SUMIF(Update!$F1739:$F1739,"=pending",Update!$D1739:$D1739)</f>
        <v>0</v>
      </c>
      <c r="I1739" s="66">
        <v>39890</v>
      </c>
      <c r="J1739" s="38" t="s">
        <v>225</v>
      </c>
      <c r="K1739" s="38"/>
      <c r="L1739" s="38"/>
    </row>
    <row r="1740" spans="1:12" ht="120">
      <c r="A1740" s="57">
        <v>1719</v>
      </c>
      <c r="B1740" s="27" t="s">
        <v>228</v>
      </c>
      <c r="C1740" s="65" t="s">
        <v>2035</v>
      </c>
      <c r="D1740" s="67">
        <v>1</v>
      </c>
      <c r="E1740" s="67" t="s">
        <v>221</v>
      </c>
      <c r="F1740" s="68" t="s">
        <v>219</v>
      </c>
      <c r="G1740" s="22">
        <f>SUMIF(Update!$F1740:$F1740,"=done",Update!$D1740:$D1740)</f>
        <v>1</v>
      </c>
      <c r="H1740" s="23">
        <f>SUMIF(Update!$F1740:$F1740,"=pending",Update!$D1740:$D1740)</f>
        <v>0</v>
      </c>
      <c r="I1740" s="66">
        <v>39889</v>
      </c>
      <c r="J1740" s="38" t="s">
        <v>225</v>
      </c>
      <c r="K1740" s="38"/>
      <c r="L1740" s="38"/>
    </row>
    <row r="1741" spans="1:12" ht="120">
      <c r="A1741" s="57">
        <v>1720</v>
      </c>
      <c r="B1741" s="27" t="s">
        <v>228</v>
      </c>
      <c r="C1741" s="65" t="s">
        <v>2036</v>
      </c>
      <c r="D1741" s="67">
        <v>1</v>
      </c>
      <c r="E1741" s="67" t="s">
        <v>221</v>
      </c>
      <c r="F1741" s="68" t="s">
        <v>219</v>
      </c>
      <c r="G1741" s="22">
        <f>SUMIF(Update!$F1741:$F1741,"=done",Update!$D1741:$D1741)</f>
        <v>1</v>
      </c>
      <c r="H1741" s="23">
        <f>SUMIF(Update!$F1741:$F1741,"=pending",Update!$D1741:$D1741)</f>
        <v>0</v>
      </c>
      <c r="I1741" s="66">
        <v>39861</v>
      </c>
      <c r="J1741" s="38" t="s">
        <v>225</v>
      </c>
      <c r="K1741" s="38"/>
      <c r="L1741" s="38"/>
    </row>
    <row r="1742" spans="1:12" ht="105">
      <c r="A1742" s="57">
        <v>1721</v>
      </c>
      <c r="B1742" s="27" t="s">
        <v>228</v>
      </c>
      <c r="C1742" s="65" t="s">
        <v>2037</v>
      </c>
      <c r="D1742" s="67">
        <v>1</v>
      </c>
      <c r="E1742" s="67" t="s">
        <v>221</v>
      </c>
      <c r="F1742" s="68" t="s">
        <v>219</v>
      </c>
      <c r="G1742" s="22">
        <f>SUMIF(Update!$F1742:$F1742,"=done",Update!$D1742:$D1742)</f>
        <v>1</v>
      </c>
      <c r="H1742" s="23">
        <f>SUMIF(Update!$F1742:$F1742,"=pending",Update!$D1742:$D1742)</f>
        <v>0</v>
      </c>
      <c r="I1742" s="66">
        <v>39819</v>
      </c>
      <c r="J1742" s="38" t="s">
        <v>225</v>
      </c>
      <c r="K1742" s="38"/>
      <c r="L1742" s="38"/>
    </row>
    <row r="1743" spans="1:12" ht="30">
      <c r="A1743" s="57">
        <v>1722</v>
      </c>
      <c r="B1743" s="27" t="s">
        <v>228</v>
      </c>
      <c r="C1743" s="65" t="s">
        <v>2038</v>
      </c>
      <c r="D1743" s="67">
        <v>1</v>
      </c>
      <c r="E1743" s="67" t="s">
        <v>221</v>
      </c>
      <c r="F1743" s="68" t="s">
        <v>219</v>
      </c>
      <c r="G1743" s="22">
        <f>SUMIF(Update!$F1743:$F1743,"=done",Update!$D1743:$D1743)</f>
        <v>1</v>
      </c>
      <c r="H1743" s="23">
        <f>SUMIF(Update!$F1743:$F1743,"=pending",Update!$D1743:$D1743)</f>
        <v>0</v>
      </c>
      <c r="I1743" s="66">
        <v>39829</v>
      </c>
      <c r="J1743" s="38" t="s">
        <v>225</v>
      </c>
      <c r="K1743" s="38"/>
      <c r="L1743" s="38"/>
    </row>
    <row r="1744" spans="1:12" ht="90">
      <c r="A1744" s="57">
        <v>1723</v>
      </c>
      <c r="B1744" s="27" t="s">
        <v>228</v>
      </c>
      <c r="C1744" s="65" t="s">
        <v>2039</v>
      </c>
      <c r="D1744" s="67">
        <v>1</v>
      </c>
      <c r="E1744" s="67" t="s">
        <v>221</v>
      </c>
      <c r="F1744" s="68" t="s">
        <v>219</v>
      </c>
      <c r="G1744" s="22">
        <f>SUMIF(Update!$F1744:$F1744,"=done",Update!$D1744:$D1744)</f>
        <v>1</v>
      </c>
      <c r="H1744" s="23">
        <f>SUMIF(Update!$F1744:$F1744,"=pending",Update!$D1744:$D1744)</f>
        <v>0</v>
      </c>
      <c r="I1744" s="66">
        <v>39871</v>
      </c>
      <c r="J1744" s="38" t="s">
        <v>225</v>
      </c>
      <c r="K1744" s="38"/>
      <c r="L1744" s="38"/>
    </row>
    <row r="1745" spans="1:12" ht="90">
      <c r="A1745" s="57">
        <v>1724</v>
      </c>
      <c r="B1745" s="27" t="s">
        <v>228</v>
      </c>
      <c r="C1745" s="65" t="s">
        <v>2040</v>
      </c>
      <c r="D1745" s="67">
        <v>3</v>
      </c>
      <c r="E1745" s="67" t="s">
        <v>221</v>
      </c>
      <c r="F1745" s="68" t="s">
        <v>219</v>
      </c>
      <c r="G1745" s="22">
        <f>SUMIF(Update!$F1745:$F1745,"=done",Update!$D1745:$D1745)</f>
        <v>3</v>
      </c>
      <c r="H1745" s="23">
        <f>SUMIF(Update!$F1745:$F1745,"=pending",Update!$D1745:$D1745)</f>
        <v>0</v>
      </c>
      <c r="I1745" s="66">
        <v>39872</v>
      </c>
      <c r="J1745" s="38" t="s">
        <v>225</v>
      </c>
      <c r="K1745" s="38"/>
      <c r="L1745" s="38"/>
    </row>
    <row r="1746" spans="1:12" ht="45">
      <c r="A1746" s="57">
        <v>1725</v>
      </c>
      <c r="B1746" s="27" t="s">
        <v>228</v>
      </c>
      <c r="C1746" s="65" t="s">
        <v>2041</v>
      </c>
      <c r="D1746" s="67">
        <v>1</v>
      </c>
      <c r="E1746" s="67" t="s">
        <v>221</v>
      </c>
      <c r="F1746" s="68" t="s">
        <v>219</v>
      </c>
      <c r="G1746" s="22">
        <f>SUMIF(Update!$F1746:$F1746,"=done",Update!$D1746:$D1746)</f>
        <v>1</v>
      </c>
      <c r="H1746" s="23">
        <f>SUMIF(Update!$F1746:$F1746,"=pending",Update!$D1746:$D1746)</f>
        <v>0</v>
      </c>
      <c r="I1746" s="66">
        <v>39896</v>
      </c>
      <c r="J1746" s="38" t="s">
        <v>225</v>
      </c>
      <c r="K1746" s="38"/>
      <c r="L1746" s="38"/>
    </row>
    <row r="1747" spans="1:12" ht="30">
      <c r="A1747" s="57">
        <v>1726</v>
      </c>
      <c r="B1747" s="27" t="s">
        <v>228</v>
      </c>
      <c r="C1747" s="65" t="s">
        <v>2042</v>
      </c>
      <c r="D1747" s="67">
        <v>1</v>
      </c>
      <c r="E1747" s="67" t="s">
        <v>221</v>
      </c>
      <c r="F1747" s="68" t="s">
        <v>220</v>
      </c>
      <c r="G1747" s="22">
        <f>SUMIF(Update!$F1747:$F1747,"=done",Update!$D1747:$D1747)</f>
        <v>0</v>
      </c>
      <c r="H1747" s="23">
        <f>SUMIF(Update!$F1747:$F1747,"=pending",Update!$D1747:$D1747)</f>
        <v>1</v>
      </c>
      <c r="I1747" s="66" t="s">
        <v>220</v>
      </c>
      <c r="J1747" s="38" t="s">
        <v>226</v>
      </c>
      <c r="K1747" s="38"/>
      <c r="L1747" s="38"/>
    </row>
    <row r="1748" spans="1:12" ht="60">
      <c r="A1748" s="57">
        <v>1727</v>
      </c>
      <c r="B1748" s="27" t="s">
        <v>228</v>
      </c>
      <c r="C1748" s="65" t="s">
        <v>2043</v>
      </c>
      <c r="D1748" s="67">
        <v>1</v>
      </c>
      <c r="E1748" s="67" t="s">
        <v>221</v>
      </c>
      <c r="F1748" s="68" t="s">
        <v>219</v>
      </c>
      <c r="G1748" s="22">
        <f>SUMIF(Update!$F1748:$F1748,"=done",Update!$D1748:$D1748)</f>
        <v>1</v>
      </c>
      <c r="H1748" s="23">
        <f>SUMIF(Update!$F1748:$F1748,"=pending",Update!$D1748:$D1748)</f>
        <v>0</v>
      </c>
      <c r="I1748" s="66">
        <v>39848</v>
      </c>
      <c r="J1748" s="38" t="s">
        <v>225</v>
      </c>
      <c r="K1748" s="38"/>
      <c r="L1748" s="38"/>
    </row>
    <row r="1749" spans="1:12" ht="60">
      <c r="A1749" s="57">
        <v>1728</v>
      </c>
      <c r="B1749" s="27" t="s">
        <v>228</v>
      </c>
      <c r="C1749" s="65" t="s">
        <v>2044</v>
      </c>
      <c r="D1749" s="67">
        <v>1</v>
      </c>
      <c r="E1749" s="67" t="s">
        <v>221</v>
      </c>
      <c r="F1749" s="68" t="s">
        <v>219</v>
      </c>
      <c r="G1749" s="22">
        <f>SUMIF(Update!$F1749:$F1749,"=done",Update!$D1749:$D1749)</f>
        <v>1</v>
      </c>
      <c r="H1749" s="23">
        <f>SUMIF(Update!$F1749:$F1749,"=pending",Update!$D1749:$D1749)</f>
        <v>0</v>
      </c>
      <c r="I1749" s="66">
        <v>39864</v>
      </c>
      <c r="J1749" s="38" t="s">
        <v>225</v>
      </c>
      <c r="K1749" s="38"/>
      <c r="L1749" s="38"/>
    </row>
    <row r="1750" spans="1:12" ht="105">
      <c r="A1750" s="57">
        <v>1729</v>
      </c>
      <c r="B1750" s="27" t="s">
        <v>228</v>
      </c>
      <c r="C1750" s="65" t="s">
        <v>2045</v>
      </c>
      <c r="D1750" s="67">
        <v>2</v>
      </c>
      <c r="E1750" s="67" t="s">
        <v>221</v>
      </c>
      <c r="F1750" s="68" t="s">
        <v>219</v>
      </c>
      <c r="G1750" s="22">
        <f>SUMIF(Update!$F1750:$F1750,"=done",Update!$D1750:$D1750)</f>
        <v>2</v>
      </c>
      <c r="H1750" s="23">
        <f>SUMIF(Update!$F1750:$F1750,"=pending",Update!$D1750:$D1750)</f>
        <v>0</v>
      </c>
      <c r="I1750" s="66">
        <v>38699</v>
      </c>
      <c r="J1750" s="38" t="s">
        <v>225</v>
      </c>
      <c r="K1750" s="38"/>
      <c r="L1750" s="38"/>
    </row>
    <row r="1751" spans="1:12" ht="75">
      <c r="A1751" s="57">
        <v>1730</v>
      </c>
      <c r="B1751" s="27" t="s">
        <v>228</v>
      </c>
      <c r="C1751" s="65" t="s">
        <v>2046</v>
      </c>
      <c r="D1751" s="67">
        <v>1</v>
      </c>
      <c r="E1751" s="67" t="s">
        <v>221</v>
      </c>
      <c r="F1751" s="68" t="s">
        <v>219</v>
      </c>
      <c r="G1751" s="22">
        <f>SUMIF(Update!$F1751:$F1751,"=done",Update!$D1751:$D1751)</f>
        <v>1</v>
      </c>
      <c r="H1751" s="23">
        <f>SUMIF(Update!$F1751:$F1751,"=pending",Update!$D1751:$D1751)</f>
        <v>0</v>
      </c>
      <c r="I1751" s="66">
        <v>39868</v>
      </c>
      <c r="J1751" s="38" t="s">
        <v>225</v>
      </c>
      <c r="K1751" s="38"/>
      <c r="L1751" s="38"/>
    </row>
    <row r="1752" spans="1:12" ht="30">
      <c r="A1752" s="57">
        <v>1731</v>
      </c>
      <c r="B1752" s="27" t="s">
        <v>228</v>
      </c>
      <c r="C1752" s="65" t="s">
        <v>2047</v>
      </c>
      <c r="D1752" s="67">
        <v>1</v>
      </c>
      <c r="E1752" s="67" t="s">
        <v>221</v>
      </c>
      <c r="F1752" s="68" t="s">
        <v>219</v>
      </c>
      <c r="G1752" s="22">
        <f>SUMIF(Update!$F1752:$F1752,"=done",Update!$D1752:$D1752)</f>
        <v>1</v>
      </c>
      <c r="H1752" s="23">
        <f>SUMIF(Update!$F1752:$F1752,"=pending",Update!$D1752:$D1752)</f>
        <v>0</v>
      </c>
      <c r="I1752" s="66">
        <v>39877</v>
      </c>
      <c r="J1752" s="38" t="s">
        <v>225</v>
      </c>
      <c r="K1752" s="38"/>
      <c r="L1752" s="38"/>
    </row>
    <row r="1753" spans="1:12" ht="60">
      <c r="A1753" s="57">
        <v>1732</v>
      </c>
      <c r="B1753" s="27" t="s">
        <v>228</v>
      </c>
      <c r="C1753" s="65" t="s">
        <v>2048</v>
      </c>
      <c r="D1753" s="67">
        <v>2</v>
      </c>
      <c r="E1753" s="67" t="s">
        <v>221</v>
      </c>
      <c r="F1753" s="68" t="s">
        <v>219</v>
      </c>
      <c r="G1753" s="22">
        <f>SUMIF(Update!$F1753:$F1753,"=done",Update!$D1753:$D1753)</f>
        <v>2</v>
      </c>
      <c r="H1753" s="23">
        <f>SUMIF(Update!$F1753:$F1753,"=pending",Update!$D1753:$D1753)</f>
        <v>0</v>
      </c>
      <c r="I1753" s="66">
        <v>39889</v>
      </c>
      <c r="J1753" s="38" t="s">
        <v>225</v>
      </c>
      <c r="K1753" s="38"/>
      <c r="L1753" s="38"/>
    </row>
    <row r="1754" spans="1:12" ht="30">
      <c r="A1754" s="57">
        <v>1733</v>
      </c>
      <c r="B1754" s="27" t="s">
        <v>228</v>
      </c>
      <c r="C1754" s="65" t="s">
        <v>2049</v>
      </c>
      <c r="D1754" s="67"/>
      <c r="E1754" s="67"/>
      <c r="F1754" s="68"/>
      <c r="G1754" s="22">
        <f>SUMIF(Update!$F1754:$F1754,"=done",Update!$D1754:$D1754)</f>
        <v>0</v>
      </c>
      <c r="H1754" s="23">
        <f>SUMIF(Update!$F1754:$F1754,"=pending",Update!$D1754:$D1754)</f>
        <v>0</v>
      </c>
      <c r="I1754" s="66"/>
      <c r="J1754" s="38" t="s">
        <v>226</v>
      </c>
      <c r="K1754" s="38"/>
      <c r="L1754" s="38"/>
    </row>
    <row r="1755" spans="1:12" ht="60">
      <c r="A1755" s="57">
        <v>1734</v>
      </c>
      <c r="B1755" s="27" t="s">
        <v>228</v>
      </c>
      <c r="C1755" s="65" t="s">
        <v>2050</v>
      </c>
      <c r="D1755" s="67"/>
      <c r="E1755" s="67"/>
      <c r="F1755" s="68"/>
      <c r="G1755" s="22">
        <f>SUMIF(Update!$F1755:$F1755,"=done",Update!$D1755:$D1755)</f>
        <v>0</v>
      </c>
      <c r="H1755" s="23">
        <f>SUMIF(Update!$F1755:$F1755,"=pending",Update!$D1755:$D1755)</f>
        <v>0</v>
      </c>
      <c r="I1755" s="66"/>
      <c r="J1755" s="38" t="s">
        <v>226</v>
      </c>
      <c r="K1755" s="38"/>
      <c r="L1755" s="38"/>
    </row>
    <row r="1756" spans="1:12" ht="45">
      <c r="A1756" s="57">
        <v>1735</v>
      </c>
      <c r="B1756" s="27" t="s">
        <v>228</v>
      </c>
      <c r="C1756" s="65" t="s">
        <v>2051</v>
      </c>
      <c r="D1756" s="67"/>
      <c r="E1756" s="67"/>
      <c r="F1756" s="68"/>
      <c r="G1756" s="22">
        <f>SUMIF(Update!$F1756:$F1756,"=done",Update!$D1756:$D1756)</f>
        <v>0</v>
      </c>
      <c r="H1756" s="23">
        <f>SUMIF(Update!$F1756:$F1756,"=pending",Update!$D1756:$D1756)</f>
        <v>0</v>
      </c>
      <c r="I1756" s="66"/>
      <c r="J1756" s="38" t="s">
        <v>226</v>
      </c>
      <c r="K1756" s="38"/>
      <c r="L1756" s="38"/>
    </row>
    <row r="1757" spans="1:12" ht="45">
      <c r="A1757" s="57">
        <v>1736</v>
      </c>
      <c r="B1757" s="27" t="s">
        <v>228</v>
      </c>
      <c r="C1757" s="65" t="s">
        <v>2052</v>
      </c>
      <c r="D1757" s="67"/>
      <c r="E1757" s="67"/>
      <c r="F1757" s="68"/>
      <c r="G1757" s="22">
        <f>SUMIF(Update!$F1757:$F1757,"=done",Update!$D1757:$D1757)</f>
        <v>0</v>
      </c>
      <c r="H1757" s="23">
        <f>SUMIF(Update!$F1757:$F1757,"=pending",Update!$D1757:$D1757)</f>
        <v>0</v>
      </c>
      <c r="I1757" s="66"/>
      <c r="J1757" s="38" t="s">
        <v>226</v>
      </c>
      <c r="K1757" s="38"/>
      <c r="L1757" s="38"/>
    </row>
    <row r="1758" spans="1:12" ht="30">
      <c r="A1758" s="57">
        <v>1737</v>
      </c>
      <c r="B1758" s="27" t="s">
        <v>228</v>
      </c>
      <c r="C1758" s="65" t="s">
        <v>2053</v>
      </c>
      <c r="D1758" s="67"/>
      <c r="E1758" s="67"/>
      <c r="F1758" s="68"/>
      <c r="G1758" s="22">
        <f>SUMIF(Update!$F1758:$F1758,"=done",Update!$D1758:$D1758)</f>
        <v>0</v>
      </c>
      <c r="H1758" s="23">
        <f>SUMIF(Update!$F1758:$F1758,"=pending",Update!$D1758:$D1758)</f>
        <v>0</v>
      </c>
      <c r="I1758" s="66"/>
      <c r="J1758" s="38" t="s">
        <v>226</v>
      </c>
      <c r="K1758" s="38"/>
      <c r="L1758" s="38"/>
    </row>
    <row r="1759" spans="1:12" ht="45">
      <c r="A1759" s="57">
        <v>1738</v>
      </c>
      <c r="B1759" s="27" t="s">
        <v>228</v>
      </c>
      <c r="C1759" s="65" t="s">
        <v>2054</v>
      </c>
      <c r="D1759" s="67"/>
      <c r="E1759" s="67"/>
      <c r="F1759" s="68"/>
      <c r="G1759" s="22">
        <f>SUMIF(Update!$F1759:$F1759,"=done",Update!$D1759:$D1759)</f>
        <v>0</v>
      </c>
      <c r="H1759" s="23">
        <f>SUMIF(Update!$F1759:$F1759,"=pending",Update!$D1759:$D1759)</f>
        <v>0</v>
      </c>
      <c r="I1759" s="66"/>
      <c r="J1759" s="38" t="s">
        <v>226</v>
      </c>
      <c r="K1759" s="38"/>
      <c r="L1759" s="38"/>
    </row>
    <row r="1760" spans="1:12" ht="30">
      <c r="A1760" s="57">
        <v>1739</v>
      </c>
      <c r="B1760" s="27" t="s">
        <v>228</v>
      </c>
      <c r="C1760" s="65" t="s">
        <v>2055</v>
      </c>
      <c r="D1760" s="67"/>
      <c r="E1760" s="67"/>
      <c r="F1760" s="68"/>
      <c r="G1760" s="22">
        <f>SUMIF(Update!$F1760:$F1760,"=done",Update!$D1760:$D1760)</f>
        <v>0</v>
      </c>
      <c r="H1760" s="23">
        <f>SUMIF(Update!$F1760:$F1760,"=pending",Update!$D1760:$D1760)</f>
        <v>0</v>
      </c>
      <c r="I1760" s="66"/>
      <c r="J1760" s="38" t="s">
        <v>226</v>
      </c>
      <c r="K1760" s="38"/>
      <c r="L1760" s="38"/>
    </row>
    <row r="1761" spans="1:12" ht="45">
      <c r="A1761" s="57">
        <v>1740</v>
      </c>
      <c r="B1761" s="27" t="s">
        <v>228</v>
      </c>
      <c r="C1761" s="65" t="s">
        <v>2056</v>
      </c>
      <c r="D1761" s="67"/>
      <c r="E1761" s="67"/>
      <c r="F1761" s="68"/>
      <c r="G1761" s="22">
        <f>SUMIF(Update!$F1761:$F1761,"=done",Update!$D1761:$D1761)</f>
        <v>0</v>
      </c>
      <c r="H1761" s="23">
        <f>SUMIF(Update!$F1761:$F1761,"=pending",Update!$D1761:$D1761)</f>
        <v>0</v>
      </c>
      <c r="I1761" s="66"/>
      <c r="J1761" s="38" t="s">
        <v>226</v>
      </c>
      <c r="K1761" s="38"/>
      <c r="L1761" s="38"/>
    </row>
    <row r="1762" spans="1:12" ht="30">
      <c r="A1762" s="57">
        <v>1741</v>
      </c>
      <c r="B1762" s="27" t="s">
        <v>228</v>
      </c>
      <c r="C1762" s="65" t="s">
        <v>2057</v>
      </c>
      <c r="D1762" s="67"/>
      <c r="E1762" s="67"/>
      <c r="F1762" s="68"/>
      <c r="G1762" s="22">
        <f>SUMIF(Update!$F1762:$F1762,"=done",Update!$D1762:$D1762)</f>
        <v>0</v>
      </c>
      <c r="H1762" s="23">
        <f>SUMIF(Update!$F1762:$F1762,"=pending",Update!$D1762:$D1762)</f>
        <v>0</v>
      </c>
      <c r="I1762" s="66"/>
      <c r="J1762" s="38" t="s">
        <v>226</v>
      </c>
      <c r="K1762" s="38"/>
      <c r="L1762" s="38"/>
    </row>
    <row r="1763" spans="1:12" ht="30">
      <c r="A1763" s="57">
        <v>1742</v>
      </c>
      <c r="B1763" s="27" t="s">
        <v>228</v>
      </c>
      <c r="C1763" s="65" t="s">
        <v>2058</v>
      </c>
      <c r="D1763" s="67"/>
      <c r="E1763" s="67"/>
      <c r="F1763" s="68"/>
      <c r="G1763" s="22">
        <f>SUMIF(Update!$F1763:$F1763,"=done",Update!$D1763:$D1763)</f>
        <v>0</v>
      </c>
      <c r="H1763" s="23">
        <f>SUMIF(Update!$F1763:$F1763,"=pending",Update!$D1763:$D1763)</f>
        <v>0</v>
      </c>
      <c r="I1763" s="66"/>
      <c r="J1763" s="38" t="s">
        <v>226</v>
      </c>
      <c r="K1763" s="38"/>
      <c r="L1763" s="38"/>
    </row>
    <row r="1764" spans="1:12" ht="45">
      <c r="A1764" s="57">
        <v>1743</v>
      </c>
      <c r="B1764" s="27" t="s">
        <v>228</v>
      </c>
      <c r="C1764" s="65" t="s">
        <v>2059</v>
      </c>
      <c r="D1764" s="67"/>
      <c r="E1764" s="67"/>
      <c r="F1764" s="68"/>
      <c r="G1764" s="22">
        <f>SUMIF(Update!$F1764:$F1764,"=done",Update!$D1764:$D1764)</f>
        <v>0</v>
      </c>
      <c r="H1764" s="23">
        <f>SUMIF(Update!$F1764:$F1764,"=pending",Update!$D1764:$D1764)</f>
        <v>0</v>
      </c>
      <c r="I1764" s="66"/>
      <c r="J1764" s="38" t="s">
        <v>226</v>
      </c>
      <c r="K1764" s="38"/>
      <c r="L1764" s="38"/>
    </row>
    <row r="1765" spans="1:12" ht="45">
      <c r="A1765" s="57">
        <v>1744</v>
      </c>
      <c r="B1765" s="27" t="s">
        <v>228</v>
      </c>
      <c r="C1765" s="65" t="s">
        <v>2060</v>
      </c>
      <c r="D1765" s="67"/>
      <c r="E1765" s="67"/>
      <c r="F1765" s="68"/>
      <c r="G1765" s="22">
        <f>SUMIF(Update!$F1765:$F1765,"=done",Update!$D1765:$D1765)</f>
        <v>0</v>
      </c>
      <c r="H1765" s="23">
        <f>SUMIF(Update!$F1765:$F1765,"=pending",Update!$D1765:$D1765)</f>
        <v>0</v>
      </c>
      <c r="I1765" s="66"/>
      <c r="J1765" s="38" t="s">
        <v>226</v>
      </c>
      <c r="K1765" s="38"/>
      <c r="L1765" s="38"/>
    </row>
    <row r="1766" spans="1:12" ht="60">
      <c r="A1766" s="57">
        <v>1745</v>
      </c>
      <c r="B1766" s="27" t="s">
        <v>228</v>
      </c>
      <c r="C1766" s="65" t="s">
        <v>2061</v>
      </c>
      <c r="D1766" s="67"/>
      <c r="E1766" s="67"/>
      <c r="F1766" s="68"/>
      <c r="G1766" s="22">
        <f>SUMIF(Update!$F1766:$F1766,"=done",Update!$D1766:$D1766)</f>
        <v>0</v>
      </c>
      <c r="H1766" s="23">
        <f>SUMIF(Update!$F1766:$F1766,"=pending",Update!$D1766:$D1766)</f>
        <v>0</v>
      </c>
      <c r="I1766" s="66"/>
      <c r="J1766" s="38" t="s">
        <v>226</v>
      </c>
      <c r="K1766" s="38"/>
      <c r="L1766" s="38"/>
    </row>
    <row r="1767" spans="1:12" ht="45">
      <c r="A1767" s="57">
        <v>1746</v>
      </c>
      <c r="B1767" s="27" t="s">
        <v>228</v>
      </c>
      <c r="C1767" s="65" t="s">
        <v>2062</v>
      </c>
      <c r="D1767" s="67"/>
      <c r="E1767" s="67"/>
      <c r="F1767" s="68"/>
      <c r="G1767" s="22">
        <f>SUMIF(Update!$F1767:$F1767,"=done",Update!$D1767:$D1767)</f>
        <v>0</v>
      </c>
      <c r="H1767" s="23">
        <f>SUMIF(Update!$F1767:$F1767,"=pending",Update!$D1767:$D1767)</f>
        <v>0</v>
      </c>
      <c r="I1767" s="66"/>
      <c r="J1767" s="38" t="s">
        <v>226</v>
      </c>
      <c r="K1767" s="38"/>
      <c r="L1767" s="38"/>
    </row>
    <row r="1768" spans="1:12" ht="45">
      <c r="A1768" s="57">
        <v>1747</v>
      </c>
      <c r="B1768" s="27" t="s">
        <v>228</v>
      </c>
      <c r="C1768" s="65" t="s">
        <v>2063</v>
      </c>
      <c r="D1768" s="67"/>
      <c r="E1768" s="67"/>
      <c r="F1768" s="68"/>
      <c r="G1768" s="22">
        <f>SUMIF(Update!$F1768:$F1768,"=done",Update!$D1768:$D1768)</f>
        <v>0</v>
      </c>
      <c r="H1768" s="23">
        <f>SUMIF(Update!$F1768:$F1768,"=pending",Update!$D1768:$D1768)</f>
        <v>0</v>
      </c>
      <c r="I1768" s="66"/>
      <c r="J1768" s="38" t="s">
        <v>226</v>
      </c>
      <c r="K1768" s="38"/>
      <c r="L1768" s="38"/>
    </row>
    <row r="1769" spans="1:12" ht="30">
      <c r="A1769" s="57">
        <v>1748</v>
      </c>
      <c r="B1769" s="27" t="s">
        <v>228</v>
      </c>
      <c r="C1769" s="65" t="s">
        <v>2064</v>
      </c>
      <c r="D1769" s="67"/>
      <c r="E1769" s="67"/>
      <c r="F1769" s="68"/>
      <c r="G1769" s="22">
        <f>SUMIF(Update!$F1769:$F1769,"=done",Update!$D1769:$D1769)</f>
        <v>0</v>
      </c>
      <c r="H1769" s="23">
        <f>SUMIF(Update!$F1769:$F1769,"=pending",Update!$D1769:$D1769)</f>
        <v>0</v>
      </c>
      <c r="I1769" s="66"/>
      <c r="J1769" s="38" t="s">
        <v>226</v>
      </c>
      <c r="K1769" s="38"/>
      <c r="L1769" s="38"/>
    </row>
    <row r="1770" spans="1:12" ht="30">
      <c r="A1770" s="57">
        <v>1749</v>
      </c>
      <c r="B1770" s="27" t="s">
        <v>228</v>
      </c>
      <c r="C1770" s="65" t="s">
        <v>2065</v>
      </c>
      <c r="D1770" s="67"/>
      <c r="E1770" s="67"/>
      <c r="F1770" s="68"/>
      <c r="G1770" s="22">
        <f>SUMIF(Update!$F1770:$F1770,"=done",Update!$D1770:$D1770)</f>
        <v>0</v>
      </c>
      <c r="H1770" s="23">
        <f>SUMIF(Update!$F1770:$F1770,"=pending",Update!$D1770:$D1770)</f>
        <v>0</v>
      </c>
      <c r="I1770" s="66"/>
      <c r="J1770" s="38" t="s">
        <v>226</v>
      </c>
      <c r="K1770" s="38"/>
      <c r="L1770" s="38"/>
    </row>
    <row r="1771" spans="1:12" ht="45">
      <c r="A1771" s="57">
        <v>1750</v>
      </c>
      <c r="B1771" s="27" t="s">
        <v>228</v>
      </c>
      <c r="C1771" s="65" t="s">
        <v>2066</v>
      </c>
      <c r="D1771" s="67"/>
      <c r="E1771" s="67"/>
      <c r="F1771" s="68"/>
      <c r="G1771" s="22">
        <f>SUMIF(Update!$F1771:$F1771,"=done",Update!$D1771:$D1771)</f>
        <v>0</v>
      </c>
      <c r="H1771" s="23">
        <f>SUMIF(Update!$F1771:$F1771,"=pending",Update!$D1771:$D1771)</f>
        <v>0</v>
      </c>
      <c r="I1771" s="66"/>
      <c r="J1771" s="38" t="s">
        <v>226</v>
      </c>
      <c r="K1771" s="38"/>
      <c r="L1771" s="38"/>
    </row>
    <row r="1772" spans="1:12" ht="30">
      <c r="A1772" s="57">
        <v>1751</v>
      </c>
      <c r="B1772" s="27" t="s">
        <v>228</v>
      </c>
      <c r="C1772" s="65" t="s">
        <v>2067</v>
      </c>
      <c r="D1772" s="67"/>
      <c r="E1772" s="67"/>
      <c r="F1772" s="68"/>
      <c r="G1772" s="22">
        <f>SUMIF(Update!$F1772:$F1772,"=done",Update!$D1772:$D1772)</f>
        <v>0</v>
      </c>
      <c r="H1772" s="23">
        <f>SUMIF(Update!$F1772:$F1772,"=pending",Update!$D1772:$D1772)</f>
        <v>0</v>
      </c>
      <c r="I1772" s="66"/>
      <c r="J1772" s="38" t="s">
        <v>226</v>
      </c>
      <c r="K1772" s="38"/>
      <c r="L1772" s="38"/>
    </row>
    <row r="1773" spans="1:12" ht="30">
      <c r="A1773" s="57">
        <v>1752</v>
      </c>
      <c r="B1773" s="27" t="s">
        <v>228</v>
      </c>
      <c r="C1773" s="65" t="s">
        <v>2068</v>
      </c>
      <c r="D1773" s="67"/>
      <c r="E1773" s="67"/>
      <c r="F1773" s="68"/>
      <c r="G1773" s="22">
        <f>SUMIF(Update!$F1773:$F1773,"=done",Update!$D1773:$D1773)</f>
        <v>0</v>
      </c>
      <c r="H1773" s="23">
        <f>SUMIF(Update!$F1773:$F1773,"=pending",Update!$D1773:$D1773)</f>
        <v>0</v>
      </c>
      <c r="I1773" s="66"/>
      <c r="J1773" s="38" t="s">
        <v>226</v>
      </c>
      <c r="K1773" s="38"/>
      <c r="L1773" s="38"/>
    </row>
    <row r="1774" spans="1:12" ht="30">
      <c r="A1774" s="57">
        <v>1753</v>
      </c>
      <c r="B1774" s="27" t="s">
        <v>228</v>
      </c>
      <c r="C1774" s="65" t="s">
        <v>2069</v>
      </c>
      <c r="D1774" s="67"/>
      <c r="E1774" s="67"/>
      <c r="F1774" s="68"/>
      <c r="G1774" s="22">
        <f>SUMIF(Update!$F1774:$F1774,"=done",Update!$D1774:$D1774)</f>
        <v>0</v>
      </c>
      <c r="H1774" s="23">
        <f>SUMIF(Update!$F1774:$F1774,"=pending",Update!$D1774:$D1774)</f>
        <v>0</v>
      </c>
      <c r="I1774" s="66"/>
      <c r="J1774" s="38" t="s">
        <v>226</v>
      </c>
      <c r="K1774" s="38"/>
      <c r="L1774" s="38"/>
    </row>
    <row r="1775" spans="1:12" ht="30">
      <c r="A1775" s="57">
        <v>1754</v>
      </c>
      <c r="B1775" s="27" t="s">
        <v>228</v>
      </c>
      <c r="C1775" s="65" t="s">
        <v>2070</v>
      </c>
      <c r="D1775" s="67"/>
      <c r="E1775" s="67"/>
      <c r="F1775" s="68"/>
      <c r="G1775" s="22">
        <f>SUMIF(Update!$F1775:$F1775,"=done",Update!$D1775:$D1775)</f>
        <v>0</v>
      </c>
      <c r="H1775" s="23">
        <f>SUMIF(Update!$F1775:$F1775,"=pending",Update!$D1775:$D1775)</f>
        <v>0</v>
      </c>
      <c r="I1775" s="66"/>
      <c r="J1775" s="38" t="s">
        <v>226</v>
      </c>
      <c r="K1775" s="38"/>
      <c r="L1775" s="38"/>
    </row>
    <row r="1776" spans="1:12" ht="30">
      <c r="A1776" s="57">
        <v>1755</v>
      </c>
      <c r="B1776" s="27" t="s">
        <v>228</v>
      </c>
      <c r="C1776" s="65" t="s">
        <v>2071</v>
      </c>
      <c r="D1776" s="67"/>
      <c r="E1776" s="67"/>
      <c r="F1776" s="68"/>
      <c r="G1776" s="22">
        <f>SUMIF(Update!$F1776:$F1776,"=done",Update!$D1776:$D1776)</f>
        <v>0</v>
      </c>
      <c r="H1776" s="23">
        <f>SUMIF(Update!$F1776:$F1776,"=pending",Update!$D1776:$D1776)</f>
        <v>0</v>
      </c>
      <c r="I1776" s="66"/>
      <c r="J1776" s="38" t="s">
        <v>226</v>
      </c>
      <c r="K1776" s="38"/>
      <c r="L1776" s="38"/>
    </row>
    <row r="1777" spans="1:12" ht="30">
      <c r="A1777" s="57">
        <v>1756</v>
      </c>
      <c r="B1777" s="27" t="s">
        <v>228</v>
      </c>
      <c r="C1777" s="65" t="s">
        <v>2072</v>
      </c>
      <c r="D1777" s="67"/>
      <c r="E1777" s="67"/>
      <c r="F1777" s="68"/>
      <c r="G1777" s="22">
        <f>SUMIF(Update!$F1777:$F1777,"=done",Update!$D1777:$D1777)</f>
        <v>0</v>
      </c>
      <c r="H1777" s="23">
        <f>SUMIF(Update!$F1777:$F1777,"=pending",Update!$D1777:$D1777)</f>
        <v>0</v>
      </c>
      <c r="I1777" s="66"/>
      <c r="J1777" s="38" t="s">
        <v>226</v>
      </c>
      <c r="K1777" s="38"/>
      <c r="L1777" s="38"/>
    </row>
    <row r="1778" spans="1:12" ht="45">
      <c r="A1778" s="57">
        <v>1757</v>
      </c>
      <c r="B1778" s="27" t="s">
        <v>228</v>
      </c>
      <c r="C1778" s="65" t="s">
        <v>2073</v>
      </c>
      <c r="D1778" s="67"/>
      <c r="E1778" s="67"/>
      <c r="F1778" s="68"/>
      <c r="G1778" s="22">
        <f>SUMIF(Update!$F1778:$F1778,"=done",Update!$D1778:$D1778)</f>
        <v>0</v>
      </c>
      <c r="H1778" s="23">
        <f>SUMIF(Update!$F1778:$F1778,"=pending",Update!$D1778:$D1778)</f>
        <v>0</v>
      </c>
      <c r="I1778" s="66"/>
      <c r="J1778" s="38" t="s">
        <v>226</v>
      </c>
      <c r="K1778" s="38"/>
      <c r="L1778" s="38"/>
    </row>
    <row r="1779" spans="1:12" ht="30">
      <c r="A1779" s="57">
        <v>1758</v>
      </c>
      <c r="B1779" s="27" t="s">
        <v>228</v>
      </c>
      <c r="C1779" s="65" t="s">
        <v>2074</v>
      </c>
      <c r="D1779" s="67"/>
      <c r="E1779" s="67"/>
      <c r="F1779" s="68"/>
      <c r="G1779" s="22">
        <f>SUMIF(Update!$F1779:$F1779,"=done",Update!$D1779:$D1779)</f>
        <v>0</v>
      </c>
      <c r="H1779" s="23">
        <f>SUMIF(Update!$F1779:$F1779,"=pending",Update!$D1779:$D1779)</f>
        <v>0</v>
      </c>
      <c r="I1779" s="66"/>
      <c r="J1779" s="38" t="s">
        <v>226</v>
      </c>
      <c r="K1779" s="38"/>
      <c r="L1779" s="38"/>
    </row>
    <row r="1780" spans="1:12" ht="30">
      <c r="A1780" s="57">
        <v>1759</v>
      </c>
      <c r="B1780" s="27" t="s">
        <v>228</v>
      </c>
      <c r="C1780" s="65" t="s">
        <v>2075</v>
      </c>
      <c r="D1780" s="67"/>
      <c r="E1780" s="67"/>
      <c r="F1780" s="68"/>
      <c r="G1780" s="22">
        <f>SUMIF(Update!$F1780:$F1780,"=done",Update!$D1780:$D1780)</f>
        <v>0</v>
      </c>
      <c r="H1780" s="23">
        <f>SUMIF(Update!$F1780:$F1780,"=pending",Update!$D1780:$D1780)</f>
        <v>0</v>
      </c>
      <c r="I1780" s="66"/>
      <c r="J1780" s="38" t="s">
        <v>226</v>
      </c>
      <c r="K1780" s="38"/>
      <c r="L1780" s="38"/>
    </row>
    <row r="1781" spans="1:12" ht="45">
      <c r="A1781" s="57">
        <v>1760</v>
      </c>
      <c r="B1781" s="27" t="s">
        <v>228</v>
      </c>
      <c r="C1781" s="65" t="s">
        <v>2076</v>
      </c>
      <c r="D1781" s="67"/>
      <c r="E1781" s="67"/>
      <c r="F1781" s="68"/>
      <c r="G1781" s="22">
        <f>SUMIF(Update!$F1781:$F1781,"=done",Update!$D1781:$D1781)</f>
        <v>0</v>
      </c>
      <c r="H1781" s="23">
        <f>SUMIF(Update!$F1781:$F1781,"=pending",Update!$D1781:$D1781)</f>
        <v>0</v>
      </c>
      <c r="I1781" s="66"/>
      <c r="J1781" s="38" t="s">
        <v>226</v>
      </c>
      <c r="K1781" s="38"/>
      <c r="L1781" s="38"/>
    </row>
    <row r="1782" spans="1:12" ht="45">
      <c r="A1782" s="57">
        <v>1761</v>
      </c>
      <c r="B1782" s="27" t="s">
        <v>228</v>
      </c>
      <c r="C1782" s="65" t="s">
        <v>2077</v>
      </c>
      <c r="D1782" s="67"/>
      <c r="E1782" s="67"/>
      <c r="F1782" s="68"/>
      <c r="G1782" s="22">
        <f>SUMIF(Update!$F1782:$F1782,"=done",Update!$D1782:$D1782)</f>
        <v>0</v>
      </c>
      <c r="H1782" s="23">
        <f>SUMIF(Update!$F1782:$F1782,"=pending",Update!$D1782:$D1782)</f>
        <v>0</v>
      </c>
      <c r="I1782" s="66"/>
      <c r="J1782" s="38" t="s">
        <v>226</v>
      </c>
      <c r="K1782" s="38"/>
      <c r="L1782" s="38"/>
    </row>
    <row r="1783" spans="1:12" ht="30">
      <c r="A1783" s="57">
        <v>1762</v>
      </c>
      <c r="B1783" s="27" t="s">
        <v>228</v>
      </c>
      <c r="C1783" s="65" t="s">
        <v>2078</v>
      </c>
      <c r="D1783" s="67"/>
      <c r="E1783" s="67"/>
      <c r="F1783" s="68"/>
      <c r="G1783" s="22">
        <f>SUMIF(Update!$F1783:$F1783,"=done",Update!$D1783:$D1783)</f>
        <v>0</v>
      </c>
      <c r="H1783" s="23">
        <f>SUMIF(Update!$F1783:$F1783,"=pending",Update!$D1783:$D1783)</f>
        <v>0</v>
      </c>
      <c r="I1783" s="66"/>
      <c r="J1783" s="38" t="s">
        <v>226</v>
      </c>
      <c r="K1783" s="38"/>
      <c r="L1783" s="38"/>
    </row>
    <row r="1784" spans="1:12" ht="30">
      <c r="A1784" s="57">
        <v>1763</v>
      </c>
      <c r="B1784" s="27" t="s">
        <v>228</v>
      </c>
      <c r="C1784" s="65" t="s">
        <v>2079</v>
      </c>
      <c r="D1784" s="67"/>
      <c r="E1784" s="67"/>
      <c r="F1784" s="68"/>
      <c r="G1784" s="22">
        <f>SUMIF(Update!$F1784:$F1784,"=done",Update!$D1784:$D1784)</f>
        <v>0</v>
      </c>
      <c r="H1784" s="23">
        <f>SUMIF(Update!$F1784:$F1784,"=pending",Update!$D1784:$D1784)</f>
        <v>0</v>
      </c>
      <c r="I1784" s="66"/>
      <c r="J1784" s="38" t="s">
        <v>226</v>
      </c>
      <c r="K1784" s="38"/>
      <c r="L1784" s="38"/>
    </row>
    <row r="1785" spans="1:12" ht="45">
      <c r="A1785" s="57">
        <v>1764</v>
      </c>
      <c r="B1785" s="27" t="s">
        <v>228</v>
      </c>
      <c r="C1785" s="65" t="s">
        <v>1687</v>
      </c>
      <c r="D1785" s="67"/>
      <c r="E1785" s="67"/>
      <c r="F1785" s="68"/>
      <c r="G1785" s="22">
        <f>SUMIF(Update!$F1785:$F1785,"=done",Update!$D1785:$D1785)</f>
        <v>0</v>
      </c>
      <c r="H1785" s="23">
        <f>SUMIF(Update!$F1785:$F1785,"=pending",Update!$D1785:$D1785)</f>
        <v>0</v>
      </c>
      <c r="I1785" s="66"/>
      <c r="J1785" s="38" t="s">
        <v>226</v>
      </c>
      <c r="K1785" s="38"/>
      <c r="L1785" s="38"/>
    </row>
    <row r="1786" spans="1:12" ht="45">
      <c r="A1786" s="57">
        <v>1765</v>
      </c>
      <c r="B1786" s="27" t="s">
        <v>228</v>
      </c>
      <c r="C1786" s="65" t="s">
        <v>1688</v>
      </c>
      <c r="D1786" s="67"/>
      <c r="E1786" s="67"/>
      <c r="F1786" s="68"/>
      <c r="G1786" s="22">
        <f>SUMIF(Update!$F1786:$F1786,"=done",Update!$D1786:$D1786)</f>
        <v>0</v>
      </c>
      <c r="H1786" s="23">
        <f>SUMIF(Update!$F1786:$F1786,"=pending",Update!$D1786:$D1786)</f>
        <v>0</v>
      </c>
      <c r="I1786" s="66"/>
      <c r="J1786" s="38" t="s">
        <v>226</v>
      </c>
      <c r="K1786" s="38"/>
      <c r="L1786" s="38"/>
    </row>
    <row r="1787" spans="1:12" ht="30">
      <c r="A1787" s="57">
        <v>1766</v>
      </c>
      <c r="B1787" s="27" t="s">
        <v>228</v>
      </c>
      <c r="C1787" s="65" t="s">
        <v>1689</v>
      </c>
      <c r="D1787" s="67"/>
      <c r="E1787" s="67"/>
      <c r="F1787" s="68"/>
      <c r="G1787" s="22">
        <f>SUMIF(Update!$F1787:$F1787,"=done",Update!$D1787:$D1787)</f>
        <v>0</v>
      </c>
      <c r="H1787" s="23">
        <f>SUMIF(Update!$F1787:$F1787,"=pending",Update!$D1787:$D1787)</f>
        <v>0</v>
      </c>
      <c r="I1787" s="66"/>
      <c r="J1787" s="38" t="s">
        <v>226</v>
      </c>
      <c r="K1787" s="38"/>
      <c r="L1787" s="38"/>
    </row>
    <row r="1788" spans="1:12" ht="60">
      <c r="A1788" s="57">
        <v>1767</v>
      </c>
      <c r="B1788" s="27" t="s">
        <v>228</v>
      </c>
      <c r="C1788" s="65" t="s">
        <v>1690</v>
      </c>
      <c r="D1788" s="67"/>
      <c r="E1788" s="67"/>
      <c r="F1788" s="68"/>
      <c r="G1788" s="22">
        <f>SUMIF(Update!$F1788:$F1788,"=done",Update!$D1788:$D1788)</f>
        <v>0</v>
      </c>
      <c r="H1788" s="23">
        <f>SUMIF(Update!$F1788:$F1788,"=pending",Update!$D1788:$D1788)</f>
        <v>0</v>
      </c>
      <c r="I1788" s="66"/>
      <c r="J1788" s="38" t="s">
        <v>226</v>
      </c>
      <c r="K1788" s="38"/>
      <c r="L1788" s="38"/>
    </row>
    <row r="1789" spans="1:12" ht="45">
      <c r="A1789" s="57">
        <v>1768</v>
      </c>
      <c r="B1789" s="27" t="s">
        <v>228</v>
      </c>
      <c r="C1789" s="65" t="s">
        <v>1691</v>
      </c>
      <c r="D1789" s="67"/>
      <c r="E1789" s="67"/>
      <c r="F1789" s="68"/>
      <c r="G1789" s="22">
        <f>SUMIF(Update!$F1789:$F1789,"=done",Update!$D1789:$D1789)</f>
        <v>0</v>
      </c>
      <c r="H1789" s="23">
        <f>SUMIF(Update!$F1789:$F1789,"=pending",Update!$D1789:$D1789)</f>
        <v>0</v>
      </c>
      <c r="I1789" s="66"/>
      <c r="J1789" s="38" t="s">
        <v>226</v>
      </c>
      <c r="K1789" s="38"/>
      <c r="L1789" s="38"/>
    </row>
    <row r="1790" spans="1:12" ht="45">
      <c r="A1790" s="57">
        <v>1769</v>
      </c>
      <c r="B1790" s="27" t="s">
        <v>228</v>
      </c>
      <c r="C1790" s="65" t="s">
        <v>1692</v>
      </c>
      <c r="D1790" s="67"/>
      <c r="E1790" s="67"/>
      <c r="F1790" s="68"/>
      <c r="G1790" s="22">
        <f>SUMIF(Update!$F1790:$F1790,"=done",Update!$D1790:$D1790)</f>
        <v>0</v>
      </c>
      <c r="H1790" s="23">
        <f>SUMIF(Update!$F1790:$F1790,"=pending",Update!$D1790:$D1790)</f>
        <v>0</v>
      </c>
      <c r="I1790" s="66"/>
      <c r="J1790" s="38" t="s">
        <v>226</v>
      </c>
      <c r="K1790" s="38"/>
      <c r="L1790" s="38"/>
    </row>
    <row r="1791" spans="1:12" ht="30">
      <c r="A1791" s="57">
        <v>1770</v>
      </c>
      <c r="B1791" s="27" t="s">
        <v>228</v>
      </c>
      <c r="C1791" s="65" t="s">
        <v>1693</v>
      </c>
      <c r="D1791" s="67"/>
      <c r="E1791" s="67"/>
      <c r="F1791" s="68"/>
      <c r="G1791" s="22">
        <f>SUMIF(Update!$F1791:$F1791,"=done",Update!$D1791:$D1791)</f>
        <v>0</v>
      </c>
      <c r="H1791" s="23">
        <f>SUMIF(Update!$F1791:$F1791,"=pending",Update!$D1791:$D1791)</f>
        <v>0</v>
      </c>
      <c r="I1791" s="66"/>
      <c r="J1791" s="38" t="s">
        <v>226</v>
      </c>
      <c r="K1791" s="38"/>
      <c r="L1791" s="38"/>
    </row>
    <row r="1792" spans="1:12" ht="30">
      <c r="A1792" s="57">
        <v>1771</v>
      </c>
      <c r="B1792" s="27" t="s">
        <v>228</v>
      </c>
      <c r="C1792" s="65" t="s">
        <v>1694</v>
      </c>
      <c r="D1792" s="67"/>
      <c r="E1792" s="67"/>
      <c r="F1792" s="68"/>
      <c r="G1792" s="22">
        <f>SUMIF(Update!$F1792:$F1792,"=done",Update!$D1792:$D1792)</f>
        <v>0</v>
      </c>
      <c r="H1792" s="23">
        <f>SUMIF(Update!$F1792:$F1792,"=pending",Update!$D1792:$D1792)</f>
        <v>0</v>
      </c>
      <c r="I1792" s="66"/>
      <c r="J1792" s="38" t="s">
        <v>226</v>
      </c>
      <c r="K1792" s="38"/>
      <c r="L1792" s="38"/>
    </row>
    <row r="1793" spans="1:12" ht="30">
      <c r="A1793" s="57">
        <v>1772</v>
      </c>
      <c r="B1793" s="27" t="s">
        <v>228</v>
      </c>
      <c r="C1793" s="65" t="s">
        <v>1695</v>
      </c>
      <c r="D1793" s="67"/>
      <c r="E1793" s="67"/>
      <c r="F1793" s="68"/>
      <c r="G1793" s="22">
        <f>SUMIF(Update!$F1793:$F1793,"=done",Update!$D1793:$D1793)</f>
        <v>0</v>
      </c>
      <c r="H1793" s="23">
        <f>SUMIF(Update!$F1793:$F1793,"=pending",Update!$D1793:$D1793)</f>
        <v>0</v>
      </c>
      <c r="I1793" s="66"/>
      <c r="J1793" s="38" t="s">
        <v>226</v>
      </c>
      <c r="K1793" s="38"/>
      <c r="L1793" s="38"/>
    </row>
    <row r="1794" spans="1:12" ht="45">
      <c r="A1794" s="57">
        <v>1773</v>
      </c>
      <c r="B1794" s="27" t="s">
        <v>228</v>
      </c>
      <c r="C1794" s="65" t="s">
        <v>1696</v>
      </c>
      <c r="D1794" s="67"/>
      <c r="E1794" s="67"/>
      <c r="F1794" s="68"/>
      <c r="G1794" s="22">
        <f>SUMIF(Update!$F1794:$F1794,"=done",Update!$D1794:$D1794)</f>
        <v>0</v>
      </c>
      <c r="H1794" s="23">
        <f>SUMIF(Update!$F1794:$F1794,"=pending",Update!$D1794:$D1794)</f>
        <v>0</v>
      </c>
      <c r="I1794" s="66"/>
      <c r="J1794" s="38" t="s">
        <v>226</v>
      </c>
      <c r="K1794" s="38"/>
      <c r="L1794" s="38"/>
    </row>
    <row r="1795" spans="1:12" ht="30">
      <c r="A1795" s="57">
        <v>1774</v>
      </c>
      <c r="B1795" s="27" t="s">
        <v>228</v>
      </c>
      <c r="C1795" s="65" t="s">
        <v>1697</v>
      </c>
      <c r="D1795" s="67"/>
      <c r="E1795" s="67"/>
      <c r="F1795" s="68"/>
      <c r="G1795" s="22">
        <f>SUMIF(Update!$F1795:$F1795,"=done",Update!$D1795:$D1795)</f>
        <v>0</v>
      </c>
      <c r="H1795" s="23">
        <f>SUMIF(Update!$F1795:$F1795,"=pending",Update!$D1795:$D1795)</f>
        <v>0</v>
      </c>
      <c r="I1795" s="66"/>
      <c r="J1795" s="38" t="s">
        <v>226</v>
      </c>
      <c r="K1795" s="38"/>
      <c r="L1795" s="38"/>
    </row>
    <row r="1796" spans="1:12" ht="45">
      <c r="A1796" s="57">
        <v>1775</v>
      </c>
      <c r="B1796" s="27" t="s">
        <v>228</v>
      </c>
      <c r="C1796" s="65" t="s">
        <v>1698</v>
      </c>
      <c r="D1796" s="67"/>
      <c r="E1796" s="67"/>
      <c r="F1796" s="68"/>
      <c r="G1796" s="22">
        <f>SUMIF(Update!$F1796:$F1796,"=done",Update!$D1796:$D1796)</f>
        <v>0</v>
      </c>
      <c r="H1796" s="23">
        <f>SUMIF(Update!$F1796:$F1796,"=pending",Update!$D1796:$D1796)</f>
        <v>0</v>
      </c>
      <c r="I1796" s="66"/>
      <c r="J1796" s="38" t="s">
        <v>226</v>
      </c>
      <c r="K1796" s="38"/>
      <c r="L1796" s="38"/>
    </row>
    <row r="1797" spans="1:12" ht="45">
      <c r="A1797" s="57">
        <v>1776</v>
      </c>
      <c r="B1797" s="27" t="s">
        <v>228</v>
      </c>
      <c r="C1797" s="65" t="s">
        <v>1699</v>
      </c>
      <c r="D1797" s="67"/>
      <c r="E1797" s="67"/>
      <c r="F1797" s="68"/>
      <c r="G1797" s="22">
        <f>SUMIF(Update!$F1797:$F1797,"=done",Update!$D1797:$D1797)</f>
        <v>0</v>
      </c>
      <c r="H1797" s="23">
        <f>SUMIF(Update!$F1797:$F1797,"=pending",Update!$D1797:$D1797)</f>
        <v>0</v>
      </c>
      <c r="I1797" s="66"/>
      <c r="J1797" s="38" t="s">
        <v>226</v>
      </c>
      <c r="K1797" s="38"/>
      <c r="L1797" s="38"/>
    </row>
    <row r="1798" spans="1:12" ht="30">
      <c r="A1798" s="57">
        <v>1777</v>
      </c>
      <c r="B1798" s="27" t="s">
        <v>228</v>
      </c>
      <c r="C1798" s="65" t="s">
        <v>1700</v>
      </c>
      <c r="D1798" s="67"/>
      <c r="E1798" s="67"/>
      <c r="F1798" s="68"/>
      <c r="G1798" s="22">
        <f>SUMIF(Update!$F1798:$F1798,"=done",Update!$D1798:$D1798)</f>
        <v>0</v>
      </c>
      <c r="H1798" s="23">
        <f>SUMIF(Update!$F1798:$F1798,"=pending",Update!$D1798:$D1798)</f>
        <v>0</v>
      </c>
      <c r="I1798" s="66"/>
      <c r="J1798" s="38" t="s">
        <v>226</v>
      </c>
      <c r="K1798" s="38"/>
      <c r="L1798" s="38"/>
    </row>
    <row r="1799" spans="1:12" ht="45">
      <c r="A1799" s="57">
        <v>1778</v>
      </c>
      <c r="B1799" s="27" t="s">
        <v>228</v>
      </c>
      <c r="C1799" s="65" t="s">
        <v>1701</v>
      </c>
      <c r="D1799" s="67"/>
      <c r="E1799" s="67"/>
      <c r="F1799" s="68"/>
      <c r="G1799" s="22">
        <f>SUMIF(Update!$F1799:$F1799,"=done",Update!$D1799:$D1799)</f>
        <v>0</v>
      </c>
      <c r="H1799" s="23">
        <f>SUMIF(Update!$F1799:$F1799,"=pending",Update!$D1799:$D1799)</f>
        <v>0</v>
      </c>
      <c r="I1799" s="66"/>
      <c r="J1799" s="38" t="s">
        <v>226</v>
      </c>
      <c r="K1799" s="38"/>
      <c r="L1799" s="38"/>
    </row>
    <row r="1800" spans="1:12" ht="45">
      <c r="A1800" s="57">
        <v>1779</v>
      </c>
      <c r="B1800" s="27" t="s">
        <v>228</v>
      </c>
      <c r="C1800" s="65" t="s">
        <v>1702</v>
      </c>
      <c r="D1800" s="67"/>
      <c r="E1800" s="67"/>
      <c r="F1800" s="68"/>
      <c r="G1800" s="22">
        <f>SUMIF(Update!$F1800:$F1800,"=done",Update!$D1800:$D1800)</f>
        <v>0</v>
      </c>
      <c r="H1800" s="23">
        <f>SUMIF(Update!$F1800:$F1800,"=pending",Update!$D1800:$D1800)</f>
        <v>0</v>
      </c>
      <c r="I1800" s="66"/>
      <c r="J1800" s="38" t="s">
        <v>226</v>
      </c>
      <c r="K1800" s="38"/>
      <c r="L1800" s="38"/>
    </row>
    <row r="1801" spans="1:12" ht="45">
      <c r="A1801" s="57">
        <v>1780</v>
      </c>
      <c r="B1801" s="27" t="s">
        <v>228</v>
      </c>
      <c r="C1801" s="65" t="s">
        <v>1703</v>
      </c>
      <c r="D1801" s="67"/>
      <c r="E1801" s="67"/>
      <c r="F1801" s="68"/>
      <c r="G1801" s="22">
        <f>SUMIF(Update!$F1801:$F1801,"=done",Update!$D1801:$D1801)</f>
        <v>0</v>
      </c>
      <c r="H1801" s="23">
        <f>SUMIF(Update!$F1801:$F1801,"=pending",Update!$D1801:$D1801)</f>
        <v>0</v>
      </c>
      <c r="I1801" s="66"/>
      <c r="J1801" s="38" t="s">
        <v>226</v>
      </c>
      <c r="K1801" s="38"/>
      <c r="L1801" s="38"/>
    </row>
    <row r="1802" spans="1:12" ht="45">
      <c r="A1802" s="57">
        <v>1781</v>
      </c>
      <c r="B1802" s="27" t="s">
        <v>228</v>
      </c>
      <c r="C1802" s="65" t="s">
        <v>1704</v>
      </c>
      <c r="D1802" s="67">
        <v>1</v>
      </c>
      <c r="E1802" s="67" t="s">
        <v>221</v>
      </c>
      <c r="F1802" s="68" t="s">
        <v>219</v>
      </c>
      <c r="G1802" s="22">
        <f>SUMIF(Update!$F1802:$F1802,"=done",Update!$D1802:$D1802)</f>
        <v>1</v>
      </c>
      <c r="H1802" s="23">
        <f>SUMIF(Update!$F1802:$F1802,"=pending",Update!$D1802:$D1802)</f>
        <v>0</v>
      </c>
      <c r="I1802" s="66">
        <v>39420</v>
      </c>
      <c r="J1802" s="38" t="s">
        <v>225</v>
      </c>
      <c r="K1802" s="38"/>
      <c r="L1802" s="38"/>
    </row>
    <row r="1803" spans="1:12" ht="60">
      <c r="A1803" s="57">
        <v>1782</v>
      </c>
      <c r="B1803" s="27" t="s">
        <v>228</v>
      </c>
      <c r="C1803" s="65" t="s">
        <v>1705</v>
      </c>
      <c r="D1803" s="67">
        <v>1</v>
      </c>
      <c r="E1803" s="67" t="s">
        <v>221</v>
      </c>
      <c r="F1803" s="68" t="s">
        <v>219</v>
      </c>
      <c r="G1803" s="22">
        <f>SUMIF(Update!$F1803:$F1803,"=done",Update!$D1803:$D1803)</f>
        <v>1</v>
      </c>
      <c r="H1803" s="23">
        <f>SUMIF(Update!$F1803:$F1803,"=pending",Update!$D1803:$D1803)</f>
        <v>0</v>
      </c>
      <c r="I1803" s="66">
        <v>39688</v>
      </c>
      <c r="J1803" s="38" t="s">
        <v>225</v>
      </c>
      <c r="K1803" s="38"/>
      <c r="L1803" s="38"/>
    </row>
    <row r="1804" spans="1:12" ht="30">
      <c r="A1804" s="57">
        <v>1783</v>
      </c>
      <c r="B1804" s="27" t="s">
        <v>228</v>
      </c>
      <c r="C1804" s="65" t="s">
        <v>1706</v>
      </c>
      <c r="D1804" s="67">
        <v>1</v>
      </c>
      <c r="E1804" s="67" t="s">
        <v>221</v>
      </c>
      <c r="F1804" s="68" t="s">
        <v>219</v>
      </c>
      <c r="G1804" s="22">
        <f>SUMIF(Update!$F1804:$F1804,"=done",Update!$D1804:$D1804)</f>
        <v>1</v>
      </c>
      <c r="H1804" s="23">
        <f>SUMIF(Update!$F1804:$F1804,"=pending",Update!$D1804:$D1804)</f>
        <v>0</v>
      </c>
      <c r="I1804" s="66">
        <v>39818</v>
      </c>
      <c r="J1804" s="38" t="s">
        <v>225</v>
      </c>
      <c r="K1804" s="38"/>
      <c r="L1804" s="38"/>
    </row>
    <row r="1805" spans="1:12" ht="45">
      <c r="A1805" s="57">
        <v>1784</v>
      </c>
      <c r="B1805" s="27" t="s">
        <v>228</v>
      </c>
      <c r="C1805" s="65" t="s">
        <v>1707</v>
      </c>
      <c r="D1805" s="67">
        <v>1</v>
      </c>
      <c r="E1805" s="67" t="s">
        <v>221</v>
      </c>
      <c r="F1805" s="68" t="s">
        <v>219</v>
      </c>
      <c r="G1805" s="22">
        <f>SUMIF(Update!$F1805:$F1805,"=done",Update!$D1805:$D1805)</f>
        <v>1</v>
      </c>
      <c r="H1805" s="23">
        <f>SUMIF(Update!$F1805:$F1805,"=pending",Update!$D1805:$D1805)</f>
        <v>0</v>
      </c>
      <c r="I1805" s="66">
        <v>39854</v>
      </c>
      <c r="J1805" s="38" t="s">
        <v>225</v>
      </c>
      <c r="K1805" s="38"/>
      <c r="L1805" s="38"/>
    </row>
    <row r="1806" spans="1:12" ht="60">
      <c r="A1806" s="57">
        <v>1785</v>
      </c>
      <c r="B1806" s="27" t="s">
        <v>228</v>
      </c>
      <c r="C1806" s="65" t="s">
        <v>1708</v>
      </c>
      <c r="D1806" s="67">
        <v>1</v>
      </c>
      <c r="E1806" s="67" t="s">
        <v>221</v>
      </c>
      <c r="F1806" s="68" t="s">
        <v>219</v>
      </c>
      <c r="G1806" s="22">
        <f>SUMIF(Update!$F1806:$F1806,"=done",Update!$D1806:$D1806)</f>
        <v>1</v>
      </c>
      <c r="H1806" s="23">
        <f>SUMIF(Update!$F1806:$F1806,"=pending",Update!$D1806:$D1806)</f>
        <v>0</v>
      </c>
      <c r="I1806" s="66">
        <v>39905</v>
      </c>
      <c r="J1806" s="38" t="s">
        <v>225</v>
      </c>
      <c r="K1806" s="38"/>
      <c r="L1806" s="38"/>
    </row>
    <row r="1807" spans="1:12" ht="45">
      <c r="A1807" s="57">
        <v>1786</v>
      </c>
      <c r="B1807" s="27" t="s">
        <v>228</v>
      </c>
      <c r="C1807" s="65" t="s">
        <v>1709</v>
      </c>
      <c r="D1807" s="67">
        <v>1</v>
      </c>
      <c r="E1807" s="67" t="s">
        <v>221</v>
      </c>
      <c r="F1807" s="68" t="s">
        <v>219</v>
      </c>
      <c r="G1807" s="22">
        <f>SUMIF(Update!$F1807:$F1807,"=done",Update!$D1807:$D1807)</f>
        <v>1</v>
      </c>
      <c r="H1807" s="23">
        <f>SUMIF(Update!$F1807:$F1807,"=pending",Update!$D1807:$D1807)</f>
        <v>0</v>
      </c>
      <c r="I1807" s="66">
        <v>39905</v>
      </c>
      <c r="J1807" s="38" t="s">
        <v>225</v>
      </c>
      <c r="K1807" s="38"/>
      <c r="L1807" s="38"/>
    </row>
    <row r="1808" spans="1:12" ht="45">
      <c r="A1808" s="57">
        <v>1787</v>
      </c>
      <c r="B1808" s="27" t="s">
        <v>228</v>
      </c>
      <c r="C1808" s="65" t="s">
        <v>1710</v>
      </c>
      <c r="D1808" s="67">
        <v>1</v>
      </c>
      <c r="E1808" s="67" t="s">
        <v>221</v>
      </c>
      <c r="F1808" s="68" t="s">
        <v>219</v>
      </c>
      <c r="G1808" s="22">
        <f>SUMIF(Update!$F1808:$F1808,"=done",Update!$D1808:$D1808)</f>
        <v>1</v>
      </c>
      <c r="H1808" s="23">
        <f>SUMIF(Update!$F1808:$F1808,"=pending",Update!$D1808:$D1808)</f>
        <v>0</v>
      </c>
      <c r="I1808" s="66">
        <v>39911</v>
      </c>
      <c r="J1808" s="38" t="s">
        <v>225</v>
      </c>
      <c r="K1808" s="38"/>
      <c r="L1808" s="38"/>
    </row>
    <row r="1809" spans="1:12" ht="180">
      <c r="A1809" s="57">
        <v>1788</v>
      </c>
      <c r="B1809" s="27" t="s">
        <v>228</v>
      </c>
      <c r="C1809" s="65" t="s">
        <v>1711</v>
      </c>
      <c r="D1809" s="67">
        <v>1</v>
      </c>
      <c r="E1809" s="67" t="s">
        <v>221</v>
      </c>
      <c r="F1809" s="68" t="s">
        <v>220</v>
      </c>
      <c r="G1809" s="22">
        <f>SUMIF(Update!$F1809:$F1809,"=done",Update!$D1809:$D1809)</f>
        <v>0</v>
      </c>
      <c r="H1809" s="23">
        <f>SUMIF(Update!$F1809:$F1809,"=pending",Update!$D1809:$D1809)</f>
        <v>1</v>
      </c>
      <c r="I1809" s="66" t="s">
        <v>220</v>
      </c>
      <c r="J1809" s="38" t="s">
        <v>226</v>
      </c>
      <c r="K1809" s="38"/>
      <c r="L1809" s="38"/>
    </row>
    <row r="1810" spans="1:12" ht="105">
      <c r="A1810" s="57">
        <v>1789</v>
      </c>
      <c r="B1810" s="27" t="s">
        <v>228</v>
      </c>
      <c r="C1810" s="65" t="s">
        <v>1712</v>
      </c>
      <c r="D1810" s="67">
        <v>1</v>
      </c>
      <c r="E1810" s="67" t="s">
        <v>221</v>
      </c>
      <c r="F1810" s="68" t="s">
        <v>220</v>
      </c>
      <c r="G1810" s="22">
        <f>SUMIF(Update!$F1810:$F1810,"=done",Update!$D1810:$D1810)</f>
        <v>0</v>
      </c>
      <c r="H1810" s="23">
        <f>SUMIF(Update!$F1810:$F1810,"=pending",Update!$D1810:$D1810)</f>
        <v>1</v>
      </c>
      <c r="I1810" s="66" t="s">
        <v>220</v>
      </c>
      <c r="J1810" s="38" t="s">
        <v>226</v>
      </c>
      <c r="K1810" s="38"/>
      <c r="L1810" s="38"/>
    </row>
    <row r="1811" spans="1:12" ht="60">
      <c r="A1811" s="57">
        <v>1790</v>
      </c>
      <c r="B1811" s="27" t="s">
        <v>228</v>
      </c>
      <c r="C1811" s="65" t="s">
        <v>1713</v>
      </c>
      <c r="D1811" s="67">
        <v>1</v>
      </c>
      <c r="E1811" s="67" t="s">
        <v>221</v>
      </c>
      <c r="F1811" s="68" t="s">
        <v>220</v>
      </c>
      <c r="G1811" s="22">
        <f>SUMIF(Update!$F1811:$F1811,"=done",Update!$D1811:$D1811)</f>
        <v>0</v>
      </c>
      <c r="H1811" s="23">
        <f>SUMIF(Update!$F1811:$F1811,"=pending",Update!$D1811:$D1811)</f>
        <v>1</v>
      </c>
      <c r="I1811" s="66" t="s">
        <v>220</v>
      </c>
      <c r="J1811" s="38" t="s">
        <v>226</v>
      </c>
      <c r="K1811" s="38"/>
      <c r="L1811" s="38"/>
    </row>
    <row r="1812" spans="1:12" ht="45">
      <c r="A1812" s="57">
        <v>1791</v>
      </c>
      <c r="B1812" s="27" t="s">
        <v>228</v>
      </c>
      <c r="C1812" s="65" t="s">
        <v>1714</v>
      </c>
      <c r="D1812" s="67">
        <v>1</v>
      </c>
      <c r="E1812" s="67" t="s">
        <v>221</v>
      </c>
      <c r="F1812" s="68" t="s">
        <v>220</v>
      </c>
      <c r="G1812" s="22">
        <f>SUMIF(Update!$F1812:$F1812,"=done",Update!$D1812:$D1812)</f>
        <v>0</v>
      </c>
      <c r="H1812" s="23">
        <f>SUMIF(Update!$F1812:$F1812,"=pending",Update!$D1812:$D1812)</f>
        <v>1</v>
      </c>
      <c r="I1812" s="66" t="s">
        <v>220</v>
      </c>
      <c r="J1812" s="38" t="s">
        <v>226</v>
      </c>
      <c r="K1812" s="38"/>
      <c r="L1812" s="38"/>
    </row>
    <row r="1813" spans="1:12" ht="60">
      <c r="A1813" s="57">
        <v>1792</v>
      </c>
      <c r="B1813" s="27" t="s">
        <v>228</v>
      </c>
      <c r="C1813" s="65" t="s">
        <v>1715</v>
      </c>
      <c r="D1813" s="67">
        <v>1</v>
      </c>
      <c r="E1813" s="67" t="s">
        <v>221</v>
      </c>
      <c r="F1813" s="68" t="s">
        <v>220</v>
      </c>
      <c r="G1813" s="22">
        <f>SUMIF(Update!$F1813:$F1813,"=done",Update!$D1813:$D1813)</f>
        <v>0</v>
      </c>
      <c r="H1813" s="23">
        <f>SUMIF(Update!$F1813:$F1813,"=pending",Update!$D1813:$D1813)</f>
        <v>1</v>
      </c>
      <c r="I1813" s="66" t="s">
        <v>220</v>
      </c>
      <c r="J1813" s="38" t="s">
        <v>226</v>
      </c>
      <c r="K1813" s="38"/>
      <c r="L1813" s="38"/>
    </row>
    <row r="1814" spans="1:12" ht="60">
      <c r="A1814" s="57">
        <v>1793</v>
      </c>
      <c r="B1814" s="27" t="s">
        <v>228</v>
      </c>
      <c r="C1814" s="65" t="s">
        <v>1716</v>
      </c>
      <c r="D1814" s="67">
        <v>1</v>
      </c>
      <c r="E1814" s="67" t="s">
        <v>221</v>
      </c>
      <c r="F1814" s="68" t="s">
        <v>220</v>
      </c>
      <c r="G1814" s="22">
        <f>SUMIF(Update!$F1814:$F1814,"=done",Update!$D1814:$D1814)</f>
        <v>0</v>
      </c>
      <c r="H1814" s="23">
        <f>SUMIF(Update!$F1814:$F1814,"=pending",Update!$D1814:$D1814)</f>
        <v>1</v>
      </c>
      <c r="I1814" s="66" t="s">
        <v>220</v>
      </c>
      <c r="J1814" s="38" t="s">
        <v>226</v>
      </c>
      <c r="K1814" s="38"/>
      <c r="L1814" s="38"/>
    </row>
    <row r="1815" spans="1:12" ht="45">
      <c r="A1815" s="57">
        <v>1794</v>
      </c>
      <c r="B1815" s="27" t="s">
        <v>228</v>
      </c>
      <c r="C1815" s="65" t="s">
        <v>1717</v>
      </c>
      <c r="D1815" s="67">
        <v>1</v>
      </c>
      <c r="E1815" s="67" t="s">
        <v>221</v>
      </c>
      <c r="F1815" s="68" t="s">
        <v>220</v>
      </c>
      <c r="G1815" s="22">
        <f>SUMIF(Update!$F1815:$F1815,"=done",Update!$D1815:$D1815)</f>
        <v>0</v>
      </c>
      <c r="H1815" s="23">
        <f>SUMIF(Update!$F1815:$F1815,"=pending",Update!$D1815:$D1815)</f>
        <v>1</v>
      </c>
      <c r="I1815" s="66" t="s">
        <v>220</v>
      </c>
      <c r="J1815" s="38" t="s">
        <v>226</v>
      </c>
      <c r="K1815" s="38"/>
      <c r="L1815" s="38"/>
    </row>
    <row r="1816" spans="1:12" ht="60">
      <c r="A1816" s="57">
        <v>1795</v>
      </c>
      <c r="B1816" s="27" t="s">
        <v>228</v>
      </c>
      <c r="C1816" s="65" t="s">
        <v>1718</v>
      </c>
      <c r="D1816" s="67">
        <v>1</v>
      </c>
      <c r="E1816" s="67" t="s">
        <v>221</v>
      </c>
      <c r="F1816" s="68" t="s">
        <v>220</v>
      </c>
      <c r="G1816" s="22">
        <f>SUMIF(Update!$F1816:$F1816,"=done",Update!$D1816:$D1816)</f>
        <v>0</v>
      </c>
      <c r="H1816" s="23">
        <f>SUMIF(Update!$F1816:$F1816,"=pending",Update!$D1816:$D1816)</f>
        <v>1</v>
      </c>
      <c r="I1816" s="66" t="s">
        <v>220</v>
      </c>
      <c r="J1816" s="38" t="s">
        <v>226</v>
      </c>
      <c r="K1816" s="38"/>
      <c r="L1816" s="38"/>
    </row>
    <row r="1817" spans="1:12" ht="60">
      <c r="A1817" s="57">
        <v>1796</v>
      </c>
      <c r="B1817" s="27" t="s">
        <v>228</v>
      </c>
      <c r="C1817" s="65" t="s">
        <v>1719</v>
      </c>
      <c r="D1817" s="67">
        <v>1</v>
      </c>
      <c r="E1817" s="67" t="s">
        <v>221</v>
      </c>
      <c r="F1817" s="68" t="s">
        <v>220</v>
      </c>
      <c r="G1817" s="22">
        <f>SUMIF(Update!$F1817:$F1817,"=done",Update!$D1817:$D1817)</f>
        <v>0</v>
      </c>
      <c r="H1817" s="23">
        <f>SUMIF(Update!$F1817:$F1817,"=pending",Update!$D1817:$D1817)</f>
        <v>1</v>
      </c>
      <c r="I1817" s="66" t="s">
        <v>220</v>
      </c>
      <c r="J1817" s="38" t="s">
        <v>226</v>
      </c>
      <c r="K1817" s="38"/>
      <c r="L1817" s="38"/>
    </row>
    <row r="1818" spans="1:12" ht="45">
      <c r="A1818" s="57">
        <v>1797</v>
      </c>
      <c r="B1818" s="27" t="s">
        <v>228</v>
      </c>
      <c r="C1818" s="65" t="s">
        <v>1720</v>
      </c>
      <c r="D1818" s="67">
        <v>1</v>
      </c>
      <c r="E1818" s="67" t="s">
        <v>221</v>
      </c>
      <c r="F1818" s="68" t="s">
        <v>220</v>
      </c>
      <c r="G1818" s="22">
        <f>SUMIF(Update!$F1818:$F1818,"=done",Update!$D1818:$D1818)</f>
        <v>0</v>
      </c>
      <c r="H1818" s="23">
        <f>SUMIF(Update!$F1818:$F1818,"=pending",Update!$D1818:$D1818)</f>
        <v>1</v>
      </c>
      <c r="I1818" s="66" t="s">
        <v>220</v>
      </c>
      <c r="J1818" s="38" t="s">
        <v>226</v>
      </c>
      <c r="K1818" s="38"/>
      <c r="L1818" s="38"/>
    </row>
    <row r="1819" spans="1:12" ht="45">
      <c r="A1819" s="57">
        <v>1798</v>
      </c>
      <c r="B1819" s="27" t="s">
        <v>228</v>
      </c>
      <c r="C1819" s="65" t="s">
        <v>1721</v>
      </c>
      <c r="D1819" s="67">
        <v>1</v>
      </c>
      <c r="E1819" s="67" t="s">
        <v>221</v>
      </c>
      <c r="F1819" s="68" t="s">
        <v>220</v>
      </c>
      <c r="G1819" s="22">
        <f>SUMIF(Update!$F1819:$F1819,"=done",Update!$D1819:$D1819)</f>
        <v>0</v>
      </c>
      <c r="H1819" s="23">
        <f>SUMIF(Update!$F1819:$F1819,"=pending",Update!$D1819:$D1819)</f>
        <v>1</v>
      </c>
      <c r="I1819" s="66" t="s">
        <v>220</v>
      </c>
      <c r="J1819" s="38" t="s">
        <v>226</v>
      </c>
      <c r="K1819" s="38"/>
      <c r="L1819" s="38"/>
    </row>
    <row r="1820" spans="1:12" ht="60">
      <c r="A1820" s="57">
        <v>1799</v>
      </c>
      <c r="B1820" s="27" t="s">
        <v>228</v>
      </c>
      <c r="C1820" s="65" t="s">
        <v>1722</v>
      </c>
      <c r="D1820" s="67">
        <v>1</v>
      </c>
      <c r="E1820" s="67" t="s">
        <v>221</v>
      </c>
      <c r="F1820" s="68" t="s">
        <v>220</v>
      </c>
      <c r="G1820" s="22">
        <f>SUMIF(Update!$F1820:$F1820,"=done",Update!$D1820:$D1820)</f>
        <v>0</v>
      </c>
      <c r="H1820" s="23">
        <f>SUMIF(Update!$F1820:$F1820,"=pending",Update!$D1820:$D1820)</f>
        <v>1</v>
      </c>
      <c r="I1820" s="66" t="s">
        <v>220</v>
      </c>
      <c r="J1820" s="38" t="s">
        <v>226</v>
      </c>
      <c r="K1820" s="38"/>
      <c r="L1820" s="38"/>
    </row>
    <row r="1821" spans="1:12" ht="45">
      <c r="A1821" s="57">
        <v>1800</v>
      </c>
      <c r="B1821" s="27" t="s">
        <v>228</v>
      </c>
      <c r="C1821" s="65" t="s">
        <v>1723</v>
      </c>
      <c r="D1821" s="67">
        <v>1</v>
      </c>
      <c r="E1821" s="67" t="s">
        <v>221</v>
      </c>
      <c r="F1821" s="68" t="s">
        <v>220</v>
      </c>
      <c r="G1821" s="22">
        <f>SUMIF(Update!$F1821:$F1821,"=done",Update!$D1821:$D1821)</f>
        <v>0</v>
      </c>
      <c r="H1821" s="23">
        <f>SUMIF(Update!$F1821:$F1821,"=pending",Update!$D1821:$D1821)</f>
        <v>1</v>
      </c>
      <c r="I1821" s="66" t="s">
        <v>220</v>
      </c>
      <c r="J1821" s="38" t="s">
        <v>226</v>
      </c>
      <c r="K1821" s="38"/>
      <c r="L1821" s="38"/>
    </row>
    <row r="1822" spans="1:12" ht="45">
      <c r="A1822" s="57">
        <v>1801</v>
      </c>
      <c r="B1822" s="27" t="s">
        <v>228</v>
      </c>
      <c r="C1822" s="65" t="s">
        <v>1724</v>
      </c>
      <c r="D1822" s="67">
        <v>1</v>
      </c>
      <c r="E1822" s="67" t="s">
        <v>221</v>
      </c>
      <c r="F1822" s="68" t="s">
        <v>220</v>
      </c>
      <c r="G1822" s="22">
        <f>SUMIF(Update!$F1822:$F1822,"=done",Update!$D1822:$D1822)</f>
        <v>0</v>
      </c>
      <c r="H1822" s="23">
        <f>SUMIF(Update!$F1822:$F1822,"=pending",Update!$D1822:$D1822)</f>
        <v>1</v>
      </c>
      <c r="I1822" s="66" t="s">
        <v>220</v>
      </c>
      <c r="J1822" s="38" t="s">
        <v>226</v>
      </c>
      <c r="K1822" s="38"/>
      <c r="L1822" s="38"/>
    </row>
    <row r="1823" spans="1:12" ht="45">
      <c r="A1823" s="57">
        <v>1802</v>
      </c>
      <c r="B1823" s="27" t="s">
        <v>228</v>
      </c>
      <c r="C1823" s="65" t="s">
        <v>1725</v>
      </c>
      <c r="D1823" s="67">
        <v>1</v>
      </c>
      <c r="E1823" s="67" t="s">
        <v>221</v>
      </c>
      <c r="F1823" s="68" t="s">
        <v>220</v>
      </c>
      <c r="G1823" s="22">
        <f>SUMIF(Update!$F1823:$F1823,"=done",Update!$D1823:$D1823)</f>
        <v>0</v>
      </c>
      <c r="H1823" s="23">
        <f>SUMIF(Update!$F1823:$F1823,"=pending",Update!$D1823:$D1823)</f>
        <v>1</v>
      </c>
      <c r="I1823" s="66" t="s">
        <v>220</v>
      </c>
      <c r="J1823" s="38" t="s">
        <v>226</v>
      </c>
      <c r="K1823" s="38"/>
      <c r="L1823" s="38"/>
    </row>
    <row r="1824" spans="1:12" ht="30">
      <c r="A1824" s="57">
        <v>1803</v>
      </c>
      <c r="B1824" s="27" t="s">
        <v>228</v>
      </c>
      <c r="C1824" s="65" t="s">
        <v>1726</v>
      </c>
      <c r="D1824" s="67">
        <v>1</v>
      </c>
      <c r="E1824" s="67" t="s">
        <v>221</v>
      </c>
      <c r="F1824" s="68" t="s">
        <v>220</v>
      </c>
      <c r="G1824" s="22">
        <f>SUMIF(Update!$F1824:$F1824,"=done",Update!$D1824:$D1824)</f>
        <v>0</v>
      </c>
      <c r="H1824" s="23">
        <f>SUMIF(Update!$F1824:$F1824,"=pending",Update!$D1824:$D1824)</f>
        <v>1</v>
      </c>
      <c r="I1824" s="66" t="s">
        <v>220</v>
      </c>
      <c r="J1824" s="38" t="s">
        <v>226</v>
      </c>
      <c r="K1824" s="38"/>
      <c r="L1824" s="38"/>
    </row>
    <row r="1825" spans="1:12" ht="30">
      <c r="A1825" s="57">
        <v>1804</v>
      </c>
      <c r="B1825" s="27" t="s">
        <v>228</v>
      </c>
      <c r="C1825" s="65" t="s">
        <v>1727</v>
      </c>
      <c r="D1825" s="67">
        <v>1</v>
      </c>
      <c r="E1825" s="67" t="s">
        <v>221</v>
      </c>
      <c r="F1825" s="68" t="s">
        <v>220</v>
      </c>
      <c r="G1825" s="22">
        <f>SUMIF(Update!$F1825:$F1825,"=done",Update!$D1825:$D1825)</f>
        <v>0</v>
      </c>
      <c r="H1825" s="23">
        <f>SUMIF(Update!$F1825:$F1825,"=pending",Update!$D1825:$D1825)</f>
        <v>1</v>
      </c>
      <c r="I1825" s="66" t="s">
        <v>220</v>
      </c>
      <c r="J1825" s="38" t="s">
        <v>226</v>
      </c>
      <c r="K1825" s="38"/>
      <c r="L1825" s="38"/>
    </row>
    <row r="1826" spans="1:12" ht="45">
      <c r="A1826" s="57">
        <v>1805</v>
      </c>
      <c r="B1826" s="27" t="s">
        <v>228</v>
      </c>
      <c r="C1826" s="65" t="s">
        <v>1728</v>
      </c>
      <c r="D1826" s="67">
        <v>1</v>
      </c>
      <c r="E1826" s="67" t="s">
        <v>221</v>
      </c>
      <c r="F1826" s="68" t="s">
        <v>220</v>
      </c>
      <c r="G1826" s="22">
        <f>SUMIF(Update!$F1826:$F1826,"=done",Update!$D1826:$D1826)</f>
        <v>0</v>
      </c>
      <c r="H1826" s="23">
        <f>SUMIF(Update!$F1826:$F1826,"=pending",Update!$D1826:$D1826)</f>
        <v>1</v>
      </c>
      <c r="I1826" s="66" t="s">
        <v>220</v>
      </c>
      <c r="J1826" s="38" t="s">
        <v>226</v>
      </c>
      <c r="K1826" s="38"/>
      <c r="L1826" s="38"/>
    </row>
    <row r="1827" spans="1:12" ht="45">
      <c r="A1827" s="57">
        <v>1806</v>
      </c>
      <c r="B1827" s="27" t="s">
        <v>228</v>
      </c>
      <c r="C1827" s="65" t="s">
        <v>1729</v>
      </c>
      <c r="D1827" s="67">
        <v>1</v>
      </c>
      <c r="E1827" s="67" t="s">
        <v>221</v>
      </c>
      <c r="F1827" s="68" t="s">
        <v>220</v>
      </c>
      <c r="G1827" s="22">
        <f>SUMIF(Update!$F1827:$F1827,"=done",Update!$D1827:$D1827)</f>
        <v>0</v>
      </c>
      <c r="H1827" s="23">
        <f>SUMIF(Update!$F1827:$F1827,"=pending",Update!$D1827:$D1827)</f>
        <v>1</v>
      </c>
      <c r="I1827" s="66" t="s">
        <v>220</v>
      </c>
      <c r="J1827" s="38" t="s">
        <v>226</v>
      </c>
      <c r="K1827" s="38"/>
      <c r="L1827" s="38"/>
    </row>
    <row r="1828" spans="1:12" ht="60">
      <c r="A1828" s="57">
        <v>1807</v>
      </c>
      <c r="B1828" s="27" t="s">
        <v>228</v>
      </c>
      <c r="C1828" s="65" t="s">
        <v>1730</v>
      </c>
      <c r="D1828" s="67">
        <v>1</v>
      </c>
      <c r="E1828" s="67" t="s">
        <v>221</v>
      </c>
      <c r="F1828" s="68" t="s">
        <v>220</v>
      </c>
      <c r="G1828" s="22">
        <f>SUMIF(Update!$F1828:$F1828,"=done",Update!$D1828:$D1828)</f>
        <v>0</v>
      </c>
      <c r="H1828" s="23">
        <f>SUMIF(Update!$F1828:$F1828,"=pending",Update!$D1828:$D1828)</f>
        <v>1</v>
      </c>
      <c r="I1828" s="66" t="s">
        <v>220</v>
      </c>
      <c r="J1828" s="38" t="s">
        <v>226</v>
      </c>
      <c r="K1828" s="38"/>
      <c r="L1828" s="38"/>
    </row>
    <row r="1829" spans="1:12" ht="60">
      <c r="A1829" s="57">
        <v>1808</v>
      </c>
      <c r="B1829" s="27" t="s">
        <v>228</v>
      </c>
      <c r="C1829" s="65" t="s">
        <v>1731</v>
      </c>
      <c r="D1829" s="67">
        <v>1</v>
      </c>
      <c r="E1829" s="67" t="s">
        <v>221</v>
      </c>
      <c r="F1829" s="68" t="s">
        <v>220</v>
      </c>
      <c r="G1829" s="22">
        <f>SUMIF(Update!$F1829:$F1829,"=done",Update!$D1829:$D1829)</f>
        <v>0</v>
      </c>
      <c r="H1829" s="23">
        <f>SUMIF(Update!$F1829:$F1829,"=pending",Update!$D1829:$D1829)</f>
        <v>1</v>
      </c>
      <c r="I1829" s="66" t="s">
        <v>220</v>
      </c>
      <c r="J1829" s="38" t="s">
        <v>226</v>
      </c>
      <c r="K1829" s="38"/>
      <c r="L1829" s="38"/>
    </row>
    <row r="1830" spans="1:12" ht="60">
      <c r="A1830" s="57">
        <v>1809</v>
      </c>
      <c r="B1830" s="27" t="s">
        <v>228</v>
      </c>
      <c r="C1830" s="65" t="s">
        <v>1732</v>
      </c>
      <c r="D1830" s="67">
        <v>1</v>
      </c>
      <c r="E1830" s="67" t="s">
        <v>221</v>
      </c>
      <c r="F1830" s="68" t="s">
        <v>220</v>
      </c>
      <c r="G1830" s="22">
        <f>SUMIF(Update!$F1830:$F1830,"=done",Update!$D1830:$D1830)</f>
        <v>0</v>
      </c>
      <c r="H1830" s="23">
        <f>SUMIF(Update!$F1830:$F1830,"=pending",Update!$D1830:$D1830)</f>
        <v>1</v>
      </c>
      <c r="I1830" s="66" t="s">
        <v>220</v>
      </c>
      <c r="J1830" s="38" t="s">
        <v>226</v>
      </c>
      <c r="K1830" s="38"/>
      <c r="L1830" s="38"/>
    </row>
    <row r="1831" spans="1:12" ht="60">
      <c r="A1831" s="57">
        <v>1810</v>
      </c>
      <c r="B1831" s="27" t="s">
        <v>228</v>
      </c>
      <c r="C1831" s="65" t="s">
        <v>1733</v>
      </c>
      <c r="D1831" s="67">
        <v>1</v>
      </c>
      <c r="E1831" s="67" t="s">
        <v>221</v>
      </c>
      <c r="F1831" s="68" t="s">
        <v>220</v>
      </c>
      <c r="G1831" s="22">
        <f>SUMIF(Update!$F1831:$F1831,"=done",Update!$D1831:$D1831)</f>
        <v>0</v>
      </c>
      <c r="H1831" s="23">
        <f>SUMIF(Update!$F1831:$F1831,"=pending",Update!$D1831:$D1831)</f>
        <v>1</v>
      </c>
      <c r="I1831" s="66" t="s">
        <v>220</v>
      </c>
      <c r="J1831" s="38" t="s">
        <v>226</v>
      </c>
      <c r="K1831" s="38"/>
      <c r="L1831" s="38"/>
    </row>
    <row r="1832" spans="1:12" ht="75">
      <c r="A1832" s="57">
        <v>1811</v>
      </c>
      <c r="B1832" s="27" t="s">
        <v>228</v>
      </c>
      <c r="C1832" s="65" t="s">
        <v>1734</v>
      </c>
      <c r="D1832" s="67">
        <v>1</v>
      </c>
      <c r="E1832" s="67" t="s">
        <v>221</v>
      </c>
      <c r="F1832" s="68" t="s">
        <v>220</v>
      </c>
      <c r="G1832" s="22">
        <f>SUMIF(Update!$F1832:$F1832,"=done",Update!$D1832:$D1832)</f>
        <v>0</v>
      </c>
      <c r="H1832" s="23">
        <f>SUMIF(Update!$F1832:$F1832,"=pending",Update!$D1832:$D1832)</f>
        <v>1</v>
      </c>
      <c r="I1832" s="66" t="s">
        <v>220</v>
      </c>
      <c r="J1832" s="38" t="s">
        <v>226</v>
      </c>
      <c r="K1832" s="38"/>
      <c r="L1832" s="38"/>
    </row>
    <row r="1833" spans="1:12" ht="60">
      <c r="A1833" s="57">
        <v>1812</v>
      </c>
      <c r="B1833" s="27" t="s">
        <v>228</v>
      </c>
      <c r="C1833" s="65" t="s">
        <v>1735</v>
      </c>
      <c r="D1833" s="67">
        <v>1</v>
      </c>
      <c r="E1833" s="67" t="s">
        <v>221</v>
      </c>
      <c r="F1833" s="68" t="s">
        <v>220</v>
      </c>
      <c r="G1833" s="22">
        <f>SUMIF(Update!$F1833:$F1833,"=done",Update!$D1833:$D1833)</f>
        <v>0</v>
      </c>
      <c r="H1833" s="23">
        <f>SUMIF(Update!$F1833:$F1833,"=pending",Update!$D1833:$D1833)</f>
        <v>1</v>
      </c>
      <c r="I1833" s="66" t="s">
        <v>220</v>
      </c>
      <c r="J1833" s="38" t="s">
        <v>226</v>
      </c>
      <c r="K1833" s="38"/>
      <c r="L1833" s="38"/>
    </row>
    <row r="1834" spans="1:12" ht="45">
      <c r="A1834" s="57">
        <v>1813</v>
      </c>
      <c r="B1834" s="27" t="s">
        <v>228</v>
      </c>
      <c r="C1834" s="65" t="s">
        <v>1736</v>
      </c>
      <c r="D1834" s="67">
        <v>1</v>
      </c>
      <c r="E1834" s="67" t="s">
        <v>221</v>
      </c>
      <c r="F1834" s="68" t="s">
        <v>220</v>
      </c>
      <c r="G1834" s="22">
        <f>SUMIF(Update!$F1834:$F1834,"=done",Update!$D1834:$D1834)</f>
        <v>0</v>
      </c>
      <c r="H1834" s="23">
        <f>SUMIF(Update!$F1834:$F1834,"=pending",Update!$D1834:$D1834)</f>
        <v>1</v>
      </c>
      <c r="I1834" s="66" t="s">
        <v>220</v>
      </c>
      <c r="J1834" s="38" t="s">
        <v>226</v>
      </c>
      <c r="K1834" s="38"/>
      <c r="L1834" s="38"/>
    </row>
    <row r="1835" spans="1:12" ht="45">
      <c r="A1835" s="57">
        <v>1814</v>
      </c>
      <c r="B1835" s="27" t="s">
        <v>228</v>
      </c>
      <c r="C1835" s="65" t="s">
        <v>1737</v>
      </c>
      <c r="D1835" s="67">
        <v>1</v>
      </c>
      <c r="E1835" s="67" t="s">
        <v>221</v>
      </c>
      <c r="F1835" s="68" t="s">
        <v>220</v>
      </c>
      <c r="G1835" s="22">
        <f>SUMIF(Update!$F1835:$F1835,"=done",Update!$D1835:$D1835)</f>
        <v>0</v>
      </c>
      <c r="H1835" s="23">
        <f>SUMIF(Update!$F1835:$F1835,"=pending",Update!$D1835:$D1835)</f>
        <v>1</v>
      </c>
      <c r="I1835" s="66" t="s">
        <v>220</v>
      </c>
      <c r="J1835" s="38" t="s">
        <v>226</v>
      </c>
      <c r="K1835" s="38"/>
      <c r="L1835" s="38"/>
    </row>
    <row r="1836" spans="1:12" ht="45">
      <c r="A1836" s="57">
        <v>1815</v>
      </c>
      <c r="B1836" s="27" t="s">
        <v>228</v>
      </c>
      <c r="C1836" s="65" t="s">
        <v>1738</v>
      </c>
      <c r="D1836" s="67">
        <v>1</v>
      </c>
      <c r="E1836" s="67" t="s">
        <v>221</v>
      </c>
      <c r="F1836" s="68" t="s">
        <v>220</v>
      </c>
      <c r="G1836" s="22">
        <f>SUMIF(Update!$F1836:$F1836,"=done",Update!$D1836:$D1836)</f>
        <v>0</v>
      </c>
      <c r="H1836" s="23">
        <f>SUMIF(Update!$F1836:$F1836,"=pending",Update!$D1836:$D1836)</f>
        <v>1</v>
      </c>
      <c r="I1836" s="66" t="s">
        <v>220</v>
      </c>
      <c r="J1836" s="38" t="s">
        <v>226</v>
      </c>
      <c r="K1836" s="38"/>
      <c r="L1836" s="38"/>
    </row>
    <row r="1837" spans="1:12" ht="90">
      <c r="A1837" s="57">
        <v>1816</v>
      </c>
      <c r="B1837" s="27" t="s">
        <v>228</v>
      </c>
      <c r="C1837" s="65" t="s">
        <v>1739</v>
      </c>
      <c r="D1837" s="67">
        <v>1</v>
      </c>
      <c r="E1837" s="67" t="s">
        <v>221</v>
      </c>
      <c r="F1837" s="68" t="s">
        <v>220</v>
      </c>
      <c r="G1837" s="22">
        <f>SUMIF(Update!$F1837:$F1837,"=done",Update!$D1837:$D1837)</f>
        <v>0</v>
      </c>
      <c r="H1837" s="23">
        <f>SUMIF(Update!$F1837:$F1837,"=pending",Update!$D1837:$D1837)</f>
        <v>1</v>
      </c>
      <c r="I1837" s="66" t="s">
        <v>220</v>
      </c>
      <c r="J1837" s="38" t="s">
        <v>226</v>
      </c>
      <c r="K1837" s="38"/>
      <c r="L1837" s="38"/>
    </row>
    <row r="1838" spans="1:12" ht="255">
      <c r="A1838" s="57">
        <v>1817</v>
      </c>
      <c r="B1838" s="27" t="s">
        <v>228</v>
      </c>
      <c r="C1838" s="65" t="s">
        <v>1740</v>
      </c>
      <c r="D1838" s="67">
        <v>1</v>
      </c>
      <c r="E1838" s="67" t="s">
        <v>221</v>
      </c>
      <c r="F1838" s="68" t="s">
        <v>220</v>
      </c>
      <c r="G1838" s="22">
        <f>SUMIF(Update!$F1838:$F1838,"=done",Update!$D1838:$D1838)</f>
        <v>0</v>
      </c>
      <c r="H1838" s="23">
        <f>SUMIF(Update!$F1838:$F1838,"=pending",Update!$D1838:$D1838)</f>
        <v>1</v>
      </c>
      <c r="I1838" s="66" t="s">
        <v>220</v>
      </c>
      <c r="J1838" s="38" t="s">
        <v>226</v>
      </c>
      <c r="K1838" s="38"/>
      <c r="L1838" s="38"/>
    </row>
    <row r="1839" spans="1:12" ht="135">
      <c r="A1839" s="57">
        <v>1818</v>
      </c>
      <c r="B1839" s="27" t="s">
        <v>228</v>
      </c>
      <c r="C1839" s="65" t="s">
        <v>1741</v>
      </c>
      <c r="D1839" s="67">
        <v>1</v>
      </c>
      <c r="E1839" s="67" t="s">
        <v>221</v>
      </c>
      <c r="F1839" s="68" t="s">
        <v>220</v>
      </c>
      <c r="G1839" s="22">
        <f>SUMIF(Update!$F1839:$F1839,"=done",Update!$D1839:$D1839)</f>
        <v>0</v>
      </c>
      <c r="H1839" s="23">
        <f>SUMIF(Update!$F1839:$F1839,"=pending",Update!$D1839:$D1839)</f>
        <v>1</v>
      </c>
      <c r="I1839" s="66" t="s">
        <v>220</v>
      </c>
      <c r="J1839" s="38" t="s">
        <v>226</v>
      </c>
      <c r="K1839" s="38"/>
      <c r="L1839" s="38"/>
    </row>
    <row r="1840" spans="1:12" ht="45">
      <c r="A1840" s="57">
        <v>1819</v>
      </c>
      <c r="B1840" s="27" t="s">
        <v>228</v>
      </c>
      <c r="C1840" s="65" t="s">
        <v>1742</v>
      </c>
      <c r="D1840" s="67">
        <v>1</v>
      </c>
      <c r="E1840" s="67" t="s">
        <v>221</v>
      </c>
      <c r="F1840" s="68" t="s">
        <v>220</v>
      </c>
      <c r="G1840" s="22">
        <f>SUMIF(Update!$F1840:$F1840,"=done",Update!$D1840:$D1840)</f>
        <v>0</v>
      </c>
      <c r="H1840" s="23">
        <f>SUMIF(Update!$F1840:$F1840,"=pending",Update!$D1840:$D1840)</f>
        <v>1</v>
      </c>
      <c r="I1840" s="66" t="s">
        <v>220</v>
      </c>
      <c r="J1840" s="38" t="s">
        <v>226</v>
      </c>
      <c r="K1840" s="38"/>
      <c r="L1840" s="38"/>
    </row>
    <row r="1841" spans="1:12" ht="60">
      <c r="A1841" s="57">
        <v>1820</v>
      </c>
      <c r="B1841" s="27" t="s">
        <v>228</v>
      </c>
      <c r="C1841" s="65" t="s">
        <v>1743</v>
      </c>
      <c r="D1841" s="67">
        <v>1</v>
      </c>
      <c r="E1841" s="67" t="s">
        <v>221</v>
      </c>
      <c r="F1841" s="68" t="s">
        <v>220</v>
      </c>
      <c r="G1841" s="22">
        <f>SUMIF(Update!$F1841:$F1841,"=done",Update!$D1841:$D1841)</f>
        <v>0</v>
      </c>
      <c r="H1841" s="23">
        <f>SUMIF(Update!$F1841:$F1841,"=pending",Update!$D1841:$D1841)</f>
        <v>1</v>
      </c>
      <c r="I1841" s="66" t="s">
        <v>220</v>
      </c>
      <c r="J1841" s="38" t="s">
        <v>226</v>
      </c>
      <c r="K1841" s="38"/>
      <c r="L1841" s="38"/>
    </row>
    <row r="1842" spans="1:12" ht="45">
      <c r="A1842" s="57">
        <v>1821</v>
      </c>
      <c r="B1842" s="27" t="s">
        <v>228</v>
      </c>
      <c r="C1842" s="65" t="s">
        <v>1744</v>
      </c>
      <c r="D1842" s="67">
        <v>1</v>
      </c>
      <c r="E1842" s="67" t="s">
        <v>221</v>
      </c>
      <c r="F1842" s="68" t="s">
        <v>220</v>
      </c>
      <c r="G1842" s="22">
        <f>SUMIF(Update!$F1842:$F1842,"=done",Update!$D1842:$D1842)</f>
        <v>0</v>
      </c>
      <c r="H1842" s="23">
        <f>SUMIF(Update!$F1842:$F1842,"=pending",Update!$D1842:$D1842)</f>
        <v>1</v>
      </c>
      <c r="I1842" s="66" t="s">
        <v>220</v>
      </c>
      <c r="J1842" s="38" t="s">
        <v>226</v>
      </c>
      <c r="K1842" s="38"/>
      <c r="L1842" s="38"/>
    </row>
    <row r="1843" spans="1:12" ht="45">
      <c r="A1843" s="57">
        <v>1822</v>
      </c>
      <c r="B1843" s="27" t="s">
        <v>228</v>
      </c>
      <c r="C1843" s="65" t="s">
        <v>1745</v>
      </c>
      <c r="D1843" s="67">
        <v>1</v>
      </c>
      <c r="E1843" s="67" t="s">
        <v>221</v>
      </c>
      <c r="F1843" s="68" t="s">
        <v>220</v>
      </c>
      <c r="G1843" s="22">
        <f>SUMIF(Update!$F1843:$F1843,"=done",Update!$D1843:$D1843)</f>
        <v>0</v>
      </c>
      <c r="H1843" s="23">
        <f>SUMIF(Update!$F1843:$F1843,"=pending",Update!$D1843:$D1843)</f>
        <v>1</v>
      </c>
      <c r="I1843" s="66" t="s">
        <v>220</v>
      </c>
      <c r="J1843" s="38" t="s">
        <v>226</v>
      </c>
      <c r="K1843" s="38"/>
      <c r="L1843" s="38"/>
    </row>
    <row r="1844" spans="1:12" ht="45">
      <c r="A1844" s="57">
        <v>1823</v>
      </c>
      <c r="B1844" s="27" t="s">
        <v>228</v>
      </c>
      <c r="C1844" s="65" t="s">
        <v>1746</v>
      </c>
      <c r="D1844" s="67">
        <v>1</v>
      </c>
      <c r="E1844" s="67" t="s">
        <v>221</v>
      </c>
      <c r="F1844" s="68" t="s">
        <v>220</v>
      </c>
      <c r="G1844" s="22">
        <f>SUMIF(Update!$F1844:$F1844,"=done",Update!$D1844:$D1844)</f>
        <v>0</v>
      </c>
      <c r="H1844" s="23">
        <f>SUMIF(Update!$F1844:$F1844,"=pending",Update!$D1844:$D1844)</f>
        <v>1</v>
      </c>
      <c r="I1844" s="66" t="s">
        <v>220</v>
      </c>
      <c r="J1844" s="38" t="s">
        <v>226</v>
      </c>
      <c r="K1844" s="38"/>
      <c r="L1844" s="38"/>
    </row>
    <row r="1845" spans="1:12" ht="45">
      <c r="A1845" s="57">
        <v>1824</v>
      </c>
      <c r="B1845" s="27" t="s">
        <v>228</v>
      </c>
      <c r="C1845" s="65" t="s">
        <v>1747</v>
      </c>
      <c r="D1845" s="67">
        <v>1</v>
      </c>
      <c r="E1845" s="67" t="s">
        <v>221</v>
      </c>
      <c r="F1845" s="68" t="s">
        <v>220</v>
      </c>
      <c r="G1845" s="22">
        <f>SUMIF(Update!$F1845:$F1845,"=done",Update!$D1845:$D1845)</f>
        <v>0</v>
      </c>
      <c r="H1845" s="23">
        <f>SUMIF(Update!$F1845:$F1845,"=pending",Update!$D1845:$D1845)</f>
        <v>1</v>
      </c>
      <c r="I1845" s="66" t="s">
        <v>220</v>
      </c>
      <c r="J1845" s="38" t="s">
        <v>226</v>
      </c>
      <c r="K1845" s="38"/>
      <c r="L1845" s="38"/>
    </row>
    <row r="1846" spans="1:12" ht="45">
      <c r="A1846" s="57">
        <v>1825</v>
      </c>
      <c r="B1846" s="27" t="s">
        <v>228</v>
      </c>
      <c r="C1846" s="65" t="s">
        <v>1748</v>
      </c>
      <c r="D1846" s="67">
        <v>1</v>
      </c>
      <c r="E1846" s="67" t="s">
        <v>221</v>
      </c>
      <c r="F1846" s="68" t="s">
        <v>220</v>
      </c>
      <c r="G1846" s="22">
        <f>SUMIF(Update!$F1846:$F1846,"=done",Update!$D1846:$D1846)</f>
        <v>0</v>
      </c>
      <c r="H1846" s="23">
        <f>SUMIF(Update!$F1846:$F1846,"=pending",Update!$D1846:$D1846)</f>
        <v>1</v>
      </c>
      <c r="I1846" s="66" t="s">
        <v>220</v>
      </c>
      <c r="J1846" s="38" t="s">
        <v>226</v>
      </c>
      <c r="K1846" s="38"/>
      <c r="L1846" s="38"/>
    </row>
    <row r="1847" spans="1:12" ht="60">
      <c r="A1847" s="57">
        <v>1826</v>
      </c>
      <c r="B1847" s="27" t="s">
        <v>228</v>
      </c>
      <c r="C1847" s="65" t="s">
        <v>1749</v>
      </c>
      <c r="D1847" s="67">
        <v>1</v>
      </c>
      <c r="E1847" s="67" t="s">
        <v>221</v>
      </c>
      <c r="F1847" s="68" t="s">
        <v>220</v>
      </c>
      <c r="G1847" s="22">
        <f>SUMIF(Update!$F1847:$F1847,"=done",Update!$D1847:$D1847)</f>
        <v>0</v>
      </c>
      <c r="H1847" s="23">
        <f>SUMIF(Update!$F1847:$F1847,"=pending",Update!$D1847:$D1847)</f>
        <v>1</v>
      </c>
      <c r="I1847" s="66" t="s">
        <v>220</v>
      </c>
      <c r="J1847" s="38" t="s">
        <v>226</v>
      </c>
      <c r="K1847" s="38"/>
      <c r="L1847" s="38"/>
    </row>
    <row r="1848" spans="1:12" ht="45">
      <c r="A1848" s="57">
        <v>1827</v>
      </c>
      <c r="B1848" s="27" t="s">
        <v>228</v>
      </c>
      <c r="C1848" s="65" t="s">
        <v>1750</v>
      </c>
      <c r="D1848" s="67">
        <v>1</v>
      </c>
      <c r="E1848" s="67" t="s">
        <v>221</v>
      </c>
      <c r="F1848" s="68" t="s">
        <v>220</v>
      </c>
      <c r="G1848" s="22">
        <f>SUMIF(Update!$F1848:$F1848,"=done",Update!$D1848:$D1848)</f>
        <v>0</v>
      </c>
      <c r="H1848" s="23">
        <f>SUMIF(Update!$F1848:$F1848,"=pending",Update!$D1848:$D1848)</f>
        <v>1</v>
      </c>
      <c r="I1848" s="66" t="s">
        <v>220</v>
      </c>
      <c r="J1848" s="38" t="s">
        <v>226</v>
      </c>
      <c r="K1848" s="38"/>
      <c r="L1848" s="38"/>
    </row>
    <row r="1849" spans="1:12" ht="255">
      <c r="A1849" s="57">
        <v>1828</v>
      </c>
      <c r="B1849" s="27" t="s">
        <v>228</v>
      </c>
      <c r="C1849" s="65" t="s">
        <v>1751</v>
      </c>
      <c r="D1849" s="67">
        <v>1</v>
      </c>
      <c r="E1849" s="67" t="s">
        <v>221</v>
      </c>
      <c r="F1849" s="68" t="s">
        <v>220</v>
      </c>
      <c r="G1849" s="22">
        <f>SUMIF(Update!$F1849:$F1849,"=done",Update!$D1849:$D1849)</f>
        <v>0</v>
      </c>
      <c r="H1849" s="23">
        <f>SUMIF(Update!$F1849:$F1849,"=pending",Update!$D1849:$D1849)</f>
        <v>1</v>
      </c>
      <c r="I1849" s="66" t="s">
        <v>220</v>
      </c>
      <c r="J1849" s="38" t="s">
        <v>226</v>
      </c>
      <c r="K1849" s="38"/>
      <c r="L1849" s="38"/>
    </row>
    <row r="1850" spans="1:12" ht="45">
      <c r="A1850" s="57">
        <v>1829</v>
      </c>
      <c r="B1850" s="27" t="s">
        <v>228</v>
      </c>
      <c r="C1850" s="65" t="s">
        <v>1752</v>
      </c>
      <c r="D1850" s="67">
        <v>1</v>
      </c>
      <c r="E1850" s="67" t="s">
        <v>221</v>
      </c>
      <c r="F1850" s="68" t="s">
        <v>220</v>
      </c>
      <c r="G1850" s="22">
        <f>SUMIF(Update!$F1850:$F1850,"=done",Update!$D1850:$D1850)</f>
        <v>0</v>
      </c>
      <c r="H1850" s="23">
        <f>SUMIF(Update!$F1850:$F1850,"=pending",Update!$D1850:$D1850)</f>
        <v>1</v>
      </c>
      <c r="I1850" s="66" t="s">
        <v>220</v>
      </c>
      <c r="J1850" s="38" t="s">
        <v>226</v>
      </c>
      <c r="K1850" s="38"/>
      <c r="L1850" s="38"/>
    </row>
    <row r="1851" spans="1:12" ht="45">
      <c r="A1851" s="57">
        <v>1830</v>
      </c>
      <c r="B1851" s="27" t="s">
        <v>228</v>
      </c>
      <c r="C1851" s="65" t="s">
        <v>1753</v>
      </c>
      <c r="D1851" s="67">
        <v>1</v>
      </c>
      <c r="E1851" s="67" t="s">
        <v>221</v>
      </c>
      <c r="F1851" s="68" t="s">
        <v>220</v>
      </c>
      <c r="G1851" s="22">
        <f>SUMIF(Update!$F1851:$F1851,"=done",Update!$D1851:$D1851)</f>
        <v>0</v>
      </c>
      <c r="H1851" s="23">
        <f>SUMIF(Update!$F1851:$F1851,"=pending",Update!$D1851:$D1851)</f>
        <v>1</v>
      </c>
      <c r="I1851" s="66" t="s">
        <v>220</v>
      </c>
      <c r="J1851" s="38" t="s">
        <v>226</v>
      </c>
      <c r="K1851" s="38"/>
      <c r="L1851" s="38"/>
    </row>
    <row r="1852" spans="1:12" ht="45">
      <c r="A1852" s="57">
        <v>1831</v>
      </c>
      <c r="B1852" s="27" t="s">
        <v>228</v>
      </c>
      <c r="C1852" s="65" t="s">
        <v>1754</v>
      </c>
      <c r="D1852" s="67">
        <v>1</v>
      </c>
      <c r="E1852" s="67" t="s">
        <v>221</v>
      </c>
      <c r="F1852" s="68" t="s">
        <v>220</v>
      </c>
      <c r="G1852" s="22">
        <f>SUMIF(Update!$F1852:$F1852,"=done",Update!$D1852:$D1852)</f>
        <v>0</v>
      </c>
      <c r="H1852" s="23">
        <f>SUMIF(Update!$F1852:$F1852,"=pending",Update!$D1852:$D1852)</f>
        <v>1</v>
      </c>
      <c r="I1852" s="66" t="s">
        <v>220</v>
      </c>
      <c r="J1852" s="38" t="s">
        <v>226</v>
      </c>
      <c r="K1852" s="38"/>
      <c r="L1852" s="38"/>
    </row>
    <row r="1853" spans="1:12" ht="30">
      <c r="A1853" s="57">
        <v>1832</v>
      </c>
      <c r="B1853" s="27" t="s">
        <v>228</v>
      </c>
      <c r="C1853" s="65" t="s">
        <v>1755</v>
      </c>
      <c r="D1853" s="67">
        <v>1</v>
      </c>
      <c r="E1853" s="67" t="s">
        <v>221</v>
      </c>
      <c r="F1853" s="68" t="s">
        <v>220</v>
      </c>
      <c r="G1853" s="22">
        <f>SUMIF(Update!$F1853:$F1853,"=done",Update!$D1853:$D1853)</f>
        <v>0</v>
      </c>
      <c r="H1853" s="23">
        <f>SUMIF(Update!$F1853:$F1853,"=pending",Update!$D1853:$D1853)</f>
        <v>1</v>
      </c>
      <c r="I1853" s="66" t="s">
        <v>220</v>
      </c>
      <c r="J1853" s="38" t="s">
        <v>226</v>
      </c>
      <c r="K1853" s="38"/>
      <c r="L1853" s="38"/>
    </row>
    <row r="1854" spans="1:12" ht="30">
      <c r="A1854" s="57">
        <v>1833</v>
      </c>
      <c r="B1854" s="27" t="s">
        <v>228</v>
      </c>
      <c r="C1854" s="65" t="s">
        <v>1756</v>
      </c>
      <c r="D1854" s="67">
        <v>1</v>
      </c>
      <c r="E1854" s="67" t="s">
        <v>221</v>
      </c>
      <c r="F1854" s="68" t="s">
        <v>220</v>
      </c>
      <c r="G1854" s="22">
        <f>SUMIF(Update!$F1854:$F1854,"=done",Update!$D1854:$D1854)</f>
        <v>0</v>
      </c>
      <c r="H1854" s="23">
        <f>SUMIF(Update!$F1854:$F1854,"=pending",Update!$D1854:$D1854)</f>
        <v>1</v>
      </c>
      <c r="I1854" s="66" t="s">
        <v>220</v>
      </c>
      <c r="J1854" s="38" t="s">
        <v>226</v>
      </c>
      <c r="K1854" s="38"/>
      <c r="L1854" s="38"/>
    </row>
    <row r="1855" spans="1:12" ht="30">
      <c r="A1855" s="57">
        <v>1834</v>
      </c>
      <c r="B1855" s="27" t="s">
        <v>228</v>
      </c>
      <c r="C1855" s="65" t="s">
        <v>1757</v>
      </c>
      <c r="D1855" s="67">
        <v>1</v>
      </c>
      <c r="E1855" s="67" t="s">
        <v>221</v>
      </c>
      <c r="F1855" s="68" t="s">
        <v>220</v>
      </c>
      <c r="G1855" s="22">
        <f>SUMIF(Update!$F1855:$F1855,"=done",Update!$D1855:$D1855)</f>
        <v>0</v>
      </c>
      <c r="H1855" s="23">
        <f>SUMIF(Update!$F1855:$F1855,"=pending",Update!$D1855:$D1855)</f>
        <v>1</v>
      </c>
      <c r="I1855" s="66" t="s">
        <v>220</v>
      </c>
      <c r="J1855" s="38" t="s">
        <v>226</v>
      </c>
      <c r="K1855" s="38"/>
      <c r="L1855" s="38"/>
    </row>
    <row r="1856" spans="1:12" ht="150">
      <c r="A1856" s="57">
        <v>1835</v>
      </c>
      <c r="B1856" s="27" t="s">
        <v>228</v>
      </c>
      <c r="C1856" s="65" t="s">
        <v>1758</v>
      </c>
      <c r="D1856" s="67">
        <v>1</v>
      </c>
      <c r="E1856" s="67" t="s">
        <v>221</v>
      </c>
      <c r="F1856" s="68" t="s">
        <v>220</v>
      </c>
      <c r="G1856" s="22">
        <f>SUMIF(Update!$F1856:$F1856,"=done",Update!$D1856:$D1856)</f>
        <v>0</v>
      </c>
      <c r="H1856" s="23">
        <f>SUMIF(Update!$F1856:$F1856,"=pending",Update!$D1856:$D1856)</f>
        <v>1</v>
      </c>
      <c r="I1856" s="66" t="s">
        <v>220</v>
      </c>
      <c r="J1856" s="38" t="s">
        <v>226</v>
      </c>
      <c r="K1856" s="38"/>
      <c r="L1856" s="38"/>
    </row>
    <row r="1857" spans="1:12" ht="45">
      <c r="A1857" s="57">
        <v>1836</v>
      </c>
      <c r="B1857" s="27" t="s">
        <v>228</v>
      </c>
      <c r="C1857" s="65" t="s">
        <v>1759</v>
      </c>
      <c r="D1857" s="67">
        <v>1</v>
      </c>
      <c r="E1857" s="67" t="s">
        <v>221</v>
      </c>
      <c r="F1857" s="68" t="s">
        <v>220</v>
      </c>
      <c r="G1857" s="22">
        <f>SUMIF(Update!$F1857:$F1857,"=done",Update!$D1857:$D1857)</f>
        <v>0</v>
      </c>
      <c r="H1857" s="23">
        <f>SUMIF(Update!$F1857:$F1857,"=pending",Update!$D1857:$D1857)</f>
        <v>1</v>
      </c>
      <c r="I1857" s="66" t="s">
        <v>220</v>
      </c>
      <c r="J1857" s="38" t="s">
        <v>226</v>
      </c>
      <c r="K1857" s="38"/>
      <c r="L1857" s="38"/>
    </row>
    <row r="1858" spans="1:12" ht="90">
      <c r="A1858" s="57">
        <v>1837</v>
      </c>
      <c r="B1858" s="27" t="s">
        <v>228</v>
      </c>
      <c r="C1858" s="65" t="s">
        <v>1760</v>
      </c>
      <c r="D1858" s="67">
        <v>1</v>
      </c>
      <c r="E1858" s="67" t="s">
        <v>221</v>
      </c>
      <c r="F1858" s="68" t="s">
        <v>220</v>
      </c>
      <c r="G1858" s="22">
        <f>SUMIF(Update!$F1858:$F1858,"=done",Update!$D1858:$D1858)</f>
        <v>0</v>
      </c>
      <c r="H1858" s="23">
        <f>SUMIF(Update!$F1858:$F1858,"=pending",Update!$D1858:$D1858)</f>
        <v>1</v>
      </c>
      <c r="I1858" s="66" t="s">
        <v>220</v>
      </c>
      <c r="J1858" s="38" t="s">
        <v>226</v>
      </c>
      <c r="K1858" s="38"/>
      <c r="L1858" s="38"/>
    </row>
    <row r="1859" spans="1:12" ht="120">
      <c r="A1859" s="57">
        <v>1838</v>
      </c>
      <c r="B1859" s="27" t="s">
        <v>228</v>
      </c>
      <c r="C1859" s="65" t="s">
        <v>1761</v>
      </c>
      <c r="D1859" s="67">
        <v>1</v>
      </c>
      <c r="E1859" s="67" t="s">
        <v>221</v>
      </c>
      <c r="F1859" s="68" t="s">
        <v>220</v>
      </c>
      <c r="G1859" s="22">
        <f>SUMIF(Update!$F1859:$F1859,"=done",Update!$D1859:$D1859)</f>
        <v>0</v>
      </c>
      <c r="H1859" s="23">
        <f>SUMIF(Update!$F1859:$F1859,"=pending",Update!$D1859:$D1859)</f>
        <v>1</v>
      </c>
      <c r="I1859" s="66" t="s">
        <v>220</v>
      </c>
      <c r="J1859" s="38" t="s">
        <v>226</v>
      </c>
      <c r="K1859" s="38"/>
      <c r="L1859" s="38"/>
    </row>
    <row r="1860" spans="1:12" ht="45">
      <c r="A1860" s="57">
        <v>1839</v>
      </c>
      <c r="B1860" s="27" t="s">
        <v>228</v>
      </c>
      <c r="C1860" s="65" t="s">
        <v>1762</v>
      </c>
      <c r="D1860" s="67">
        <v>1</v>
      </c>
      <c r="E1860" s="67" t="s">
        <v>221</v>
      </c>
      <c r="F1860" s="68" t="s">
        <v>220</v>
      </c>
      <c r="G1860" s="22">
        <f>SUMIF(Update!$F1860:$F1860,"=done",Update!$D1860:$D1860)</f>
        <v>0</v>
      </c>
      <c r="H1860" s="23">
        <f>SUMIF(Update!$F1860:$F1860,"=pending",Update!$D1860:$D1860)</f>
        <v>1</v>
      </c>
      <c r="I1860" s="66" t="s">
        <v>220</v>
      </c>
      <c r="J1860" s="38" t="s">
        <v>226</v>
      </c>
      <c r="K1860" s="38"/>
      <c r="L1860" s="38"/>
    </row>
    <row r="1861" spans="1:12" ht="105">
      <c r="A1861" s="57">
        <v>1840</v>
      </c>
      <c r="B1861" s="27" t="s">
        <v>228</v>
      </c>
      <c r="C1861" s="65" t="s">
        <v>1763</v>
      </c>
      <c r="D1861" s="67">
        <v>1</v>
      </c>
      <c r="E1861" s="67" t="s">
        <v>221</v>
      </c>
      <c r="F1861" s="68" t="s">
        <v>220</v>
      </c>
      <c r="G1861" s="22">
        <f>SUMIF(Update!$F1861:$F1861,"=done",Update!$D1861:$D1861)</f>
        <v>0</v>
      </c>
      <c r="H1861" s="23">
        <f>SUMIF(Update!$F1861:$F1861,"=pending",Update!$D1861:$D1861)</f>
        <v>1</v>
      </c>
      <c r="I1861" s="66" t="s">
        <v>220</v>
      </c>
      <c r="J1861" s="38" t="s">
        <v>226</v>
      </c>
      <c r="K1861" s="38"/>
      <c r="L1861" s="38"/>
    </row>
    <row r="1862" spans="1:12" ht="120">
      <c r="A1862" s="57">
        <v>1841</v>
      </c>
      <c r="B1862" s="27" t="s">
        <v>228</v>
      </c>
      <c r="C1862" s="65" t="s">
        <v>1764</v>
      </c>
      <c r="D1862" s="67">
        <v>1</v>
      </c>
      <c r="E1862" s="67" t="s">
        <v>221</v>
      </c>
      <c r="F1862" s="68" t="s">
        <v>220</v>
      </c>
      <c r="G1862" s="22">
        <f>SUMIF(Update!$F1862:$F1862,"=done",Update!$D1862:$D1862)</f>
        <v>0</v>
      </c>
      <c r="H1862" s="23">
        <f>SUMIF(Update!$F1862:$F1862,"=pending",Update!$D1862:$D1862)</f>
        <v>1</v>
      </c>
      <c r="I1862" s="66" t="s">
        <v>220</v>
      </c>
      <c r="J1862" s="38" t="s">
        <v>226</v>
      </c>
      <c r="K1862" s="38"/>
      <c r="L1862" s="38"/>
    </row>
    <row r="1863" spans="1:12" ht="45">
      <c r="A1863" s="57">
        <v>1842</v>
      </c>
      <c r="B1863" s="27" t="s">
        <v>228</v>
      </c>
      <c r="C1863" s="65" t="s">
        <v>1765</v>
      </c>
      <c r="D1863" s="67">
        <v>1</v>
      </c>
      <c r="E1863" s="67" t="s">
        <v>221</v>
      </c>
      <c r="F1863" s="68" t="s">
        <v>220</v>
      </c>
      <c r="G1863" s="22">
        <f>SUMIF(Update!$F1863:$F1863,"=done",Update!$D1863:$D1863)</f>
        <v>0</v>
      </c>
      <c r="H1863" s="23">
        <f>SUMIF(Update!$F1863:$F1863,"=pending",Update!$D1863:$D1863)</f>
        <v>1</v>
      </c>
      <c r="I1863" s="66" t="s">
        <v>220</v>
      </c>
      <c r="J1863" s="38" t="s">
        <v>226</v>
      </c>
      <c r="K1863" s="38"/>
      <c r="L1863" s="38"/>
    </row>
    <row r="1864" spans="1:12" ht="45">
      <c r="A1864" s="57">
        <v>1843</v>
      </c>
      <c r="B1864" s="27" t="s">
        <v>228</v>
      </c>
      <c r="C1864" s="65" t="s">
        <v>1766</v>
      </c>
      <c r="D1864" s="67">
        <v>1</v>
      </c>
      <c r="E1864" s="67" t="s">
        <v>221</v>
      </c>
      <c r="F1864" s="68" t="s">
        <v>220</v>
      </c>
      <c r="G1864" s="22">
        <f>SUMIF(Update!$F1864:$F1864,"=done",Update!$D1864:$D1864)</f>
        <v>0</v>
      </c>
      <c r="H1864" s="23">
        <f>SUMIF(Update!$F1864:$F1864,"=pending",Update!$D1864:$D1864)</f>
        <v>1</v>
      </c>
      <c r="I1864" s="66" t="s">
        <v>220</v>
      </c>
      <c r="J1864" s="38" t="s">
        <v>226</v>
      </c>
      <c r="K1864" s="38"/>
      <c r="L1864" s="38"/>
    </row>
    <row r="1865" spans="1:12" ht="45">
      <c r="A1865" s="57">
        <v>1844</v>
      </c>
      <c r="B1865" s="27" t="s">
        <v>228</v>
      </c>
      <c r="C1865" s="65" t="s">
        <v>1767</v>
      </c>
      <c r="D1865" s="67">
        <v>1</v>
      </c>
      <c r="E1865" s="67" t="s">
        <v>221</v>
      </c>
      <c r="F1865" s="68" t="s">
        <v>220</v>
      </c>
      <c r="G1865" s="22">
        <f>SUMIF(Update!$F1865:$F1865,"=done",Update!$D1865:$D1865)</f>
        <v>0</v>
      </c>
      <c r="H1865" s="23">
        <f>SUMIF(Update!$F1865:$F1865,"=pending",Update!$D1865:$D1865)</f>
        <v>1</v>
      </c>
      <c r="I1865" s="66" t="s">
        <v>220</v>
      </c>
      <c r="J1865" s="38" t="s">
        <v>226</v>
      </c>
      <c r="K1865" s="38"/>
      <c r="L1865" s="38"/>
    </row>
    <row r="1866" spans="1:12" ht="45">
      <c r="A1866" s="57">
        <v>1845</v>
      </c>
      <c r="B1866" s="27" t="s">
        <v>228</v>
      </c>
      <c r="C1866" s="65" t="s">
        <v>1768</v>
      </c>
      <c r="D1866" s="67">
        <v>1</v>
      </c>
      <c r="E1866" s="67" t="s">
        <v>221</v>
      </c>
      <c r="F1866" s="68" t="s">
        <v>220</v>
      </c>
      <c r="G1866" s="22">
        <f>SUMIF(Update!$F1866:$F1866,"=done",Update!$D1866:$D1866)</f>
        <v>0</v>
      </c>
      <c r="H1866" s="23">
        <f>SUMIF(Update!$F1866:$F1866,"=pending",Update!$D1866:$D1866)</f>
        <v>1</v>
      </c>
      <c r="I1866" s="66" t="s">
        <v>220</v>
      </c>
      <c r="J1866" s="38" t="s">
        <v>226</v>
      </c>
      <c r="K1866" s="38"/>
      <c r="L1866" s="38"/>
    </row>
    <row r="1867" spans="1:12" ht="45">
      <c r="A1867" s="57">
        <v>1846</v>
      </c>
      <c r="B1867" s="27" t="s">
        <v>228</v>
      </c>
      <c r="C1867" s="65" t="s">
        <v>1769</v>
      </c>
      <c r="D1867" s="67">
        <v>1</v>
      </c>
      <c r="E1867" s="67" t="s">
        <v>221</v>
      </c>
      <c r="F1867" s="68" t="s">
        <v>220</v>
      </c>
      <c r="G1867" s="22">
        <f>SUMIF(Update!$F1867:$F1867,"=done",Update!$D1867:$D1867)</f>
        <v>0</v>
      </c>
      <c r="H1867" s="23">
        <f>SUMIF(Update!$F1867:$F1867,"=pending",Update!$D1867:$D1867)</f>
        <v>1</v>
      </c>
      <c r="I1867" s="66" t="s">
        <v>220</v>
      </c>
      <c r="J1867" s="38" t="s">
        <v>226</v>
      </c>
      <c r="K1867" s="38"/>
      <c r="L1867" s="38"/>
    </row>
    <row r="1868" spans="1:12" ht="45">
      <c r="A1868" s="57">
        <v>1847</v>
      </c>
      <c r="B1868" s="27" t="s">
        <v>228</v>
      </c>
      <c r="C1868" s="65" t="s">
        <v>1770</v>
      </c>
      <c r="D1868" s="67">
        <v>1</v>
      </c>
      <c r="E1868" s="67" t="s">
        <v>221</v>
      </c>
      <c r="F1868" s="68" t="s">
        <v>220</v>
      </c>
      <c r="G1868" s="22">
        <f>SUMIF(Update!$F1868:$F1868,"=done",Update!$D1868:$D1868)</f>
        <v>0</v>
      </c>
      <c r="H1868" s="23">
        <f>SUMIF(Update!$F1868:$F1868,"=pending",Update!$D1868:$D1868)</f>
        <v>1</v>
      </c>
      <c r="I1868" s="66" t="s">
        <v>220</v>
      </c>
      <c r="J1868" s="38" t="s">
        <v>226</v>
      </c>
      <c r="K1868" s="38"/>
      <c r="L1868" s="38"/>
    </row>
    <row r="1869" spans="1:12" ht="45">
      <c r="A1869" s="57">
        <v>1848</v>
      </c>
      <c r="B1869" s="27" t="s">
        <v>228</v>
      </c>
      <c r="C1869" s="65" t="s">
        <v>1771</v>
      </c>
      <c r="D1869" s="67">
        <v>1</v>
      </c>
      <c r="E1869" s="67" t="s">
        <v>221</v>
      </c>
      <c r="F1869" s="68" t="s">
        <v>220</v>
      </c>
      <c r="G1869" s="22">
        <f>SUMIF(Update!$F1869:$F1869,"=done",Update!$D1869:$D1869)</f>
        <v>0</v>
      </c>
      <c r="H1869" s="23">
        <f>SUMIF(Update!$F1869:$F1869,"=pending",Update!$D1869:$D1869)</f>
        <v>1</v>
      </c>
      <c r="I1869" s="66" t="s">
        <v>220</v>
      </c>
      <c r="J1869" s="38" t="s">
        <v>226</v>
      </c>
      <c r="K1869" s="38"/>
      <c r="L1869" s="38"/>
    </row>
    <row r="1870" spans="1:12" ht="150">
      <c r="A1870" s="57">
        <v>1849</v>
      </c>
      <c r="B1870" s="27" t="s">
        <v>228</v>
      </c>
      <c r="C1870" s="65" t="s">
        <v>1772</v>
      </c>
      <c r="D1870" s="67">
        <v>1</v>
      </c>
      <c r="E1870" s="67" t="s">
        <v>221</v>
      </c>
      <c r="F1870" s="68" t="s">
        <v>220</v>
      </c>
      <c r="G1870" s="22">
        <f>SUMIF(Update!$F1870:$F1870,"=done",Update!$D1870:$D1870)</f>
        <v>0</v>
      </c>
      <c r="H1870" s="23">
        <f>SUMIF(Update!$F1870:$F1870,"=pending",Update!$D1870:$D1870)</f>
        <v>1</v>
      </c>
      <c r="I1870" s="66" t="s">
        <v>220</v>
      </c>
      <c r="J1870" s="38" t="s">
        <v>226</v>
      </c>
      <c r="K1870" s="38"/>
      <c r="L1870" s="38"/>
    </row>
    <row r="1871" spans="1:12" ht="60">
      <c r="A1871" s="57">
        <v>1850</v>
      </c>
      <c r="B1871" s="27" t="s">
        <v>228</v>
      </c>
      <c r="C1871" s="65" t="s">
        <v>1773</v>
      </c>
      <c r="D1871" s="67">
        <v>1</v>
      </c>
      <c r="E1871" s="67" t="s">
        <v>221</v>
      </c>
      <c r="F1871" s="68" t="s">
        <v>219</v>
      </c>
      <c r="G1871" s="22">
        <f>SUMIF(Update!$F1871:$F1871,"=done",Update!$D1871:$D1871)</f>
        <v>1</v>
      </c>
      <c r="H1871" s="23">
        <f>SUMIF(Update!$F1871:$F1871,"=pending",Update!$D1871:$D1871)</f>
        <v>0</v>
      </c>
      <c r="I1871" s="66">
        <v>39833</v>
      </c>
      <c r="J1871" s="38" t="s">
        <v>225</v>
      </c>
      <c r="K1871" s="38"/>
      <c r="L1871" s="38"/>
    </row>
    <row r="1872" spans="1:12" ht="60">
      <c r="A1872" s="57">
        <v>1851</v>
      </c>
      <c r="B1872" s="27" t="s">
        <v>228</v>
      </c>
      <c r="C1872" s="65" t="s">
        <v>1774</v>
      </c>
      <c r="D1872" s="67">
        <v>1</v>
      </c>
      <c r="E1872" s="67" t="s">
        <v>221</v>
      </c>
      <c r="F1872" s="68" t="s">
        <v>219</v>
      </c>
      <c r="G1872" s="22">
        <f>SUMIF(Update!$F1872:$F1872,"=done",Update!$D1872:$D1872)</f>
        <v>1</v>
      </c>
      <c r="H1872" s="23">
        <f>SUMIF(Update!$F1872:$F1872,"=pending",Update!$D1872:$D1872)</f>
        <v>0</v>
      </c>
      <c r="I1872" s="66">
        <v>39546</v>
      </c>
      <c r="J1872" s="38" t="s">
        <v>225</v>
      </c>
      <c r="K1872" s="38"/>
      <c r="L1872" s="38"/>
    </row>
    <row r="1873" spans="1:12" ht="60">
      <c r="A1873" s="57">
        <v>1852</v>
      </c>
      <c r="B1873" s="27" t="s">
        <v>228</v>
      </c>
      <c r="C1873" s="65" t="s">
        <v>1775</v>
      </c>
      <c r="D1873" s="67">
        <v>1</v>
      </c>
      <c r="E1873" s="67" t="s">
        <v>221</v>
      </c>
      <c r="F1873" s="68" t="s">
        <v>219</v>
      </c>
      <c r="G1873" s="22">
        <f>SUMIF(Update!$F1873:$F1873,"=done",Update!$D1873:$D1873)</f>
        <v>1</v>
      </c>
      <c r="H1873" s="23">
        <f>SUMIF(Update!$F1873:$F1873,"=pending",Update!$D1873:$D1873)</f>
        <v>0</v>
      </c>
      <c r="I1873" s="66">
        <v>39190</v>
      </c>
      <c r="J1873" s="38" t="s">
        <v>225</v>
      </c>
      <c r="K1873" s="38"/>
      <c r="L1873" s="38"/>
    </row>
    <row r="1874" spans="1:12" ht="45">
      <c r="A1874" s="57">
        <v>1853</v>
      </c>
      <c r="B1874" s="27" t="s">
        <v>228</v>
      </c>
      <c r="C1874" s="65" t="s">
        <v>1776</v>
      </c>
      <c r="D1874" s="67">
        <v>1</v>
      </c>
      <c r="E1874" s="67" t="s">
        <v>221</v>
      </c>
      <c r="F1874" s="68" t="s">
        <v>219</v>
      </c>
      <c r="G1874" s="22">
        <f>SUMIF(Update!$F1874:$F1874,"=done",Update!$D1874:$D1874)</f>
        <v>1</v>
      </c>
      <c r="H1874" s="23">
        <f>SUMIF(Update!$F1874:$F1874,"=pending",Update!$D1874:$D1874)</f>
        <v>0</v>
      </c>
      <c r="I1874" s="66">
        <v>39811</v>
      </c>
      <c r="J1874" s="38" t="s">
        <v>225</v>
      </c>
      <c r="K1874" s="38"/>
      <c r="L1874" s="38"/>
    </row>
    <row r="1875" spans="1:12" ht="60">
      <c r="A1875" s="57">
        <v>1854</v>
      </c>
      <c r="B1875" s="27" t="s">
        <v>228</v>
      </c>
      <c r="C1875" s="65" t="s">
        <v>1777</v>
      </c>
      <c r="D1875" s="67">
        <v>1</v>
      </c>
      <c r="E1875" s="67" t="s">
        <v>222</v>
      </c>
      <c r="F1875" s="68" t="s">
        <v>219</v>
      </c>
      <c r="G1875" s="22">
        <f>SUMIF(Update!$F1875:$F1875,"=done",Update!$D1875:$D1875)</f>
        <v>1</v>
      </c>
      <c r="H1875" s="23">
        <f>SUMIF(Update!$F1875:$F1875,"=pending",Update!$D1875:$D1875)</f>
        <v>0</v>
      </c>
      <c r="I1875" s="66">
        <v>39829</v>
      </c>
      <c r="J1875" s="38" t="s">
        <v>225</v>
      </c>
      <c r="K1875" s="38"/>
      <c r="L1875" s="38"/>
    </row>
    <row r="1876" spans="1:12" ht="45">
      <c r="A1876" s="57">
        <v>1855</v>
      </c>
      <c r="B1876" s="27" t="s">
        <v>228</v>
      </c>
      <c r="C1876" s="65" t="s">
        <v>1778</v>
      </c>
      <c r="D1876" s="67">
        <v>1</v>
      </c>
      <c r="E1876" s="67" t="s">
        <v>221</v>
      </c>
      <c r="F1876" s="68" t="s">
        <v>219</v>
      </c>
      <c r="G1876" s="22">
        <f>SUMIF(Update!$F1876:$F1876,"=done",Update!$D1876:$D1876)</f>
        <v>1</v>
      </c>
      <c r="H1876" s="23">
        <f>SUMIF(Update!$F1876:$F1876,"=pending",Update!$D1876:$D1876)</f>
        <v>0</v>
      </c>
      <c r="I1876" s="66">
        <v>39854</v>
      </c>
      <c r="J1876" s="38" t="s">
        <v>225</v>
      </c>
      <c r="K1876" s="38"/>
      <c r="L1876" s="38"/>
    </row>
    <row r="1877" spans="1:12" ht="30">
      <c r="A1877" s="57">
        <v>1856</v>
      </c>
      <c r="B1877" s="27" t="s">
        <v>228</v>
      </c>
      <c r="C1877" s="65" t="s">
        <v>1779</v>
      </c>
      <c r="D1877" s="67">
        <v>1</v>
      </c>
      <c r="E1877" s="67" t="s">
        <v>221</v>
      </c>
      <c r="F1877" s="68" t="s">
        <v>219</v>
      </c>
      <c r="G1877" s="22">
        <f>SUMIF(Update!$F1877:$F1877,"=done",Update!$D1877:$D1877)</f>
        <v>1</v>
      </c>
      <c r="H1877" s="23">
        <f>SUMIF(Update!$F1877:$F1877,"=pending",Update!$D1877:$D1877)</f>
        <v>0</v>
      </c>
      <c r="I1877" s="66">
        <v>39790</v>
      </c>
      <c r="J1877" s="38" t="s">
        <v>225</v>
      </c>
      <c r="K1877" s="38"/>
      <c r="L1877" s="38"/>
    </row>
    <row r="1878" spans="1:12" ht="45">
      <c r="A1878" s="57">
        <v>1857</v>
      </c>
      <c r="B1878" s="27" t="s">
        <v>228</v>
      </c>
      <c r="C1878" s="65" t="s">
        <v>1780</v>
      </c>
      <c r="D1878" s="67">
        <v>1</v>
      </c>
      <c r="E1878" s="67" t="s">
        <v>221</v>
      </c>
      <c r="F1878" s="68" t="s">
        <v>219</v>
      </c>
      <c r="G1878" s="22">
        <f>SUMIF(Update!$F1878:$F1878,"=done",Update!$D1878:$D1878)</f>
        <v>1</v>
      </c>
      <c r="H1878" s="23">
        <f>SUMIF(Update!$F1878:$F1878,"=pending",Update!$D1878:$D1878)</f>
        <v>0</v>
      </c>
      <c r="I1878" s="66">
        <v>39790</v>
      </c>
      <c r="J1878" s="38" t="s">
        <v>225</v>
      </c>
      <c r="K1878" s="38"/>
      <c r="L1878" s="38"/>
    </row>
    <row r="1879" spans="1:12" ht="60">
      <c r="A1879" s="57">
        <v>1858</v>
      </c>
      <c r="B1879" s="27" t="s">
        <v>228</v>
      </c>
      <c r="C1879" s="65" t="s">
        <v>1781</v>
      </c>
      <c r="D1879" s="67">
        <v>2</v>
      </c>
      <c r="E1879" s="67" t="s">
        <v>221</v>
      </c>
      <c r="F1879" s="68" t="s">
        <v>219</v>
      </c>
      <c r="G1879" s="22">
        <f>SUMIF(Update!$F1879:$F1879,"=done",Update!$D1879:$D1879)</f>
        <v>2</v>
      </c>
      <c r="H1879" s="23">
        <f>SUMIF(Update!$F1879:$F1879,"=pending",Update!$D1879:$D1879)</f>
        <v>0</v>
      </c>
      <c r="I1879" s="66">
        <v>39667</v>
      </c>
      <c r="J1879" s="38" t="s">
        <v>225</v>
      </c>
      <c r="K1879" s="38"/>
      <c r="L1879" s="38"/>
    </row>
    <row r="1880" spans="1:12" ht="75">
      <c r="A1880" s="57">
        <v>1859</v>
      </c>
      <c r="B1880" s="27" t="s">
        <v>228</v>
      </c>
      <c r="C1880" s="65" t="s">
        <v>1782</v>
      </c>
      <c r="D1880" s="67">
        <v>1</v>
      </c>
      <c r="E1880" s="67" t="s">
        <v>221</v>
      </c>
      <c r="F1880" s="68" t="s">
        <v>219</v>
      </c>
      <c r="G1880" s="22">
        <f>SUMIF(Update!$F1880:$F1880,"=done",Update!$D1880:$D1880)</f>
        <v>1</v>
      </c>
      <c r="H1880" s="23">
        <f>SUMIF(Update!$F1880:$F1880,"=pending",Update!$D1880:$D1880)</f>
        <v>0</v>
      </c>
      <c r="I1880" s="66">
        <v>39787</v>
      </c>
      <c r="J1880" s="38" t="s">
        <v>225</v>
      </c>
      <c r="K1880" s="38"/>
      <c r="L1880" s="38"/>
    </row>
    <row r="1881" spans="1:12" ht="75">
      <c r="A1881" s="57">
        <v>1860</v>
      </c>
      <c r="B1881" s="27" t="s">
        <v>228</v>
      </c>
      <c r="C1881" s="65" t="s">
        <v>1783</v>
      </c>
      <c r="D1881" s="67">
        <v>1</v>
      </c>
      <c r="E1881" s="67" t="s">
        <v>221</v>
      </c>
      <c r="F1881" s="68" t="s">
        <v>219</v>
      </c>
      <c r="G1881" s="22">
        <f>SUMIF(Update!$F1881:$F1881,"=done",Update!$D1881:$D1881)</f>
        <v>1</v>
      </c>
      <c r="H1881" s="23">
        <f>SUMIF(Update!$F1881:$F1881,"=pending",Update!$D1881:$D1881)</f>
        <v>0</v>
      </c>
      <c r="I1881" s="66">
        <v>39854</v>
      </c>
      <c r="J1881" s="38" t="s">
        <v>225</v>
      </c>
      <c r="K1881" s="38"/>
      <c r="L1881" s="38"/>
    </row>
    <row r="1882" spans="1:12" ht="30">
      <c r="A1882" s="57">
        <v>1861</v>
      </c>
      <c r="B1882" s="27" t="s">
        <v>228</v>
      </c>
      <c r="C1882" s="65" t="s">
        <v>1784</v>
      </c>
      <c r="D1882" s="67">
        <v>1</v>
      </c>
      <c r="E1882" s="67" t="s">
        <v>221</v>
      </c>
      <c r="F1882" s="68" t="s">
        <v>219</v>
      </c>
      <c r="G1882" s="22">
        <f>SUMIF(Update!$F1882:$F1882,"=done",Update!$D1882:$D1882)</f>
        <v>1</v>
      </c>
      <c r="H1882" s="23">
        <f>SUMIF(Update!$F1882:$F1882,"=pending",Update!$D1882:$D1882)</f>
        <v>0</v>
      </c>
      <c r="I1882" s="66">
        <v>39311</v>
      </c>
      <c r="J1882" s="38" t="s">
        <v>225</v>
      </c>
      <c r="K1882" s="38"/>
      <c r="L1882" s="38"/>
    </row>
    <row r="1883" spans="1:12" ht="30">
      <c r="A1883" s="57">
        <v>1862</v>
      </c>
      <c r="B1883" s="27" t="s">
        <v>228</v>
      </c>
      <c r="C1883" s="65" t="s">
        <v>1785</v>
      </c>
      <c r="D1883" s="67">
        <v>1</v>
      </c>
      <c r="E1883" s="67" t="s">
        <v>221</v>
      </c>
      <c r="F1883" s="68" t="s">
        <v>219</v>
      </c>
      <c r="G1883" s="22">
        <f>SUMIF(Update!$F1883:$F1883,"=done",Update!$D1883:$D1883)</f>
        <v>1</v>
      </c>
      <c r="H1883" s="23">
        <f>SUMIF(Update!$F1883:$F1883,"=pending",Update!$D1883:$D1883)</f>
        <v>0</v>
      </c>
      <c r="I1883" s="66">
        <v>39854</v>
      </c>
      <c r="J1883" s="38" t="s">
        <v>225</v>
      </c>
      <c r="K1883" s="38"/>
      <c r="L1883" s="38"/>
    </row>
    <row r="1884" spans="1:12" ht="60">
      <c r="A1884" s="57">
        <v>1863</v>
      </c>
      <c r="B1884" s="27" t="s">
        <v>228</v>
      </c>
      <c r="C1884" s="65" t="s">
        <v>1786</v>
      </c>
      <c r="D1884" s="67">
        <v>1</v>
      </c>
      <c r="E1884" s="67" t="s">
        <v>221</v>
      </c>
      <c r="F1884" s="68" t="s">
        <v>219</v>
      </c>
      <c r="G1884" s="22">
        <f>SUMIF(Update!$F1884:$F1884,"=done",Update!$D1884:$D1884)</f>
        <v>1</v>
      </c>
      <c r="H1884" s="23">
        <f>SUMIF(Update!$F1884:$F1884,"=pending",Update!$D1884:$D1884)</f>
        <v>0</v>
      </c>
      <c r="I1884" s="66">
        <v>39811</v>
      </c>
      <c r="J1884" s="38" t="s">
        <v>225</v>
      </c>
      <c r="K1884" s="38"/>
      <c r="L1884" s="38"/>
    </row>
    <row r="1885" spans="1:12" ht="60">
      <c r="A1885" s="57">
        <v>1864</v>
      </c>
      <c r="B1885" s="27" t="s">
        <v>228</v>
      </c>
      <c r="C1885" s="65" t="s">
        <v>1787</v>
      </c>
      <c r="D1885" s="67">
        <v>1</v>
      </c>
      <c r="E1885" s="67" t="s">
        <v>221</v>
      </c>
      <c r="F1885" s="68" t="s">
        <v>219</v>
      </c>
      <c r="G1885" s="22">
        <f>SUMIF(Update!$F1885:$F1885,"=done",Update!$D1885:$D1885)</f>
        <v>1</v>
      </c>
      <c r="H1885" s="23">
        <f>SUMIF(Update!$F1885:$F1885,"=pending",Update!$D1885:$D1885)</f>
        <v>0</v>
      </c>
      <c r="I1885" s="66">
        <v>39854</v>
      </c>
      <c r="J1885" s="38" t="s">
        <v>225</v>
      </c>
      <c r="K1885" s="38"/>
      <c r="L1885" s="38"/>
    </row>
    <row r="1886" spans="1:12" ht="60">
      <c r="A1886" s="57">
        <v>1865</v>
      </c>
      <c r="B1886" s="27" t="s">
        <v>228</v>
      </c>
      <c r="C1886" s="65" t="s">
        <v>1788</v>
      </c>
      <c r="D1886" s="67">
        <v>1</v>
      </c>
      <c r="E1886" s="67" t="s">
        <v>221</v>
      </c>
      <c r="F1886" s="68" t="s">
        <v>219</v>
      </c>
      <c r="G1886" s="22">
        <f>SUMIF(Update!$F1886:$F1886,"=done",Update!$D1886:$D1886)</f>
        <v>1</v>
      </c>
      <c r="H1886" s="23">
        <f>SUMIF(Update!$F1886:$F1886,"=pending",Update!$D1886:$D1886)</f>
        <v>0</v>
      </c>
      <c r="I1886" s="66">
        <v>39854</v>
      </c>
      <c r="J1886" s="38" t="s">
        <v>225</v>
      </c>
      <c r="K1886" s="38"/>
      <c r="L1886" s="38"/>
    </row>
    <row r="1887" spans="1:12" ht="90">
      <c r="A1887" s="57">
        <v>1866</v>
      </c>
      <c r="B1887" s="27" t="s">
        <v>228</v>
      </c>
      <c r="C1887" s="65" t="s">
        <v>1789</v>
      </c>
      <c r="D1887" s="67">
        <v>1</v>
      </c>
      <c r="E1887" s="67" t="s">
        <v>221</v>
      </c>
      <c r="F1887" s="68" t="s">
        <v>219</v>
      </c>
      <c r="G1887" s="22">
        <f>SUMIF(Update!$F1887:$F1887,"=done",Update!$D1887:$D1887)</f>
        <v>1</v>
      </c>
      <c r="H1887" s="23">
        <f>SUMIF(Update!$F1887:$F1887,"=pending",Update!$D1887:$D1887)</f>
        <v>0</v>
      </c>
      <c r="I1887" s="66">
        <v>39829</v>
      </c>
      <c r="J1887" s="38" t="s">
        <v>225</v>
      </c>
      <c r="K1887" s="38"/>
      <c r="L1887" s="38"/>
    </row>
    <row r="1888" spans="1:12" ht="60">
      <c r="A1888" s="57">
        <v>1867</v>
      </c>
      <c r="B1888" s="27" t="s">
        <v>228</v>
      </c>
      <c r="C1888" s="65" t="s">
        <v>1790</v>
      </c>
      <c r="D1888" s="67">
        <v>1</v>
      </c>
      <c r="E1888" s="67" t="s">
        <v>222</v>
      </c>
      <c r="F1888" s="68" t="s">
        <v>220</v>
      </c>
      <c r="G1888" s="22">
        <f>SUMIF(Update!$F1888:$F1888,"=done",Update!$D1888:$D1888)</f>
        <v>0</v>
      </c>
      <c r="H1888" s="23">
        <f>SUMIF(Update!$F1888:$F1888,"=pending",Update!$D1888:$D1888)</f>
        <v>1</v>
      </c>
      <c r="I1888" s="66" t="s">
        <v>220</v>
      </c>
      <c r="J1888" s="38" t="s">
        <v>226</v>
      </c>
      <c r="K1888" s="38"/>
      <c r="L1888" s="38"/>
    </row>
    <row r="1889" spans="1:12" ht="75">
      <c r="A1889" s="57">
        <v>1868</v>
      </c>
      <c r="B1889" s="27" t="s">
        <v>228</v>
      </c>
      <c r="C1889" s="65" t="s">
        <v>1791</v>
      </c>
      <c r="D1889" s="67">
        <v>1</v>
      </c>
      <c r="E1889" s="67" t="s">
        <v>221</v>
      </c>
      <c r="F1889" s="68" t="s">
        <v>220</v>
      </c>
      <c r="G1889" s="22">
        <f>SUMIF(Update!$F1889:$F1889,"=done",Update!$D1889:$D1889)</f>
        <v>0</v>
      </c>
      <c r="H1889" s="23">
        <f>SUMIF(Update!$F1889:$F1889,"=pending",Update!$D1889:$D1889)</f>
        <v>1</v>
      </c>
      <c r="I1889" s="66" t="s">
        <v>220</v>
      </c>
      <c r="J1889" s="38" t="s">
        <v>226</v>
      </c>
      <c r="K1889" s="38"/>
      <c r="L1889" s="38"/>
    </row>
    <row r="1890" spans="1:12" ht="135">
      <c r="A1890" s="57">
        <v>1869</v>
      </c>
      <c r="B1890" s="27" t="s">
        <v>228</v>
      </c>
      <c r="C1890" s="65" t="s">
        <v>1792</v>
      </c>
      <c r="D1890" s="67">
        <v>1</v>
      </c>
      <c r="E1890" s="67" t="s">
        <v>221</v>
      </c>
      <c r="F1890" s="68" t="s">
        <v>220</v>
      </c>
      <c r="G1890" s="22">
        <f>SUMIF(Update!$F1890:$F1890,"=done",Update!$D1890:$D1890)</f>
        <v>0</v>
      </c>
      <c r="H1890" s="23">
        <f>SUMIF(Update!$F1890:$F1890,"=pending",Update!$D1890:$D1890)</f>
        <v>1</v>
      </c>
      <c r="I1890" s="66" t="s">
        <v>220</v>
      </c>
      <c r="J1890" s="38" t="s">
        <v>226</v>
      </c>
      <c r="K1890" s="38"/>
      <c r="L1890" s="38"/>
    </row>
    <row r="1891" spans="1:12" ht="75">
      <c r="A1891" s="57">
        <v>1870</v>
      </c>
      <c r="B1891" s="27" t="s">
        <v>228</v>
      </c>
      <c r="C1891" s="65" t="s">
        <v>1793</v>
      </c>
      <c r="D1891" s="67">
        <v>1</v>
      </c>
      <c r="E1891" s="67" t="s">
        <v>221</v>
      </c>
      <c r="F1891" s="68" t="s">
        <v>220</v>
      </c>
      <c r="G1891" s="22">
        <f>SUMIF(Update!$F1891:$F1891,"=done",Update!$D1891:$D1891)</f>
        <v>0</v>
      </c>
      <c r="H1891" s="23">
        <f>SUMIF(Update!$F1891:$F1891,"=pending",Update!$D1891:$D1891)</f>
        <v>1</v>
      </c>
      <c r="I1891" s="66" t="s">
        <v>220</v>
      </c>
      <c r="J1891" s="38" t="s">
        <v>226</v>
      </c>
      <c r="K1891" s="38"/>
      <c r="L1891" s="38"/>
    </row>
    <row r="1892" spans="1:12" ht="75">
      <c r="A1892" s="57">
        <v>1871</v>
      </c>
      <c r="B1892" s="27" t="s">
        <v>228</v>
      </c>
      <c r="C1892" s="65" t="s">
        <v>1794</v>
      </c>
      <c r="D1892" s="67">
        <v>1</v>
      </c>
      <c r="E1892" s="67" t="s">
        <v>221</v>
      </c>
      <c r="F1892" s="68" t="s">
        <v>219</v>
      </c>
      <c r="G1892" s="22">
        <f>SUMIF(Update!$F1892:$F1892,"=done",Update!$D1892:$D1892)</f>
        <v>1</v>
      </c>
      <c r="H1892" s="23">
        <f>SUMIF(Update!$F1892:$F1892,"=pending",Update!$D1892:$D1892)</f>
        <v>0</v>
      </c>
      <c r="I1892" s="66">
        <v>39932</v>
      </c>
      <c r="J1892" s="38" t="s">
        <v>225</v>
      </c>
      <c r="K1892" s="38"/>
      <c r="L1892" s="38"/>
    </row>
    <row r="1893" spans="1:12" ht="45">
      <c r="A1893" s="57">
        <v>1872</v>
      </c>
      <c r="B1893" s="27" t="s">
        <v>228</v>
      </c>
      <c r="C1893" s="65" t="s">
        <v>1795</v>
      </c>
      <c r="D1893" s="67">
        <v>1</v>
      </c>
      <c r="E1893" s="67" t="s">
        <v>221</v>
      </c>
      <c r="F1893" s="68" t="s">
        <v>219</v>
      </c>
      <c r="G1893" s="22">
        <f>SUMIF(Update!$F1893:$F1893,"=done",Update!$D1893:$D1893)</f>
        <v>1</v>
      </c>
      <c r="H1893" s="23">
        <f>SUMIF(Update!$F1893:$F1893,"=pending",Update!$D1893:$D1893)</f>
        <v>0</v>
      </c>
      <c r="I1893" s="66">
        <v>39619</v>
      </c>
      <c r="J1893" s="38" t="s">
        <v>225</v>
      </c>
      <c r="K1893" s="38"/>
      <c r="L1893" s="38"/>
    </row>
    <row r="1894" spans="1:12" ht="45">
      <c r="A1894" s="57">
        <v>1873</v>
      </c>
      <c r="B1894" s="27" t="s">
        <v>228</v>
      </c>
      <c r="C1894" s="65" t="s">
        <v>1796</v>
      </c>
      <c r="D1894" s="67">
        <v>1</v>
      </c>
      <c r="E1894" s="67" t="s">
        <v>221</v>
      </c>
      <c r="F1894" s="68" t="s">
        <v>219</v>
      </c>
      <c r="G1894" s="22">
        <f>SUMIF(Update!$F1894:$F1894,"=done",Update!$D1894:$D1894)</f>
        <v>1</v>
      </c>
      <c r="H1894" s="23">
        <f>SUMIF(Update!$F1894:$F1894,"=pending",Update!$D1894:$D1894)</f>
        <v>0</v>
      </c>
      <c r="I1894" s="66">
        <v>39854</v>
      </c>
      <c r="J1894" s="38" t="s">
        <v>225</v>
      </c>
      <c r="K1894" s="38"/>
      <c r="L1894" s="38"/>
    </row>
    <row r="1895" spans="1:12" ht="45">
      <c r="A1895" s="57">
        <v>1874</v>
      </c>
      <c r="B1895" s="27" t="s">
        <v>228</v>
      </c>
      <c r="C1895" s="65" t="s">
        <v>1797</v>
      </c>
      <c r="D1895" s="67">
        <v>1</v>
      </c>
      <c r="E1895" s="67" t="s">
        <v>221</v>
      </c>
      <c r="F1895" s="68" t="s">
        <v>219</v>
      </c>
      <c r="G1895" s="22">
        <f>SUMIF(Update!$F1895:$F1895,"=done",Update!$D1895:$D1895)</f>
        <v>1</v>
      </c>
      <c r="H1895" s="23">
        <f>SUMIF(Update!$F1895:$F1895,"=pending",Update!$D1895:$D1895)</f>
        <v>0</v>
      </c>
      <c r="I1895" s="66">
        <v>39854</v>
      </c>
      <c r="J1895" s="38" t="s">
        <v>225</v>
      </c>
      <c r="K1895" s="38"/>
      <c r="L1895" s="38"/>
    </row>
    <row r="1896" spans="1:12" ht="75">
      <c r="A1896" s="57">
        <v>1875</v>
      </c>
      <c r="B1896" s="27" t="s">
        <v>228</v>
      </c>
      <c r="C1896" s="65" t="s">
        <v>1798</v>
      </c>
      <c r="D1896" s="67">
        <v>1</v>
      </c>
      <c r="E1896" s="67" t="s">
        <v>221</v>
      </c>
      <c r="F1896" s="68" t="s">
        <v>219</v>
      </c>
      <c r="G1896" s="22">
        <f>SUMIF(Update!$F1896:$F1896,"=done",Update!$D1896:$D1896)</f>
        <v>1</v>
      </c>
      <c r="H1896" s="23">
        <f>SUMIF(Update!$F1896:$F1896,"=pending",Update!$D1896:$D1896)</f>
        <v>0</v>
      </c>
      <c r="I1896" s="66">
        <v>39811</v>
      </c>
      <c r="J1896" s="38" t="s">
        <v>225</v>
      </c>
      <c r="K1896" s="38"/>
      <c r="L1896" s="38"/>
    </row>
    <row r="1897" spans="1:12" ht="75">
      <c r="A1897" s="57">
        <v>1876</v>
      </c>
      <c r="B1897" s="27" t="s">
        <v>228</v>
      </c>
      <c r="C1897" s="65" t="s">
        <v>1799</v>
      </c>
      <c r="D1897" s="67">
        <v>1</v>
      </c>
      <c r="E1897" s="67" t="s">
        <v>221</v>
      </c>
      <c r="F1897" s="68" t="s">
        <v>219</v>
      </c>
      <c r="G1897" s="22">
        <f>SUMIF(Update!$F1897:$F1897,"=done",Update!$D1897:$D1897)</f>
        <v>1</v>
      </c>
      <c r="H1897" s="23">
        <f>SUMIF(Update!$F1897:$F1897,"=pending",Update!$D1897:$D1897)</f>
        <v>0</v>
      </c>
      <c r="I1897" s="66">
        <v>39854</v>
      </c>
      <c r="J1897" s="38" t="s">
        <v>225</v>
      </c>
      <c r="K1897" s="38"/>
      <c r="L1897" s="38"/>
    </row>
    <row r="1898" spans="1:12" ht="45">
      <c r="A1898" s="57">
        <v>1877</v>
      </c>
      <c r="B1898" s="27" t="s">
        <v>228</v>
      </c>
      <c r="C1898" s="65" t="s">
        <v>1800</v>
      </c>
      <c r="D1898" s="67">
        <v>1</v>
      </c>
      <c r="E1898" s="67" t="s">
        <v>221</v>
      </c>
      <c r="F1898" s="68" t="s">
        <v>219</v>
      </c>
      <c r="G1898" s="22">
        <f>SUMIF(Update!$F1898:$F1898,"=done",Update!$D1898:$D1898)</f>
        <v>1</v>
      </c>
      <c r="H1898" s="23">
        <f>SUMIF(Update!$F1898:$F1898,"=pending",Update!$D1898:$D1898)</f>
        <v>0</v>
      </c>
      <c r="I1898" s="66">
        <v>39854</v>
      </c>
      <c r="J1898" s="38" t="s">
        <v>225</v>
      </c>
      <c r="K1898" s="38"/>
      <c r="L1898" s="38"/>
    </row>
    <row r="1899" spans="1:12" ht="45">
      <c r="A1899" s="57">
        <v>1878</v>
      </c>
      <c r="B1899" s="27" t="s">
        <v>228</v>
      </c>
      <c r="C1899" s="65" t="s">
        <v>1801</v>
      </c>
      <c r="D1899" s="67">
        <v>1</v>
      </c>
      <c r="E1899" s="67" t="s">
        <v>221</v>
      </c>
      <c r="F1899" s="68" t="s">
        <v>219</v>
      </c>
      <c r="G1899" s="22">
        <f>SUMIF(Update!$F1899:$F1899,"=done",Update!$D1899:$D1899)</f>
        <v>1</v>
      </c>
      <c r="H1899" s="23">
        <f>SUMIF(Update!$F1899:$F1899,"=pending",Update!$D1899:$D1899)</f>
        <v>0</v>
      </c>
      <c r="I1899" s="66">
        <v>39723</v>
      </c>
      <c r="J1899" s="38" t="s">
        <v>225</v>
      </c>
      <c r="K1899" s="38"/>
      <c r="L1899" s="38"/>
    </row>
    <row r="1900" spans="1:12" ht="75">
      <c r="A1900" s="57">
        <v>1879</v>
      </c>
      <c r="B1900" s="27" t="s">
        <v>228</v>
      </c>
      <c r="C1900" s="65" t="s">
        <v>1802</v>
      </c>
      <c r="D1900" s="67">
        <v>1</v>
      </c>
      <c r="E1900" s="67" t="s">
        <v>221</v>
      </c>
      <c r="F1900" s="68" t="s">
        <v>219</v>
      </c>
      <c r="G1900" s="22">
        <f>SUMIF(Update!$F1900:$F1900,"=done",Update!$D1900:$D1900)</f>
        <v>1</v>
      </c>
      <c r="H1900" s="23">
        <f>SUMIF(Update!$F1900:$F1900,"=pending",Update!$D1900:$D1900)</f>
        <v>0</v>
      </c>
      <c r="I1900" s="66">
        <v>39811</v>
      </c>
      <c r="J1900" s="38" t="s">
        <v>225</v>
      </c>
      <c r="K1900" s="38"/>
      <c r="L1900" s="38"/>
    </row>
    <row r="1901" spans="1:12" ht="60">
      <c r="A1901" s="57">
        <v>1880</v>
      </c>
      <c r="B1901" s="27" t="s">
        <v>228</v>
      </c>
      <c r="C1901" s="65" t="s">
        <v>1803</v>
      </c>
      <c r="D1901" s="67">
        <v>1</v>
      </c>
      <c r="E1901" s="67" t="s">
        <v>222</v>
      </c>
      <c r="F1901" s="68" t="s">
        <v>219</v>
      </c>
      <c r="G1901" s="22">
        <f>SUMIF(Update!$F1901:$F1901,"=done",Update!$D1901:$D1901)</f>
        <v>1</v>
      </c>
      <c r="H1901" s="23">
        <f>SUMIF(Update!$F1901:$F1901,"=pending",Update!$D1901:$D1901)</f>
        <v>0</v>
      </c>
      <c r="I1901" s="66">
        <v>39727</v>
      </c>
      <c r="J1901" s="38" t="s">
        <v>225</v>
      </c>
      <c r="K1901" s="38"/>
      <c r="L1901" s="38"/>
    </row>
    <row r="1902" spans="1:12" ht="45">
      <c r="A1902" s="57">
        <v>1881</v>
      </c>
      <c r="B1902" s="27" t="s">
        <v>228</v>
      </c>
      <c r="C1902" s="65" t="s">
        <v>1804</v>
      </c>
      <c r="D1902" s="67">
        <v>1</v>
      </c>
      <c r="E1902" s="67" t="s">
        <v>221</v>
      </c>
      <c r="F1902" s="68" t="s">
        <v>219</v>
      </c>
      <c r="G1902" s="22">
        <f>SUMIF(Update!$F1902:$F1902,"=done",Update!$D1902:$D1902)</f>
        <v>1</v>
      </c>
      <c r="H1902" s="23">
        <f>SUMIF(Update!$F1902:$F1902,"=pending",Update!$D1902:$D1902)</f>
        <v>0</v>
      </c>
      <c r="I1902" s="66">
        <v>39911</v>
      </c>
      <c r="J1902" s="38" t="s">
        <v>225</v>
      </c>
      <c r="K1902" s="38"/>
      <c r="L1902" s="38"/>
    </row>
    <row r="1903" spans="1:12" ht="60">
      <c r="A1903" s="57">
        <v>1882</v>
      </c>
      <c r="B1903" s="27" t="s">
        <v>228</v>
      </c>
      <c r="C1903" s="65" t="s">
        <v>1805</v>
      </c>
      <c r="D1903" s="67">
        <v>1</v>
      </c>
      <c r="E1903" s="67" t="s">
        <v>222</v>
      </c>
      <c r="F1903" s="68" t="s">
        <v>219</v>
      </c>
      <c r="G1903" s="22">
        <f>SUMIF(Update!$F1903:$F1903,"=done",Update!$D1903:$D1903)</f>
        <v>1</v>
      </c>
      <c r="H1903" s="23">
        <f>SUMIF(Update!$F1903:$F1903,"=pending",Update!$D1903:$D1903)</f>
        <v>0</v>
      </c>
      <c r="I1903" s="66">
        <v>39727</v>
      </c>
      <c r="J1903" s="38" t="s">
        <v>225</v>
      </c>
      <c r="K1903" s="38"/>
      <c r="L1903" s="38"/>
    </row>
    <row r="1904" spans="1:12" ht="45">
      <c r="A1904" s="57">
        <v>1883</v>
      </c>
      <c r="B1904" s="27" t="s">
        <v>228</v>
      </c>
      <c r="C1904" s="65" t="s">
        <v>1806</v>
      </c>
      <c r="D1904" s="67">
        <v>1</v>
      </c>
      <c r="E1904" s="67" t="s">
        <v>221</v>
      </c>
      <c r="F1904" s="68" t="s">
        <v>219</v>
      </c>
      <c r="G1904" s="22">
        <f>SUMIF(Update!$F1904:$F1904,"=done",Update!$D1904:$D1904)</f>
        <v>1</v>
      </c>
      <c r="H1904" s="23">
        <f>SUMIF(Update!$F1904:$F1904,"=pending",Update!$D1904:$D1904)</f>
        <v>0</v>
      </c>
      <c r="I1904" s="66">
        <v>39911</v>
      </c>
      <c r="J1904" s="38" t="s">
        <v>225</v>
      </c>
      <c r="K1904" s="38"/>
      <c r="L1904" s="38"/>
    </row>
    <row r="1905" spans="1:12" ht="45">
      <c r="A1905" s="57">
        <v>1884</v>
      </c>
      <c r="B1905" s="27" t="s">
        <v>228</v>
      </c>
      <c r="C1905" s="65" t="s">
        <v>1807</v>
      </c>
      <c r="D1905" s="67">
        <v>1</v>
      </c>
      <c r="E1905" s="67" t="s">
        <v>221</v>
      </c>
      <c r="F1905" s="68" t="s">
        <v>219</v>
      </c>
      <c r="G1905" s="22">
        <f>SUMIF(Update!$F1905:$F1905,"=done",Update!$D1905:$D1905)</f>
        <v>1</v>
      </c>
      <c r="H1905" s="23">
        <f>SUMIF(Update!$F1905:$F1905,"=pending",Update!$D1905:$D1905)</f>
        <v>0</v>
      </c>
      <c r="I1905" s="66">
        <v>39905</v>
      </c>
      <c r="J1905" s="38" t="s">
        <v>225</v>
      </c>
      <c r="K1905" s="38"/>
      <c r="L1905" s="38"/>
    </row>
    <row r="1906" spans="1:12" ht="135">
      <c r="A1906" s="57">
        <v>1885</v>
      </c>
      <c r="B1906" s="27" t="s">
        <v>228</v>
      </c>
      <c r="C1906" s="65" t="s">
        <v>1808</v>
      </c>
      <c r="D1906" s="67">
        <v>1</v>
      </c>
      <c r="E1906" s="67" t="s">
        <v>221</v>
      </c>
      <c r="F1906" s="68" t="s">
        <v>219</v>
      </c>
      <c r="G1906" s="22">
        <f>SUMIF(Update!$F1906:$F1906,"=done",Update!$D1906:$D1906)</f>
        <v>1</v>
      </c>
      <c r="H1906" s="23">
        <f>SUMIF(Update!$F1906:$F1906,"=pending",Update!$D1906:$D1906)</f>
        <v>0</v>
      </c>
      <c r="I1906" s="66">
        <v>39932</v>
      </c>
      <c r="J1906" s="38" t="s">
        <v>225</v>
      </c>
      <c r="K1906" s="38"/>
      <c r="L1906" s="38"/>
    </row>
    <row r="1907" spans="1:12" ht="45">
      <c r="A1907" s="57">
        <v>1886</v>
      </c>
      <c r="B1907" s="27" t="s">
        <v>228</v>
      </c>
      <c r="C1907" s="65" t="s">
        <v>1809</v>
      </c>
      <c r="D1907" s="67">
        <v>1</v>
      </c>
      <c r="E1907" s="67" t="s">
        <v>221</v>
      </c>
      <c r="F1907" s="68" t="s">
        <v>219</v>
      </c>
      <c r="G1907" s="22">
        <f>SUMIF(Update!$F1907:$F1907,"=done",Update!$D1907:$D1907)</f>
        <v>1</v>
      </c>
      <c r="H1907" s="23">
        <f>SUMIF(Update!$F1907:$F1907,"=pending",Update!$D1907:$D1907)</f>
        <v>0</v>
      </c>
      <c r="I1907" s="66">
        <v>39829</v>
      </c>
      <c r="J1907" s="38" t="s">
        <v>225</v>
      </c>
      <c r="K1907" s="38"/>
      <c r="L1907" s="38"/>
    </row>
    <row r="1908" spans="1:12" ht="45">
      <c r="A1908" s="57">
        <v>1887</v>
      </c>
      <c r="B1908" s="27" t="s">
        <v>228</v>
      </c>
      <c r="C1908" s="65" t="s">
        <v>1810</v>
      </c>
      <c r="D1908" s="67">
        <v>1</v>
      </c>
      <c r="E1908" s="67" t="s">
        <v>221</v>
      </c>
      <c r="F1908" s="68" t="s">
        <v>219</v>
      </c>
      <c r="G1908" s="22">
        <f>SUMIF(Update!$F1908:$F1908,"=done",Update!$D1908:$D1908)</f>
        <v>1</v>
      </c>
      <c r="H1908" s="23">
        <f>SUMIF(Update!$F1908:$F1908,"=pending",Update!$D1908:$D1908)</f>
        <v>0</v>
      </c>
      <c r="I1908" s="66">
        <v>39854</v>
      </c>
      <c r="J1908" s="38" t="s">
        <v>225</v>
      </c>
      <c r="K1908" s="38"/>
      <c r="L1908" s="38"/>
    </row>
    <row r="1909" spans="1:12" ht="45">
      <c r="A1909" s="57">
        <v>1888</v>
      </c>
      <c r="B1909" s="27" t="s">
        <v>228</v>
      </c>
      <c r="C1909" s="65" t="s">
        <v>1811</v>
      </c>
      <c r="D1909" s="67">
        <v>3</v>
      </c>
      <c r="E1909" s="67" t="s">
        <v>221</v>
      </c>
      <c r="F1909" s="68" t="s">
        <v>219</v>
      </c>
      <c r="G1909" s="22">
        <f>SUMIF(Update!$F1909:$F1909,"=done",Update!$D1909:$D1909)</f>
        <v>3</v>
      </c>
      <c r="H1909" s="23">
        <f>SUMIF(Update!$F1909:$F1909,"=pending",Update!$D1909:$D1909)</f>
        <v>0</v>
      </c>
      <c r="I1909" s="66">
        <v>39126</v>
      </c>
      <c r="J1909" s="38" t="s">
        <v>225</v>
      </c>
      <c r="K1909" s="38"/>
      <c r="L1909" s="38"/>
    </row>
    <row r="1910" spans="1:12" ht="45">
      <c r="A1910" s="57">
        <v>1889</v>
      </c>
      <c r="B1910" s="27" t="s">
        <v>228</v>
      </c>
      <c r="C1910" s="65" t="s">
        <v>1812</v>
      </c>
      <c r="D1910" s="67">
        <v>1</v>
      </c>
      <c r="E1910" s="67" t="s">
        <v>222</v>
      </c>
      <c r="F1910" s="68" t="s">
        <v>219</v>
      </c>
      <c r="G1910" s="22">
        <f>SUMIF(Update!$F1910:$F1910,"=done",Update!$D1910:$D1910)</f>
        <v>1</v>
      </c>
      <c r="H1910" s="23">
        <f>SUMIF(Update!$F1910:$F1910,"=pending",Update!$D1910:$D1910)</f>
        <v>0</v>
      </c>
      <c r="I1910" s="66">
        <v>39491</v>
      </c>
      <c r="J1910" s="38" t="s">
        <v>225</v>
      </c>
      <c r="K1910" s="38"/>
      <c r="L1910" s="38"/>
    </row>
    <row r="1911" spans="1:12" ht="60">
      <c r="A1911" s="57">
        <v>1890</v>
      </c>
      <c r="B1911" s="27" t="s">
        <v>228</v>
      </c>
      <c r="C1911" s="65" t="s">
        <v>1813</v>
      </c>
      <c r="D1911" s="67">
        <v>1</v>
      </c>
      <c r="E1911" s="67" t="s">
        <v>222</v>
      </c>
      <c r="F1911" s="68" t="s">
        <v>219</v>
      </c>
      <c r="G1911" s="22">
        <f>SUMIF(Update!$F1911:$F1911,"=done",Update!$D1911:$D1911)</f>
        <v>1</v>
      </c>
      <c r="H1911" s="23">
        <f>SUMIF(Update!$F1911:$F1911,"=pending",Update!$D1911:$D1911)</f>
        <v>0</v>
      </c>
      <c r="I1911" s="66">
        <v>39491</v>
      </c>
      <c r="J1911" s="38" t="s">
        <v>225</v>
      </c>
      <c r="K1911" s="38"/>
      <c r="L1911" s="38"/>
    </row>
    <row r="1912" spans="1:12" ht="45">
      <c r="A1912" s="57">
        <v>1891</v>
      </c>
      <c r="B1912" s="27" t="s">
        <v>228</v>
      </c>
      <c r="C1912" s="65" t="s">
        <v>1814</v>
      </c>
      <c r="D1912" s="67">
        <v>2</v>
      </c>
      <c r="E1912" s="67" t="s">
        <v>221</v>
      </c>
      <c r="F1912" s="68" t="s">
        <v>219</v>
      </c>
      <c r="G1912" s="22">
        <f>SUMIF(Update!$F1912:$F1912,"=done",Update!$D1912:$D1912)</f>
        <v>2</v>
      </c>
      <c r="H1912" s="23">
        <f>SUMIF(Update!$F1912:$F1912,"=pending",Update!$D1912:$D1912)</f>
        <v>0</v>
      </c>
      <c r="I1912" s="66">
        <v>39842</v>
      </c>
      <c r="J1912" s="38" t="s">
        <v>225</v>
      </c>
      <c r="K1912" s="38"/>
      <c r="L1912" s="38"/>
    </row>
    <row r="1913" spans="1:12" ht="45">
      <c r="A1913" s="57">
        <v>1892</v>
      </c>
      <c r="B1913" s="27" t="s">
        <v>228</v>
      </c>
      <c r="C1913" s="65" t="s">
        <v>1815</v>
      </c>
      <c r="D1913" s="67">
        <v>1</v>
      </c>
      <c r="E1913" s="67" t="s">
        <v>221</v>
      </c>
      <c r="F1913" s="68" t="s">
        <v>219</v>
      </c>
      <c r="G1913" s="22">
        <f>SUMIF(Update!$F1913:$F1913,"=done",Update!$D1913:$D1913)</f>
        <v>1</v>
      </c>
      <c r="H1913" s="23">
        <f>SUMIF(Update!$F1913:$F1913,"=pending",Update!$D1913:$D1913)</f>
        <v>0</v>
      </c>
      <c r="I1913" s="66">
        <v>39905</v>
      </c>
      <c r="J1913" s="38" t="s">
        <v>225</v>
      </c>
      <c r="K1913" s="38"/>
      <c r="L1913" s="38"/>
    </row>
    <row r="1914" spans="1:12" ht="60">
      <c r="A1914" s="57">
        <v>1893</v>
      </c>
      <c r="B1914" s="27" t="s">
        <v>228</v>
      </c>
      <c r="C1914" s="65" t="s">
        <v>1816</v>
      </c>
      <c r="D1914" s="67">
        <v>1</v>
      </c>
      <c r="E1914" s="67" t="s">
        <v>221</v>
      </c>
      <c r="F1914" s="68" t="s">
        <v>219</v>
      </c>
      <c r="G1914" s="22">
        <f>SUMIF(Update!$F1914:$F1914,"=done",Update!$D1914:$D1914)</f>
        <v>1</v>
      </c>
      <c r="H1914" s="23">
        <f>SUMIF(Update!$F1914:$F1914,"=pending",Update!$D1914:$D1914)</f>
        <v>0</v>
      </c>
      <c r="I1914" s="66">
        <v>39854</v>
      </c>
      <c r="J1914" s="38" t="s">
        <v>225</v>
      </c>
      <c r="K1914" s="38"/>
      <c r="L1914" s="38"/>
    </row>
    <row r="1915" spans="1:12" ht="60">
      <c r="A1915" s="57">
        <v>1894</v>
      </c>
      <c r="B1915" s="27" t="s">
        <v>228</v>
      </c>
      <c r="C1915" s="65" t="s">
        <v>1817</v>
      </c>
      <c r="D1915" s="67">
        <v>1</v>
      </c>
      <c r="E1915" s="67" t="s">
        <v>221</v>
      </c>
      <c r="F1915" s="68" t="s">
        <v>219</v>
      </c>
      <c r="G1915" s="22">
        <f>SUMIF(Update!$F1915:$F1915,"=done",Update!$D1915:$D1915)</f>
        <v>1</v>
      </c>
      <c r="H1915" s="23">
        <f>SUMIF(Update!$F1915:$F1915,"=pending",Update!$D1915:$D1915)</f>
        <v>0</v>
      </c>
      <c r="I1915" s="66">
        <v>39507</v>
      </c>
      <c r="J1915" s="38" t="s">
        <v>225</v>
      </c>
      <c r="K1915" s="38"/>
      <c r="L1915" s="38"/>
    </row>
    <row r="1916" spans="1:12" ht="45">
      <c r="A1916" s="57">
        <v>1895</v>
      </c>
      <c r="B1916" s="27" t="s">
        <v>228</v>
      </c>
      <c r="C1916" s="65" t="s">
        <v>1818</v>
      </c>
      <c r="D1916" s="67">
        <v>1</v>
      </c>
      <c r="E1916" s="67" t="s">
        <v>221</v>
      </c>
      <c r="F1916" s="68" t="s">
        <v>219</v>
      </c>
      <c r="G1916" s="22">
        <f>SUMIF(Update!$F1916:$F1916,"=done",Update!$D1916:$D1916)</f>
        <v>1</v>
      </c>
      <c r="H1916" s="23">
        <f>SUMIF(Update!$F1916:$F1916,"=pending",Update!$D1916:$D1916)</f>
        <v>0</v>
      </c>
      <c r="I1916" s="66">
        <v>39811</v>
      </c>
      <c r="J1916" s="38" t="s">
        <v>225</v>
      </c>
      <c r="K1916" s="38"/>
      <c r="L1916" s="38"/>
    </row>
    <row r="1917" spans="1:12" ht="75">
      <c r="A1917" s="57">
        <v>1896</v>
      </c>
      <c r="B1917" s="27" t="s">
        <v>228</v>
      </c>
      <c r="C1917" s="65" t="s">
        <v>1819</v>
      </c>
      <c r="D1917" s="67">
        <v>1</v>
      </c>
      <c r="E1917" s="67" t="s">
        <v>221</v>
      </c>
      <c r="F1917" s="68" t="s">
        <v>219</v>
      </c>
      <c r="G1917" s="22">
        <f>SUMIF(Update!$F1917:$F1917,"=done",Update!$D1917:$D1917)</f>
        <v>1</v>
      </c>
      <c r="H1917" s="23">
        <f>SUMIF(Update!$F1917:$F1917,"=pending",Update!$D1917:$D1917)</f>
        <v>0</v>
      </c>
      <c r="I1917" s="66">
        <v>39811</v>
      </c>
      <c r="J1917" s="38" t="s">
        <v>225</v>
      </c>
      <c r="K1917" s="38"/>
      <c r="L1917" s="38"/>
    </row>
    <row r="1918" spans="1:12" ht="120">
      <c r="A1918" s="57">
        <v>1897</v>
      </c>
      <c r="B1918" s="27" t="s">
        <v>228</v>
      </c>
      <c r="C1918" s="65" t="s">
        <v>1820</v>
      </c>
      <c r="D1918" s="67">
        <v>1</v>
      </c>
      <c r="E1918" s="67" t="s">
        <v>221</v>
      </c>
      <c r="F1918" s="68" t="s">
        <v>219</v>
      </c>
      <c r="G1918" s="22">
        <f>SUMIF(Update!$F1918:$F1918,"=done",Update!$D1918:$D1918)</f>
        <v>1</v>
      </c>
      <c r="H1918" s="23">
        <f>SUMIF(Update!$F1918:$F1918,"=pending",Update!$D1918:$D1918)</f>
        <v>0</v>
      </c>
      <c r="I1918" s="66">
        <v>39932</v>
      </c>
      <c r="J1918" s="38" t="s">
        <v>225</v>
      </c>
      <c r="K1918" s="38"/>
      <c r="L1918" s="38"/>
    </row>
    <row r="1919" spans="1:12" ht="90">
      <c r="A1919" s="57">
        <v>1898</v>
      </c>
      <c r="B1919" s="27" t="s">
        <v>228</v>
      </c>
      <c r="C1919" s="65" t="s">
        <v>1821</v>
      </c>
      <c r="D1919" s="67">
        <v>1</v>
      </c>
      <c r="E1919" s="67" t="s">
        <v>221</v>
      </c>
      <c r="F1919" s="68" t="s">
        <v>219</v>
      </c>
      <c r="G1919" s="22">
        <f>SUMIF(Update!$F1919:$F1919,"=done",Update!$D1919:$D1919)</f>
        <v>1</v>
      </c>
      <c r="H1919" s="23">
        <f>SUMIF(Update!$F1919:$F1919,"=pending",Update!$D1919:$D1919)</f>
        <v>0</v>
      </c>
      <c r="I1919" s="66">
        <v>39932</v>
      </c>
      <c r="J1919" s="38" t="s">
        <v>225</v>
      </c>
      <c r="K1919" s="38"/>
      <c r="L1919" s="38"/>
    </row>
    <row r="1920" spans="1:12" ht="120">
      <c r="A1920" s="57">
        <v>1899</v>
      </c>
      <c r="B1920" s="27" t="s">
        <v>228</v>
      </c>
      <c r="C1920" s="65" t="s">
        <v>1822</v>
      </c>
      <c r="D1920" s="67">
        <v>1</v>
      </c>
      <c r="E1920" s="67" t="s">
        <v>221</v>
      </c>
      <c r="F1920" s="68" t="s">
        <v>219</v>
      </c>
      <c r="G1920" s="22">
        <f>SUMIF(Update!$F1920:$F1920,"=done",Update!$D1920:$D1920)</f>
        <v>1</v>
      </c>
      <c r="H1920" s="23">
        <f>SUMIF(Update!$F1920:$F1920,"=pending",Update!$D1920:$D1920)</f>
        <v>0</v>
      </c>
      <c r="I1920" s="66">
        <v>39876</v>
      </c>
      <c r="J1920" s="38" t="s">
        <v>225</v>
      </c>
      <c r="K1920" s="38"/>
      <c r="L1920" s="38"/>
    </row>
    <row r="1921" spans="1:12" ht="120">
      <c r="A1921" s="57">
        <v>1900</v>
      </c>
      <c r="B1921" s="27" t="s">
        <v>228</v>
      </c>
      <c r="C1921" s="65" t="s">
        <v>1823</v>
      </c>
      <c r="D1921" s="67">
        <v>1</v>
      </c>
      <c r="E1921" s="67" t="s">
        <v>221</v>
      </c>
      <c r="F1921" s="68" t="s">
        <v>219</v>
      </c>
      <c r="G1921" s="22">
        <f>SUMIF(Update!$F1921:$F1921,"=done",Update!$D1921:$D1921)</f>
        <v>1</v>
      </c>
      <c r="H1921" s="23">
        <f>SUMIF(Update!$F1921:$F1921,"=pending",Update!$D1921:$D1921)</f>
        <v>0</v>
      </c>
      <c r="I1921" s="66">
        <v>39932</v>
      </c>
      <c r="J1921" s="38" t="s">
        <v>225</v>
      </c>
      <c r="K1921" s="38"/>
      <c r="L1921" s="38"/>
    </row>
    <row r="1922" spans="1:12" ht="30">
      <c r="A1922" s="57">
        <v>1901</v>
      </c>
      <c r="B1922" s="27" t="s">
        <v>228</v>
      </c>
      <c r="C1922" s="65" t="s">
        <v>1824</v>
      </c>
      <c r="D1922" s="67">
        <v>1</v>
      </c>
      <c r="E1922" s="67" t="s">
        <v>221</v>
      </c>
      <c r="F1922" s="68" t="s">
        <v>219</v>
      </c>
      <c r="G1922" s="22">
        <f>SUMIF(Update!$F1922:$F1922,"=done",Update!$D1922:$D1922)</f>
        <v>1</v>
      </c>
      <c r="H1922" s="23">
        <f>SUMIF(Update!$F1922:$F1922,"=pending",Update!$D1922:$D1922)</f>
        <v>0</v>
      </c>
      <c r="I1922" s="66">
        <v>39811</v>
      </c>
      <c r="J1922" s="38" t="s">
        <v>225</v>
      </c>
      <c r="K1922" s="38"/>
      <c r="L1922" s="38"/>
    </row>
    <row r="1923" spans="1:12" ht="45">
      <c r="A1923" s="57">
        <v>1902</v>
      </c>
      <c r="B1923" s="27" t="s">
        <v>228</v>
      </c>
      <c r="C1923" s="65" t="s">
        <v>1825</v>
      </c>
      <c r="D1923" s="67">
        <v>1</v>
      </c>
      <c r="E1923" s="67" t="s">
        <v>221</v>
      </c>
      <c r="F1923" s="68" t="s">
        <v>219</v>
      </c>
      <c r="G1923" s="22">
        <f>SUMIF(Update!$F1923:$F1923,"=done",Update!$D1923:$D1923)</f>
        <v>1</v>
      </c>
      <c r="H1923" s="23">
        <f>SUMIF(Update!$F1923:$F1923,"=pending",Update!$D1923:$D1923)</f>
        <v>0</v>
      </c>
      <c r="I1923" s="66">
        <v>39897</v>
      </c>
      <c r="J1923" s="38" t="s">
        <v>225</v>
      </c>
      <c r="K1923" s="38"/>
      <c r="L1923" s="38"/>
    </row>
    <row r="1924" spans="1:12" ht="120">
      <c r="A1924" s="57">
        <v>1903</v>
      </c>
      <c r="B1924" s="27" t="s">
        <v>228</v>
      </c>
      <c r="C1924" s="65" t="s">
        <v>1826</v>
      </c>
      <c r="D1924" s="67">
        <v>1</v>
      </c>
      <c r="E1924" s="67" t="s">
        <v>221</v>
      </c>
      <c r="F1924" s="68" t="s">
        <v>219</v>
      </c>
      <c r="G1924" s="22">
        <f>SUMIF(Update!$F1924:$F1924,"=done",Update!$D1924:$D1924)</f>
        <v>1</v>
      </c>
      <c r="H1924" s="23">
        <f>SUMIF(Update!$F1924:$F1924,"=pending",Update!$D1924:$D1924)</f>
        <v>0</v>
      </c>
      <c r="I1924" s="66">
        <v>39932</v>
      </c>
      <c r="J1924" s="38" t="s">
        <v>225</v>
      </c>
      <c r="K1924" s="38"/>
      <c r="L1924" s="38"/>
    </row>
    <row r="1925" spans="1:12" ht="60">
      <c r="A1925" s="57">
        <v>1904</v>
      </c>
      <c r="B1925" s="27" t="s">
        <v>228</v>
      </c>
      <c r="C1925" s="65" t="s">
        <v>1827</v>
      </c>
      <c r="D1925" s="67">
        <v>1</v>
      </c>
      <c r="E1925" s="67" t="s">
        <v>222</v>
      </c>
      <c r="F1925" s="68" t="s">
        <v>219</v>
      </c>
      <c r="G1925" s="22">
        <f>SUMIF(Update!$F1925:$F1925,"=done",Update!$D1925:$D1925)</f>
        <v>1</v>
      </c>
      <c r="H1925" s="23">
        <f>SUMIF(Update!$F1925:$F1925,"=pending",Update!$D1925:$D1925)</f>
        <v>0</v>
      </c>
      <c r="I1925" s="66">
        <v>39856</v>
      </c>
      <c r="J1925" s="38" t="s">
        <v>225</v>
      </c>
      <c r="K1925" s="38"/>
      <c r="L1925" s="38"/>
    </row>
    <row r="1926" spans="1:12" ht="45">
      <c r="A1926" s="57">
        <v>1905</v>
      </c>
      <c r="B1926" s="27" t="s">
        <v>228</v>
      </c>
      <c r="C1926" s="65" t="s">
        <v>1828</v>
      </c>
      <c r="D1926" s="67">
        <v>1</v>
      </c>
      <c r="E1926" s="67" t="s">
        <v>221</v>
      </c>
      <c r="F1926" s="68" t="s">
        <v>219</v>
      </c>
      <c r="G1926" s="22">
        <f>SUMIF(Update!$F1926:$F1926,"=done",Update!$D1926:$D1926)</f>
        <v>1</v>
      </c>
      <c r="H1926" s="23">
        <f>SUMIF(Update!$F1926:$F1926,"=pending",Update!$D1926:$D1926)</f>
        <v>0</v>
      </c>
      <c r="I1926" s="66">
        <v>39854</v>
      </c>
      <c r="J1926" s="38" t="s">
        <v>225</v>
      </c>
      <c r="K1926" s="38"/>
      <c r="L1926" s="38"/>
    </row>
    <row r="1927" spans="1:12" ht="45">
      <c r="A1927" s="57">
        <v>1906</v>
      </c>
      <c r="B1927" s="27" t="s">
        <v>228</v>
      </c>
      <c r="C1927" s="65" t="s">
        <v>1829</v>
      </c>
      <c r="D1927" s="67">
        <v>1</v>
      </c>
      <c r="E1927" s="67" t="s">
        <v>221</v>
      </c>
      <c r="F1927" s="68" t="s">
        <v>219</v>
      </c>
      <c r="G1927" s="22">
        <f>SUMIF(Update!$F1927:$F1927,"=done",Update!$D1927:$D1927)</f>
        <v>1</v>
      </c>
      <c r="H1927" s="23">
        <f>SUMIF(Update!$F1927:$F1927,"=pending",Update!$D1927:$D1927)</f>
        <v>0</v>
      </c>
      <c r="I1927" s="66">
        <v>39854</v>
      </c>
      <c r="J1927" s="38" t="s">
        <v>225</v>
      </c>
      <c r="K1927" s="38"/>
      <c r="L1927" s="38"/>
    </row>
    <row r="1928" spans="1:12" ht="45">
      <c r="A1928" s="57">
        <v>1907</v>
      </c>
      <c r="B1928" s="27" t="s">
        <v>228</v>
      </c>
      <c r="C1928" s="65" t="s">
        <v>2175</v>
      </c>
      <c r="D1928" s="67">
        <v>1</v>
      </c>
      <c r="E1928" s="67" t="s">
        <v>221</v>
      </c>
      <c r="F1928" s="68" t="s">
        <v>219</v>
      </c>
      <c r="G1928" s="22">
        <f>SUMIF(Update!$F1928:$F1928,"=done",Update!$D1928:$D1928)</f>
        <v>1</v>
      </c>
      <c r="H1928" s="23">
        <f>SUMIF(Update!$F1928:$F1928,"=pending",Update!$D1928:$D1928)</f>
        <v>0</v>
      </c>
      <c r="I1928" s="66">
        <v>39829</v>
      </c>
      <c r="J1928" s="38" t="s">
        <v>225</v>
      </c>
      <c r="K1928" s="38"/>
      <c r="L1928" s="38"/>
    </row>
    <row r="1929" spans="1:12" ht="45">
      <c r="A1929" s="57">
        <v>1908</v>
      </c>
      <c r="B1929" s="27" t="s">
        <v>228</v>
      </c>
      <c r="C1929" s="65" t="s">
        <v>2176</v>
      </c>
      <c r="D1929" s="67">
        <v>1</v>
      </c>
      <c r="E1929" s="67" t="s">
        <v>221</v>
      </c>
      <c r="F1929" s="68" t="s">
        <v>219</v>
      </c>
      <c r="G1929" s="22">
        <f>SUMIF(Update!$F1929:$F1929,"=done",Update!$D1929:$D1929)</f>
        <v>1</v>
      </c>
      <c r="H1929" s="23">
        <f>SUMIF(Update!$F1929:$F1929,"=pending",Update!$D1929:$D1929)</f>
        <v>0</v>
      </c>
      <c r="I1929" s="66">
        <v>39829</v>
      </c>
      <c r="J1929" s="38" t="s">
        <v>225</v>
      </c>
      <c r="K1929" s="38"/>
      <c r="L1929" s="38"/>
    </row>
    <row r="1930" spans="1:12" ht="60">
      <c r="A1930" s="57">
        <v>1909</v>
      </c>
      <c r="B1930" s="27" t="s">
        <v>228</v>
      </c>
      <c r="C1930" s="65" t="s">
        <v>2177</v>
      </c>
      <c r="D1930" s="67">
        <v>1</v>
      </c>
      <c r="E1930" s="67" t="s">
        <v>221</v>
      </c>
      <c r="F1930" s="68" t="s">
        <v>219</v>
      </c>
      <c r="G1930" s="22">
        <f>SUMIF(Update!$F1930:$F1930,"=done",Update!$D1930:$D1930)</f>
        <v>1</v>
      </c>
      <c r="H1930" s="23">
        <f>SUMIF(Update!$F1930:$F1930,"=pending",Update!$D1930:$D1930)</f>
        <v>0</v>
      </c>
      <c r="I1930" s="66">
        <v>39829</v>
      </c>
      <c r="J1930" s="38" t="s">
        <v>225</v>
      </c>
      <c r="K1930" s="38"/>
      <c r="L1930" s="38"/>
    </row>
    <row r="1931" spans="1:12" ht="45">
      <c r="A1931" s="57">
        <v>1910</v>
      </c>
      <c r="B1931" s="27" t="s">
        <v>228</v>
      </c>
      <c r="C1931" s="65" t="s">
        <v>2178</v>
      </c>
      <c r="D1931" s="67">
        <v>1</v>
      </c>
      <c r="E1931" s="67" t="s">
        <v>221</v>
      </c>
      <c r="F1931" s="68" t="s">
        <v>219</v>
      </c>
      <c r="G1931" s="22">
        <f>SUMIF(Update!$F1931:$F1931,"=done",Update!$D1931:$D1931)</f>
        <v>1</v>
      </c>
      <c r="H1931" s="23">
        <f>SUMIF(Update!$F1931:$F1931,"=pending",Update!$D1931:$D1931)</f>
        <v>0</v>
      </c>
      <c r="I1931" s="66">
        <v>39854</v>
      </c>
      <c r="J1931" s="38" t="s">
        <v>225</v>
      </c>
      <c r="K1931" s="38"/>
      <c r="L1931" s="38"/>
    </row>
    <row r="1932" spans="1:12" ht="45">
      <c r="A1932" s="57">
        <v>1911</v>
      </c>
      <c r="B1932" s="27" t="s">
        <v>228</v>
      </c>
      <c r="C1932" s="65" t="s">
        <v>2179</v>
      </c>
      <c r="D1932" s="67">
        <v>1</v>
      </c>
      <c r="E1932" s="67" t="s">
        <v>221</v>
      </c>
      <c r="F1932" s="68" t="s">
        <v>219</v>
      </c>
      <c r="G1932" s="22">
        <f>SUMIF(Update!$F1932:$F1932,"=done",Update!$D1932:$D1932)</f>
        <v>1</v>
      </c>
      <c r="H1932" s="23">
        <f>SUMIF(Update!$F1932:$F1932,"=pending",Update!$D1932:$D1932)</f>
        <v>0</v>
      </c>
      <c r="I1932" s="66">
        <v>39854</v>
      </c>
      <c r="J1932" s="38" t="s">
        <v>225</v>
      </c>
      <c r="K1932" s="38"/>
      <c r="L1932" s="38"/>
    </row>
    <row r="1933" spans="1:12" ht="60">
      <c r="A1933" s="57">
        <v>1912</v>
      </c>
      <c r="B1933" s="27" t="s">
        <v>228</v>
      </c>
      <c r="C1933" s="65" t="s">
        <v>2180</v>
      </c>
      <c r="D1933" s="67">
        <v>1</v>
      </c>
      <c r="E1933" s="67" t="s">
        <v>221</v>
      </c>
      <c r="F1933" s="68" t="s">
        <v>219</v>
      </c>
      <c r="G1933" s="22">
        <f>SUMIF(Update!$F1933:$F1933,"=done",Update!$D1933:$D1933)</f>
        <v>1</v>
      </c>
      <c r="H1933" s="23">
        <f>SUMIF(Update!$F1933:$F1933,"=pending",Update!$D1933:$D1933)</f>
        <v>0</v>
      </c>
      <c r="I1933" s="66">
        <v>39098</v>
      </c>
      <c r="J1933" s="38" t="s">
        <v>225</v>
      </c>
      <c r="K1933" s="38"/>
      <c r="L1933" s="38"/>
    </row>
    <row r="1934" spans="1:12" ht="45">
      <c r="A1934" s="57">
        <v>1913</v>
      </c>
      <c r="B1934" s="27" t="s">
        <v>228</v>
      </c>
      <c r="C1934" s="65" t="s">
        <v>2181</v>
      </c>
      <c r="D1934" s="67">
        <v>1</v>
      </c>
      <c r="E1934" s="67" t="s">
        <v>221</v>
      </c>
      <c r="F1934" s="68" t="s">
        <v>219</v>
      </c>
      <c r="G1934" s="22">
        <f>SUMIF(Update!$F1934:$F1934,"=done",Update!$D1934:$D1934)</f>
        <v>1</v>
      </c>
      <c r="H1934" s="23">
        <f>SUMIF(Update!$F1934:$F1934,"=pending",Update!$D1934:$D1934)</f>
        <v>0</v>
      </c>
      <c r="I1934" s="66">
        <v>39854</v>
      </c>
      <c r="J1934" s="38" t="s">
        <v>225</v>
      </c>
      <c r="K1934" s="38"/>
      <c r="L1934" s="38"/>
    </row>
    <row r="1935" spans="1:12" ht="60">
      <c r="A1935" s="57">
        <v>1914</v>
      </c>
      <c r="B1935" s="27" t="s">
        <v>228</v>
      </c>
      <c r="C1935" s="65" t="s">
        <v>2182</v>
      </c>
      <c r="D1935" s="67">
        <v>1</v>
      </c>
      <c r="E1935" s="67" t="s">
        <v>221</v>
      </c>
      <c r="F1935" s="68" t="s">
        <v>219</v>
      </c>
      <c r="G1935" s="22">
        <f>SUMIF(Update!$F1935:$F1935,"=done",Update!$D1935:$D1935)</f>
        <v>1</v>
      </c>
      <c r="H1935" s="23">
        <f>SUMIF(Update!$F1935:$F1935,"=pending",Update!$D1935:$D1935)</f>
        <v>0</v>
      </c>
      <c r="I1935" s="66">
        <v>39854</v>
      </c>
      <c r="J1935" s="38" t="s">
        <v>225</v>
      </c>
      <c r="K1935" s="38"/>
      <c r="L1935" s="38"/>
    </row>
    <row r="1936" spans="1:12" ht="45">
      <c r="A1936" s="57">
        <v>1915</v>
      </c>
      <c r="B1936" s="27" t="s">
        <v>228</v>
      </c>
      <c r="C1936" s="65" t="s">
        <v>2183</v>
      </c>
      <c r="D1936" s="67">
        <v>1</v>
      </c>
      <c r="E1936" s="67" t="s">
        <v>221</v>
      </c>
      <c r="F1936" s="68" t="s">
        <v>219</v>
      </c>
      <c r="G1936" s="22">
        <f>SUMIF(Update!$F1936:$F1936,"=done",Update!$D1936:$D1936)</f>
        <v>1</v>
      </c>
      <c r="H1936" s="23">
        <f>SUMIF(Update!$F1936:$F1936,"=pending",Update!$D1936:$D1936)</f>
        <v>0</v>
      </c>
      <c r="I1936" s="66">
        <v>39911</v>
      </c>
      <c r="J1936" s="38" t="s">
        <v>225</v>
      </c>
      <c r="K1936" s="38"/>
      <c r="L1936" s="38"/>
    </row>
    <row r="1937" spans="1:12" ht="60">
      <c r="A1937" s="57">
        <v>1916</v>
      </c>
      <c r="B1937" s="27" t="s">
        <v>228</v>
      </c>
      <c r="C1937" s="65" t="s">
        <v>2184</v>
      </c>
      <c r="D1937" s="67">
        <v>1</v>
      </c>
      <c r="E1937" s="67" t="s">
        <v>221</v>
      </c>
      <c r="F1937" s="68" t="s">
        <v>219</v>
      </c>
      <c r="G1937" s="22">
        <f>SUMIF(Update!$F1937:$F1937,"=done",Update!$D1937:$D1937)</f>
        <v>1</v>
      </c>
      <c r="H1937" s="23">
        <f>SUMIF(Update!$F1937:$F1937,"=pending",Update!$D1937:$D1937)</f>
        <v>0</v>
      </c>
      <c r="I1937" s="66">
        <v>39905</v>
      </c>
      <c r="J1937" s="38" t="s">
        <v>225</v>
      </c>
      <c r="K1937" s="38"/>
      <c r="L1937" s="38"/>
    </row>
    <row r="1938" spans="1:12" ht="45">
      <c r="A1938" s="57">
        <v>1917</v>
      </c>
      <c r="B1938" s="27" t="s">
        <v>228</v>
      </c>
      <c r="C1938" s="65" t="s">
        <v>2185</v>
      </c>
      <c r="D1938" s="67">
        <v>1</v>
      </c>
      <c r="E1938" s="67" t="s">
        <v>221</v>
      </c>
      <c r="F1938" s="68" t="s">
        <v>219</v>
      </c>
      <c r="G1938" s="22">
        <f>SUMIF(Update!$F1938:$F1938,"=done",Update!$D1938:$D1938)</f>
        <v>1</v>
      </c>
      <c r="H1938" s="23">
        <f>SUMIF(Update!$F1938:$F1938,"=pending",Update!$D1938:$D1938)</f>
        <v>0</v>
      </c>
      <c r="I1938" s="66">
        <v>39850</v>
      </c>
      <c r="J1938" s="38" t="s">
        <v>225</v>
      </c>
      <c r="K1938" s="38"/>
      <c r="L1938" s="38"/>
    </row>
    <row r="1939" spans="1:12" ht="45">
      <c r="A1939" s="57">
        <v>1918</v>
      </c>
      <c r="B1939" s="27" t="s">
        <v>228</v>
      </c>
      <c r="C1939" s="65" t="s">
        <v>2186</v>
      </c>
      <c r="D1939" s="67">
        <v>1</v>
      </c>
      <c r="E1939" s="67" t="s">
        <v>221</v>
      </c>
      <c r="F1939" s="68" t="s">
        <v>219</v>
      </c>
      <c r="G1939" s="22">
        <f>SUMIF(Update!$F1939:$F1939,"=done",Update!$D1939:$D1939)</f>
        <v>1</v>
      </c>
      <c r="H1939" s="23">
        <f>SUMIF(Update!$F1939:$F1939,"=pending",Update!$D1939:$D1939)</f>
        <v>0</v>
      </c>
      <c r="I1939" s="66">
        <v>39646</v>
      </c>
      <c r="J1939" s="38" t="s">
        <v>225</v>
      </c>
      <c r="K1939" s="38"/>
      <c r="L1939" s="38"/>
    </row>
    <row r="1940" spans="1:12" ht="45">
      <c r="A1940" s="57">
        <v>1919</v>
      </c>
      <c r="B1940" s="27" t="s">
        <v>228</v>
      </c>
      <c r="C1940" s="65" t="s">
        <v>2187</v>
      </c>
      <c r="D1940" s="67"/>
      <c r="E1940" s="67"/>
      <c r="F1940" s="68"/>
      <c r="G1940" s="22">
        <f>SUMIF(Update!$F1940:$F1940,"=done",Update!$D1940:$D1940)</f>
        <v>0</v>
      </c>
      <c r="H1940" s="23">
        <f>SUMIF(Update!$F1940:$F1940,"=pending",Update!$D1940:$D1940)</f>
        <v>0</v>
      </c>
      <c r="I1940" s="66"/>
      <c r="J1940" s="38" t="s">
        <v>226</v>
      </c>
      <c r="K1940" s="38"/>
      <c r="L1940" s="38"/>
    </row>
    <row r="1941" spans="1:12" ht="75">
      <c r="A1941" s="57">
        <v>1920</v>
      </c>
      <c r="B1941" s="27" t="s">
        <v>228</v>
      </c>
      <c r="C1941" s="65" t="s">
        <v>2188</v>
      </c>
      <c r="D1941" s="67">
        <v>1</v>
      </c>
      <c r="E1941" s="67" t="s">
        <v>221</v>
      </c>
      <c r="F1941" s="68" t="s">
        <v>219</v>
      </c>
      <c r="G1941" s="22">
        <f>SUMIF(Update!$F1941:$F1941,"=done",Update!$D1941:$D1941)</f>
        <v>1</v>
      </c>
      <c r="H1941" s="23">
        <f>SUMIF(Update!$F1941:$F1941,"=pending",Update!$D1941:$D1941)</f>
        <v>0</v>
      </c>
      <c r="I1941" s="66">
        <v>38740</v>
      </c>
      <c r="J1941" s="38" t="s">
        <v>225</v>
      </c>
      <c r="K1941" s="38"/>
      <c r="L1941" s="38"/>
    </row>
    <row r="1942" spans="1:12" ht="90">
      <c r="A1942" s="57">
        <v>1921</v>
      </c>
      <c r="B1942" s="27" t="s">
        <v>228</v>
      </c>
      <c r="C1942" s="65" t="s">
        <v>2189</v>
      </c>
      <c r="D1942" s="67">
        <v>4</v>
      </c>
      <c r="E1942" s="67" t="s">
        <v>221</v>
      </c>
      <c r="F1942" s="68" t="s">
        <v>220</v>
      </c>
      <c r="G1942" s="22">
        <f>SUMIF(Update!$F1942:$F1942,"=done",Update!$D1942:$D1942)</f>
        <v>0</v>
      </c>
      <c r="H1942" s="23">
        <f>SUMIF(Update!$F1942:$F1942,"=pending",Update!$D1942:$D1942)</f>
        <v>4</v>
      </c>
      <c r="I1942" s="66" t="s">
        <v>220</v>
      </c>
      <c r="J1942" s="38" t="s">
        <v>226</v>
      </c>
      <c r="K1942" s="38"/>
      <c r="L1942" s="38"/>
    </row>
    <row r="1943" spans="1:12" ht="75">
      <c r="A1943" s="57">
        <v>1922</v>
      </c>
      <c r="B1943" s="27" t="s">
        <v>228</v>
      </c>
      <c r="C1943" s="65" t="s">
        <v>2190</v>
      </c>
      <c r="D1943" s="67">
        <v>2</v>
      </c>
      <c r="E1943" s="67" t="s">
        <v>221</v>
      </c>
      <c r="F1943" s="68" t="s">
        <v>219</v>
      </c>
      <c r="G1943" s="22">
        <f>SUMIF(Update!$F1943:$F1943,"=done",Update!$D1943:$D1943)</f>
        <v>2</v>
      </c>
      <c r="H1943" s="23">
        <f>SUMIF(Update!$F1943:$F1943,"=pending",Update!$D1943:$D1943)</f>
        <v>0</v>
      </c>
      <c r="I1943" s="66">
        <v>39629</v>
      </c>
      <c r="J1943" s="38" t="s">
        <v>225</v>
      </c>
      <c r="K1943" s="38"/>
      <c r="L1943" s="38"/>
    </row>
    <row r="1944" spans="1:12" ht="75">
      <c r="A1944" s="57">
        <v>1923</v>
      </c>
      <c r="B1944" s="27" t="s">
        <v>228</v>
      </c>
      <c r="C1944" s="65" t="s">
        <v>2191</v>
      </c>
      <c r="D1944" s="67">
        <v>1</v>
      </c>
      <c r="E1944" s="67" t="s">
        <v>221</v>
      </c>
      <c r="F1944" s="68" t="s">
        <v>219</v>
      </c>
      <c r="G1944" s="22">
        <f>SUMIF(Update!$F1944:$F1944,"=done",Update!$D1944:$D1944)</f>
        <v>1</v>
      </c>
      <c r="H1944" s="23">
        <f>SUMIF(Update!$F1944:$F1944,"=pending",Update!$D1944:$D1944)</f>
        <v>0</v>
      </c>
      <c r="I1944" s="66">
        <v>39869</v>
      </c>
      <c r="J1944" s="38" t="s">
        <v>225</v>
      </c>
      <c r="K1944" s="38"/>
      <c r="L1944" s="38"/>
    </row>
    <row r="1945" spans="1:12" ht="60">
      <c r="A1945" s="57">
        <v>1924</v>
      </c>
      <c r="B1945" s="27" t="s">
        <v>228</v>
      </c>
      <c r="C1945" s="65" t="s">
        <v>2192</v>
      </c>
      <c r="D1945" s="67">
        <v>1</v>
      </c>
      <c r="E1945" s="67" t="s">
        <v>221</v>
      </c>
      <c r="F1945" s="68" t="s">
        <v>219</v>
      </c>
      <c r="G1945" s="22">
        <f>SUMIF(Update!$F1945:$F1945,"=done",Update!$D1945:$D1945)</f>
        <v>1</v>
      </c>
      <c r="H1945" s="23">
        <f>SUMIF(Update!$F1945:$F1945,"=pending",Update!$D1945:$D1945)</f>
        <v>0</v>
      </c>
      <c r="I1945" s="66">
        <v>39842</v>
      </c>
      <c r="J1945" s="38" t="s">
        <v>225</v>
      </c>
      <c r="K1945" s="38"/>
      <c r="L1945" s="38"/>
    </row>
    <row r="1946" spans="1:12" ht="60">
      <c r="A1946" s="57">
        <v>1925</v>
      </c>
      <c r="B1946" s="27" t="s">
        <v>228</v>
      </c>
      <c r="C1946" s="65" t="s">
        <v>2193</v>
      </c>
      <c r="D1946" s="67">
        <v>1</v>
      </c>
      <c r="E1946" s="67" t="s">
        <v>221</v>
      </c>
      <c r="F1946" s="68" t="s">
        <v>219</v>
      </c>
      <c r="G1946" s="22">
        <f>SUMIF(Update!$F1946:$F1946,"=done",Update!$D1946:$D1946)</f>
        <v>1</v>
      </c>
      <c r="H1946" s="23">
        <f>SUMIF(Update!$F1946:$F1946,"=pending",Update!$D1946:$D1946)</f>
        <v>0</v>
      </c>
      <c r="I1946" s="66">
        <v>39857</v>
      </c>
      <c r="J1946" s="38" t="s">
        <v>225</v>
      </c>
      <c r="K1946" s="38"/>
      <c r="L1946" s="38"/>
    </row>
    <row r="1947" spans="1:12" ht="45">
      <c r="A1947" s="57">
        <v>1926</v>
      </c>
      <c r="B1947" s="27" t="s">
        <v>228</v>
      </c>
      <c r="C1947" s="65" t="s">
        <v>2194</v>
      </c>
      <c r="D1947" s="67">
        <v>1</v>
      </c>
      <c r="E1947" s="67" t="s">
        <v>221</v>
      </c>
      <c r="F1947" s="68" t="s">
        <v>219</v>
      </c>
      <c r="G1947" s="22">
        <f>SUMIF(Update!$F1947:$F1947,"=done",Update!$D1947:$D1947)</f>
        <v>1</v>
      </c>
      <c r="H1947" s="23">
        <f>SUMIF(Update!$F1947:$F1947,"=pending",Update!$D1947:$D1947)</f>
        <v>0</v>
      </c>
      <c r="I1947" s="66">
        <v>39855</v>
      </c>
      <c r="J1947" s="38" t="s">
        <v>225</v>
      </c>
      <c r="K1947" s="38"/>
      <c r="L1947" s="38"/>
    </row>
    <row r="1948" spans="1:12" ht="60">
      <c r="A1948" s="57">
        <v>1927</v>
      </c>
      <c r="B1948" s="27" t="s">
        <v>228</v>
      </c>
      <c r="C1948" s="65" t="s">
        <v>2195</v>
      </c>
      <c r="D1948" s="67">
        <v>1</v>
      </c>
      <c r="E1948" s="67" t="s">
        <v>221</v>
      </c>
      <c r="F1948" s="68" t="s">
        <v>219</v>
      </c>
      <c r="G1948" s="22">
        <f>SUMIF(Update!$F1948:$F1948,"=done",Update!$D1948:$D1948)</f>
        <v>1</v>
      </c>
      <c r="H1948" s="23">
        <f>SUMIF(Update!$F1948:$F1948,"=pending",Update!$D1948:$D1948)</f>
        <v>0</v>
      </c>
      <c r="I1948" s="66">
        <v>39029</v>
      </c>
      <c r="J1948" s="38" t="s">
        <v>225</v>
      </c>
      <c r="K1948" s="38"/>
      <c r="L1948" s="38"/>
    </row>
    <row r="1949" spans="1:12" ht="45">
      <c r="A1949" s="57">
        <v>1928</v>
      </c>
      <c r="B1949" s="27" t="s">
        <v>228</v>
      </c>
      <c r="C1949" s="65" t="s">
        <v>2196</v>
      </c>
      <c r="D1949" s="67">
        <v>1</v>
      </c>
      <c r="E1949" s="67" t="s">
        <v>221</v>
      </c>
      <c r="F1949" s="68" t="s">
        <v>219</v>
      </c>
      <c r="G1949" s="22">
        <f>SUMIF(Update!$F1949:$F1949,"=done",Update!$D1949:$D1949)</f>
        <v>1</v>
      </c>
      <c r="H1949" s="23">
        <f>SUMIF(Update!$F1949:$F1949,"=pending",Update!$D1949:$D1949)</f>
        <v>0</v>
      </c>
      <c r="I1949" s="66">
        <v>39842</v>
      </c>
      <c r="J1949" s="38" t="s">
        <v>225</v>
      </c>
      <c r="K1949" s="38"/>
      <c r="L1949" s="38"/>
    </row>
    <row r="1950" spans="1:12" ht="75">
      <c r="A1950" s="57">
        <v>1929</v>
      </c>
      <c r="B1950" s="27" t="s">
        <v>228</v>
      </c>
      <c r="C1950" s="65" t="s">
        <v>2197</v>
      </c>
      <c r="D1950" s="67">
        <v>1</v>
      </c>
      <c r="E1950" s="67" t="s">
        <v>221</v>
      </c>
      <c r="F1950" s="68" t="s">
        <v>219</v>
      </c>
      <c r="G1950" s="22">
        <f>SUMIF(Update!$F1950:$F1950,"=done",Update!$D1950:$D1950)</f>
        <v>1</v>
      </c>
      <c r="H1950" s="23">
        <f>SUMIF(Update!$F1950:$F1950,"=pending",Update!$D1950:$D1950)</f>
        <v>0</v>
      </c>
      <c r="I1950" s="66">
        <v>39842</v>
      </c>
      <c r="J1950" s="38" t="s">
        <v>225</v>
      </c>
      <c r="K1950" s="38"/>
      <c r="L1950" s="38"/>
    </row>
    <row r="1951" spans="1:12" ht="45">
      <c r="A1951" s="57">
        <v>1930</v>
      </c>
      <c r="B1951" s="27" t="s">
        <v>228</v>
      </c>
      <c r="C1951" s="65" t="s">
        <v>2198</v>
      </c>
      <c r="D1951" s="67">
        <v>1</v>
      </c>
      <c r="E1951" s="67" t="s">
        <v>221</v>
      </c>
      <c r="F1951" s="68" t="s">
        <v>219</v>
      </c>
      <c r="G1951" s="22">
        <f>SUMIF(Update!$F1951:$F1951,"=done",Update!$D1951:$D1951)</f>
        <v>1</v>
      </c>
      <c r="H1951" s="23">
        <f>SUMIF(Update!$F1951:$F1951,"=pending",Update!$D1951:$D1951)</f>
        <v>0</v>
      </c>
      <c r="I1951" s="66">
        <v>39842</v>
      </c>
      <c r="J1951" s="38" t="s">
        <v>225</v>
      </c>
      <c r="K1951" s="38"/>
      <c r="L1951" s="38"/>
    </row>
    <row r="1952" spans="1:12" ht="75">
      <c r="A1952" s="57">
        <v>1931</v>
      </c>
      <c r="B1952" s="27" t="s">
        <v>228</v>
      </c>
      <c r="C1952" s="65" t="s">
        <v>2199</v>
      </c>
      <c r="D1952" s="67">
        <v>1</v>
      </c>
      <c r="E1952" s="67" t="s">
        <v>221</v>
      </c>
      <c r="F1952" s="68" t="s">
        <v>219</v>
      </c>
      <c r="G1952" s="22">
        <f>SUMIF(Update!$F1952:$F1952,"=done",Update!$D1952:$D1952)</f>
        <v>1</v>
      </c>
      <c r="H1952" s="23">
        <f>SUMIF(Update!$F1952:$F1952,"=pending",Update!$D1952:$D1952)</f>
        <v>0</v>
      </c>
      <c r="I1952" s="66">
        <v>39822</v>
      </c>
      <c r="J1952" s="38" t="s">
        <v>225</v>
      </c>
      <c r="K1952" s="38"/>
      <c r="L1952" s="38"/>
    </row>
    <row r="1953" spans="1:12" ht="45">
      <c r="A1953" s="57">
        <v>1932</v>
      </c>
      <c r="B1953" s="27" t="s">
        <v>228</v>
      </c>
      <c r="C1953" s="65" t="s">
        <v>2200</v>
      </c>
      <c r="D1953" s="67">
        <v>1</v>
      </c>
      <c r="E1953" s="67" t="s">
        <v>221</v>
      </c>
      <c r="F1953" s="68" t="s">
        <v>219</v>
      </c>
      <c r="G1953" s="22">
        <f>SUMIF(Update!$F1953:$F1953,"=done",Update!$D1953:$D1953)</f>
        <v>1</v>
      </c>
      <c r="H1953" s="23">
        <f>SUMIF(Update!$F1953:$F1953,"=pending",Update!$D1953:$D1953)</f>
        <v>0</v>
      </c>
      <c r="I1953" s="66">
        <v>39870</v>
      </c>
      <c r="J1953" s="38" t="s">
        <v>225</v>
      </c>
      <c r="K1953" s="38"/>
      <c r="L1953" s="38"/>
    </row>
    <row r="1954" spans="1:12" ht="60">
      <c r="A1954" s="57">
        <v>1933</v>
      </c>
      <c r="B1954" s="27" t="s">
        <v>228</v>
      </c>
      <c r="C1954" s="65" t="s">
        <v>2201</v>
      </c>
      <c r="D1954" s="67">
        <v>1</v>
      </c>
      <c r="E1954" s="67" t="s">
        <v>181</v>
      </c>
      <c r="F1954" s="68" t="s">
        <v>219</v>
      </c>
      <c r="G1954" s="22">
        <f>SUMIF(Update!$F1954:$F1954,"=done",Update!$D1954:$D1954)</f>
        <v>1</v>
      </c>
      <c r="H1954" s="23">
        <f>SUMIF(Update!$F1954:$F1954,"=pending",Update!$D1954:$D1954)</f>
        <v>0</v>
      </c>
      <c r="I1954" s="66">
        <v>39882</v>
      </c>
      <c r="J1954" s="38" t="s">
        <v>225</v>
      </c>
      <c r="K1954" s="38"/>
      <c r="L1954" s="38"/>
    </row>
    <row r="1955" spans="1:12" ht="45">
      <c r="A1955" s="57">
        <v>1934</v>
      </c>
      <c r="B1955" s="27" t="s">
        <v>228</v>
      </c>
      <c r="C1955" s="65" t="s">
        <v>2202</v>
      </c>
      <c r="D1955" s="67">
        <v>1</v>
      </c>
      <c r="E1955" s="67" t="s">
        <v>221</v>
      </c>
      <c r="F1955" s="68" t="s">
        <v>219</v>
      </c>
      <c r="G1955" s="22">
        <f>SUMIF(Update!$F1955:$F1955,"=done",Update!$D1955:$D1955)</f>
        <v>1</v>
      </c>
      <c r="H1955" s="23">
        <f>SUMIF(Update!$F1955:$F1955,"=pending",Update!$D1955:$D1955)</f>
        <v>0</v>
      </c>
      <c r="I1955" s="66">
        <v>39534</v>
      </c>
      <c r="J1955" s="38" t="s">
        <v>225</v>
      </c>
      <c r="K1955" s="38"/>
      <c r="L1955" s="38"/>
    </row>
    <row r="1956" spans="1:12" ht="45">
      <c r="A1956" s="57">
        <v>1935</v>
      </c>
      <c r="B1956" s="27" t="s">
        <v>228</v>
      </c>
      <c r="C1956" s="65" t="s">
        <v>2203</v>
      </c>
      <c r="D1956" s="67">
        <v>1</v>
      </c>
      <c r="E1956" s="67" t="s">
        <v>221</v>
      </c>
      <c r="F1956" s="68" t="s">
        <v>219</v>
      </c>
      <c r="G1956" s="22">
        <f>SUMIF(Update!$F1956:$F1956,"=done",Update!$D1956:$D1956)</f>
        <v>1</v>
      </c>
      <c r="H1956" s="23">
        <f>SUMIF(Update!$F1956:$F1956,"=pending",Update!$D1956:$D1956)</f>
        <v>0</v>
      </c>
      <c r="I1956" s="66">
        <v>39822</v>
      </c>
      <c r="J1956" s="38" t="s">
        <v>225</v>
      </c>
      <c r="K1956" s="38"/>
      <c r="L1956" s="38"/>
    </row>
    <row r="1957" spans="1:12" ht="45">
      <c r="A1957" s="57">
        <v>1936</v>
      </c>
      <c r="B1957" s="27" t="s">
        <v>228</v>
      </c>
      <c r="C1957" s="65" t="s">
        <v>2204</v>
      </c>
      <c r="D1957" s="67">
        <v>1</v>
      </c>
      <c r="E1957" s="67" t="s">
        <v>221</v>
      </c>
      <c r="F1957" s="68" t="s">
        <v>219</v>
      </c>
      <c r="G1957" s="22">
        <f>SUMIF(Update!$F1957:$F1957,"=done",Update!$D1957:$D1957)</f>
        <v>1</v>
      </c>
      <c r="H1957" s="23">
        <f>SUMIF(Update!$F1957:$F1957,"=pending",Update!$D1957:$D1957)</f>
        <v>0</v>
      </c>
      <c r="I1957" s="66">
        <v>39842</v>
      </c>
      <c r="J1957" s="38" t="s">
        <v>225</v>
      </c>
      <c r="K1957" s="38"/>
      <c r="L1957" s="38"/>
    </row>
    <row r="1958" spans="1:12" ht="60">
      <c r="A1958" s="57">
        <v>1937</v>
      </c>
      <c r="B1958" s="27" t="s">
        <v>228</v>
      </c>
      <c r="C1958" s="65" t="s">
        <v>2205</v>
      </c>
      <c r="D1958" s="67">
        <v>1</v>
      </c>
      <c r="E1958" s="67" t="s">
        <v>221</v>
      </c>
      <c r="F1958" s="68" t="s">
        <v>219</v>
      </c>
      <c r="G1958" s="22">
        <f>SUMIF(Update!$F1958:$F1958,"=done",Update!$D1958:$D1958)</f>
        <v>1</v>
      </c>
      <c r="H1958" s="23">
        <f>SUMIF(Update!$F1958:$F1958,"=pending",Update!$D1958:$D1958)</f>
        <v>0</v>
      </c>
      <c r="I1958" s="66">
        <v>39772</v>
      </c>
      <c r="J1958" s="38" t="s">
        <v>225</v>
      </c>
      <c r="K1958" s="38"/>
      <c r="L1958" s="38"/>
    </row>
    <row r="1959" spans="1:12" ht="45">
      <c r="A1959" s="57">
        <v>1938</v>
      </c>
      <c r="B1959" s="27" t="s">
        <v>228</v>
      </c>
      <c r="C1959" s="65" t="s">
        <v>2206</v>
      </c>
      <c r="D1959" s="67">
        <v>1</v>
      </c>
      <c r="E1959" s="67" t="s">
        <v>221</v>
      </c>
      <c r="F1959" s="68" t="s">
        <v>219</v>
      </c>
      <c r="G1959" s="22">
        <f>SUMIF(Update!$F1959:$F1959,"=done",Update!$D1959:$D1959)</f>
        <v>1</v>
      </c>
      <c r="H1959" s="23">
        <f>SUMIF(Update!$F1959:$F1959,"=pending",Update!$D1959:$D1959)</f>
        <v>0</v>
      </c>
      <c r="I1959" s="66">
        <v>39842</v>
      </c>
      <c r="J1959" s="38" t="s">
        <v>225</v>
      </c>
      <c r="K1959" s="38"/>
      <c r="L1959" s="38"/>
    </row>
    <row r="1960" spans="1:12" ht="60">
      <c r="A1960" s="57">
        <v>1939</v>
      </c>
      <c r="B1960" s="27" t="s">
        <v>228</v>
      </c>
      <c r="C1960" s="65" t="s">
        <v>2207</v>
      </c>
      <c r="D1960" s="67">
        <v>1</v>
      </c>
      <c r="E1960" s="67" t="s">
        <v>221</v>
      </c>
      <c r="F1960" s="68" t="s">
        <v>219</v>
      </c>
      <c r="G1960" s="22">
        <f>SUMIF(Update!$F1960:$F1960,"=done",Update!$D1960:$D1960)</f>
        <v>1</v>
      </c>
      <c r="H1960" s="23">
        <f>SUMIF(Update!$F1960:$F1960,"=pending",Update!$D1960:$D1960)</f>
        <v>0</v>
      </c>
      <c r="I1960" s="66">
        <v>39857</v>
      </c>
      <c r="J1960" s="38" t="s">
        <v>225</v>
      </c>
      <c r="K1960" s="38"/>
      <c r="L1960" s="38"/>
    </row>
    <row r="1961" spans="1:12" ht="60">
      <c r="A1961" s="57">
        <v>1940</v>
      </c>
      <c r="B1961" s="27" t="s">
        <v>228</v>
      </c>
      <c r="C1961" s="65" t="s">
        <v>2208</v>
      </c>
      <c r="D1961" s="67"/>
      <c r="E1961" s="67"/>
      <c r="F1961" s="68"/>
      <c r="G1961" s="22">
        <f>SUMIF(Update!$F1961:$F1961,"=done",Update!$D1961:$D1961)</f>
        <v>0</v>
      </c>
      <c r="H1961" s="23">
        <f>SUMIF(Update!$F1961:$F1961,"=pending",Update!$D1961:$D1961)</f>
        <v>0</v>
      </c>
      <c r="I1961" s="66"/>
      <c r="J1961" s="38" t="s">
        <v>226</v>
      </c>
      <c r="K1961" s="38"/>
      <c r="L1961" s="38"/>
    </row>
    <row r="1962" spans="1:12" ht="75">
      <c r="A1962" s="57">
        <v>1941</v>
      </c>
      <c r="B1962" s="27" t="s">
        <v>228</v>
      </c>
      <c r="C1962" s="65" t="s">
        <v>2209</v>
      </c>
      <c r="D1962" s="67">
        <v>1</v>
      </c>
      <c r="E1962" s="67" t="s">
        <v>221</v>
      </c>
      <c r="F1962" s="68" t="s">
        <v>219</v>
      </c>
      <c r="G1962" s="22">
        <f>SUMIF(Update!$F1962:$F1962,"=done",Update!$D1962:$D1962)</f>
        <v>1</v>
      </c>
      <c r="H1962" s="23">
        <f>SUMIF(Update!$F1962:$F1962,"=pending",Update!$D1962:$D1962)</f>
        <v>0</v>
      </c>
      <c r="I1962" s="66">
        <v>39842</v>
      </c>
      <c r="J1962" s="38" t="s">
        <v>225</v>
      </c>
      <c r="K1962" s="38"/>
      <c r="L1962" s="38"/>
    </row>
    <row r="1963" spans="1:12" ht="45">
      <c r="A1963" s="57">
        <v>1942</v>
      </c>
      <c r="B1963" s="27" t="s">
        <v>228</v>
      </c>
      <c r="C1963" s="65" t="s">
        <v>2210</v>
      </c>
      <c r="D1963" s="67">
        <v>1</v>
      </c>
      <c r="E1963" s="67" t="s">
        <v>221</v>
      </c>
      <c r="F1963" s="68" t="s">
        <v>219</v>
      </c>
      <c r="G1963" s="22">
        <f>SUMIF(Update!$F1963:$F1963,"=done",Update!$D1963:$D1963)</f>
        <v>1</v>
      </c>
      <c r="H1963" s="23">
        <f>SUMIF(Update!$F1963:$F1963,"=pending",Update!$D1963:$D1963)</f>
        <v>0</v>
      </c>
      <c r="I1963" s="66">
        <v>39850</v>
      </c>
      <c r="J1963" s="38" t="s">
        <v>225</v>
      </c>
      <c r="K1963" s="38"/>
      <c r="L1963" s="38"/>
    </row>
    <row r="1964" spans="1:12" ht="45">
      <c r="A1964" s="57">
        <v>1943</v>
      </c>
      <c r="B1964" s="27" t="s">
        <v>228</v>
      </c>
      <c r="C1964" s="65" t="s">
        <v>2211</v>
      </c>
      <c r="D1964" s="67">
        <v>1</v>
      </c>
      <c r="E1964" s="67" t="s">
        <v>221</v>
      </c>
      <c r="F1964" s="68" t="s">
        <v>219</v>
      </c>
      <c r="G1964" s="22">
        <f>SUMIF(Update!$F1964:$F1964,"=done",Update!$D1964:$D1964)</f>
        <v>1</v>
      </c>
      <c r="H1964" s="23">
        <f>SUMIF(Update!$F1964:$F1964,"=pending",Update!$D1964:$D1964)</f>
        <v>0</v>
      </c>
      <c r="I1964" s="66">
        <v>39842</v>
      </c>
      <c r="J1964" s="38" t="s">
        <v>225</v>
      </c>
      <c r="K1964" s="38"/>
      <c r="L1964" s="38"/>
    </row>
    <row r="1965" spans="1:12" ht="60">
      <c r="A1965" s="57">
        <v>1944</v>
      </c>
      <c r="B1965" s="27" t="s">
        <v>228</v>
      </c>
      <c r="C1965" s="65" t="s">
        <v>2212</v>
      </c>
      <c r="D1965" s="67">
        <v>1</v>
      </c>
      <c r="E1965" s="67" t="s">
        <v>221</v>
      </c>
      <c r="F1965" s="68" t="s">
        <v>219</v>
      </c>
      <c r="G1965" s="22">
        <f>SUMIF(Update!$F1965:$F1965,"=done",Update!$D1965:$D1965)</f>
        <v>1</v>
      </c>
      <c r="H1965" s="23">
        <f>SUMIF(Update!$F1965:$F1965,"=pending",Update!$D1965:$D1965)</f>
        <v>0</v>
      </c>
      <c r="I1965" s="66">
        <v>39842</v>
      </c>
      <c r="J1965" s="38" t="s">
        <v>225</v>
      </c>
      <c r="K1965" s="38"/>
      <c r="L1965" s="38"/>
    </row>
    <row r="1966" spans="1:12" ht="45">
      <c r="A1966" s="57">
        <v>1945</v>
      </c>
      <c r="B1966" s="27" t="s">
        <v>228</v>
      </c>
      <c r="C1966" s="65" t="s">
        <v>2213</v>
      </c>
      <c r="D1966" s="67">
        <v>1</v>
      </c>
      <c r="E1966" s="67" t="s">
        <v>221</v>
      </c>
      <c r="F1966" s="68" t="s">
        <v>219</v>
      </c>
      <c r="G1966" s="22">
        <f>SUMIF(Update!$F1966:$F1966,"=done",Update!$D1966:$D1966)</f>
        <v>1</v>
      </c>
      <c r="H1966" s="23">
        <f>SUMIF(Update!$F1966:$F1966,"=pending",Update!$D1966:$D1966)</f>
        <v>0</v>
      </c>
      <c r="I1966" s="66">
        <v>39850</v>
      </c>
      <c r="J1966" s="38" t="s">
        <v>225</v>
      </c>
      <c r="K1966" s="38"/>
      <c r="L1966" s="38"/>
    </row>
    <row r="1967" spans="1:12" ht="45">
      <c r="A1967" s="57">
        <v>1946</v>
      </c>
      <c r="B1967" s="27" t="s">
        <v>228</v>
      </c>
      <c r="C1967" s="65" t="s">
        <v>2214</v>
      </c>
      <c r="D1967" s="67">
        <v>1</v>
      </c>
      <c r="E1967" s="67" t="s">
        <v>221</v>
      </c>
      <c r="F1967" s="68" t="s">
        <v>219</v>
      </c>
      <c r="G1967" s="22">
        <f>SUMIF(Update!$F1967:$F1967,"=done",Update!$D1967:$D1967)</f>
        <v>1</v>
      </c>
      <c r="H1967" s="23">
        <f>SUMIF(Update!$F1967:$F1967,"=pending",Update!$D1967:$D1967)</f>
        <v>0</v>
      </c>
      <c r="I1967" s="66">
        <v>39849</v>
      </c>
      <c r="J1967" s="38" t="s">
        <v>225</v>
      </c>
      <c r="K1967" s="38"/>
      <c r="L1967" s="38"/>
    </row>
    <row r="1968" spans="1:12" ht="60">
      <c r="A1968" s="57">
        <v>1947</v>
      </c>
      <c r="B1968" s="27" t="s">
        <v>228</v>
      </c>
      <c r="C1968" s="65" t="s">
        <v>2215</v>
      </c>
      <c r="D1968" s="67">
        <v>1</v>
      </c>
      <c r="E1968" s="67" t="s">
        <v>221</v>
      </c>
      <c r="F1968" s="68" t="s">
        <v>219</v>
      </c>
      <c r="G1968" s="22">
        <f>SUMIF(Update!$F1968:$F1968,"=done",Update!$D1968:$D1968)</f>
        <v>1</v>
      </c>
      <c r="H1968" s="23">
        <f>SUMIF(Update!$F1968:$F1968,"=pending",Update!$D1968:$D1968)</f>
        <v>0</v>
      </c>
      <c r="I1968" s="66">
        <v>39849</v>
      </c>
      <c r="J1968" s="38" t="s">
        <v>225</v>
      </c>
      <c r="K1968" s="38"/>
      <c r="L1968" s="38"/>
    </row>
    <row r="1969" spans="1:12" ht="60">
      <c r="A1969" s="57">
        <v>1948</v>
      </c>
      <c r="B1969" s="27" t="s">
        <v>228</v>
      </c>
      <c r="C1969" s="65" t="s">
        <v>2216</v>
      </c>
      <c r="D1969" s="67">
        <v>1</v>
      </c>
      <c r="E1969" s="67" t="s">
        <v>221</v>
      </c>
      <c r="F1969" s="68" t="s">
        <v>219</v>
      </c>
      <c r="G1969" s="22">
        <f>SUMIF(Update!$F1969:$F1969,"=done",Update!$D1969:$D1969)</f>
        <v>1</v>
      </c>
      <c r="H1969" s="23">
        <f>SUMIF(Update!$F1969:$F1969,"=pending",Update!$D1969:$D1969)</f>
        <v>0</v>
      </c>
      <c r="I1969" s="66">
        <v>39805</v>
      </c>
      <c r="J1969" s="38" t="s">
        <v>225</v>
      </c>
      <c r="K1969" s="38"/>
      <c r="L1969" s="38"/>
    </row>
    <row r="1970" spans="1:12" ht="60">
      <c r="A1970" s="57">
        <v>1949</v>
      </c>
      <c r="B1970" s="27" t="s">
        <v>228</v>
      </c>
      <c r="C1970" s="65" t="s">
        <v>2217</v>
      </c>
      <c r="D1970" s="67">
        <v>1</v>
      </c>
      <c r="E1970" s="67" t="s">
        <v>221</v>
      </c>
      <c r="F1970" s="68" t="s">
        <v>219</v>
      </c>
      <c r="G1970" s="22">
        <f>SUMIF(Update!$F1970:$F1970,"=done",Update!$D1970:$D1970)</f>
        <v>1</v>
      </c>
      <c r="H1970" s="23">
        <f>SUMIF(Update!$F1970:$F1970,"=pending",Update!$D1970:$D1970)</f>
        <v>0</v>
      </c>
      <c r="I1970" s="66">
        <v>39842</v>
      </c>
      <c r="J1970" s="38" t="s">
        <v>225</v>
      </c>
      <c r="K1970" s="38"/>
      <c r="L1970" s="38"/>
    </row>
    <row r="1971" spans="1:12" ht="45">
      <c r="A1971" s="57">
        <v>1950</v>
      </c>
      <c r="B1971" s="27" t="s">
        <v>228</v>
      </c>
      <c r="C1971" s="65" t="s">
        <v>2218</v>
      </c>
      <c r="D1971" s="67">
        <v>2</v>
      </c>
      <c r="E1971" s="67" t="s">
        <v>221</v>
      </c>
      <c r="F1971" s="68" t="s">
        <v>219</v>
      </c>
      <c r="G1971" s="22">
        <f>SUMIF(Update!$F1971:$F1971,"=done",Update!$D1971:$D1971)</f>
        <v>2</v>
      </c>
      <c r="H1971" s="23">
        <f>SUMIF(Update!$F1971:$F1971,"=pending",Update!$D1971:$D1971)</f>
        <v>0</v>
      </c>
      <c r="I1971" s="66">
        <v>39387</v>
      </c>
      <c r="J1971" s="38" t="s">
        <v>225</v>
      </c>
      <c r="K1971" s="38"/>
      <c r="L1971" s="38"/>
    </row>
    <row r="1972" spans="1:12" ht="45">
      <c r="A1972" s="57">
        <v>1951</v>
      </c>
      <c r="B1972" s="27" t="s">
        <v>228</v>
      </c>
      <c r="C1972" s="65" t="s">
        <v>2219</v>
      </c>
      <c r="D1972" s="67">
        <v>1</v>
      </c>
      <c r="E1972" s="67" t="s">
        <v>221</v>
      </c>
      <c r="F1972" s="68" t="s">
        <v>219</v>
      </c>
      <c r="G1972" s="22">
        <f>SUMIF(Update!$F1972:$F1972,"=done",Update!$D1972:$D1972)</f>
        <v>1</v>
      </c>
      <c r="H1972" s="23">
        <f>SUMIF(Update!$F1972:$F1972,"=pending",Update!$D1972:$D1972)</f>
        <v>0</v>
      </c>
      <c r="I1972" s="66">
        <v>39842</v>
      </c>
      <c r="J1972" s="38" t="s">
        <v>225</v>
      </c>
      <c r="K1972" s="38"/>
      <c r="L1972" s="38"/>
    </row>
    <row r="1973" spans="1:12" ht="60">
      <c r="A1973" s="57">
        <v>1952</v>
      </c>
      <c r="B1973" s="27" t="s">
        <v>228</v>
      </c>
      <c r="C1973" s="65" t="s">
        <v>2220</v>
      </c>
      <c r="D1973" s="67">
        <v>1</v>
      </c>
      <c r="E1973" s="67" t="s">
        <v>221</v>
      </c>
      <c r="F1973" s="68" t="s">
        <v>219</v>
      </c>
      <c r="G1973" s="22">
        <f>SUMIF(Update!$F1973:$F1973,"=done",Update!$D1973:$D1973)</f>
        <v>1</v>
      </c>
      <c r="H1973" s="23">
        <f>SUMIF(Update!$F1973:$F1973,"=pending",Update!$D1973:$D1973)</f>
        <v>0</v>
      </c>
      <c r="I1973" s="66">
        <v>39804</v>
      </c>
      <c r="J1973" s="38" t="s">
        <v>225</v>
      </c>
      <c r="K1973" s="38"/>
      <c r="L1973" s="38"/>
    </row>
    <row r="1974" spans="1:12" ht="60">
      <c r="A1974" s="57">
        <v>1953</v>
      </c>
      <c r="B1974" s="27" t="s">
        <v>228</v>
      </c>
      <c r="C1974" s="65" t="s">
        <v>2221</v>
      </c>
      <c r="D1974" s="67">
        <v>1</v>
      </c>
      <c r="E1974" s="67" t="s">
        <v>221</v>
      </c>
      <c r="F1974" s="68" t="s">
        <v>219</v>
      </c>
      <c r="G1974" s="22">
        <f>SUMIF(Update!$F1974:$F1974,"=done",Update!$D1974:$D1974)</f>
        <v>1</v>
      </c>
      <c r="H1974" s="23">
        <f>SUMIF(Update!$F1974:$F1974,"=pending",Update!$D1974:$D1974)</f>
        <v>0</v>
      </c>
      <c r="I1974" s="66">
        <v>39521</v>
      </c>
      <c r="J1974" s="38" t="s">
        <v>225</v>
      </c>
      <c r="K1974" s="38"/>
      <c r="L1974" s="38"/>
    </row>
    <row r="1975" spans="1:12" ht="75">
      <c r="A1975" s="57">
        <v>1954</v>
      </c>
      <c r="B1975" s="27" t="s">
        <v>228</v>
      </c>
      <c r="C1975" s="65" t="s">
        <v>2222</v>
      </c>
      <c r="D1975" s="67">
        <v>2</v>
      </c>
      <c r="E1975" s="67" t="s">
        <v>221</v>
      </c>
      <c r="F1975" s="68" t="s">
        <v>219</v>
      </c>
      <c r="G1975" s="22">
        <f>SUMIF(Update!$F1975:$F1975,"=done",Update!$D1975:$D1975)</f>
        <v>2</v>
      </c>
      <c r="H1975" s="23">
        <f>SUMIF(Update!$F1975:$F1975,"=pending",Update!$D1975:$D1975)</f>
        <v>0</v>
      </c>
      <c r="I1975" s="66">
        <v>39688</v>
      </c>
      <c r="J1975" s="38" t="s">
        <v>225</v>
      </c>
      <c r="K1975" s="38"/>
      <c r="L1975" s="38"/>
    </row>
    <row r="1976" spans="1:12" ht="60">
      <c r="A1976" s="57">
        <v>1955</v>
      </c>
      <c r="B1976" s="27" t="s">
        <v>228</v>
      </c>
      <c r="C1976" s="65" t="s">
        <v>1854</v>
      </c>
      <c r="D1976" s="67">
        <v>1</v>
      </c>
      <c r="E1976" s="67" t="s">
        <v>221</v>
      </c>
      <c r="F1976" s="68" t="s">
        <v>219</v>
      </c>
      <c r="G1976" s="22">
        <f>SUMIF(Update!$F1976:$F1976,"=done",Update!$D1976:$D1976)</f>
        <v>1</v>
      </c>
      <c r="H1976" s="23">
        <f>SUMIF(Update!$F1976:$F1976,"=pending",Update!$D1976:$D1976)</f>
        <v>0</v>
      </c>
      <c r="I1976" s="66">
        <v>39870</v>
      </c>
      <c r="J1976" s="38" t="s">
        <v>225</v>
      </c>
      <c r="K1976" s="38"/>
      <c r="L1976" s="38"/>
    </row>
    <row r="1977" spans="1:12" ht="60">
      <c r="A1977" s="57">
        <v>1956</v>
      </c>
      <c r="B1977" s="27" t="s">
        <v>228</v>
      </c>
      <c r="C1977" s="65" t="s">
        <v>1855</v>
      </c>
      <c r="D1977" s="67">
        <v>1</v>
      </c>
      <c r="E1977" s="67" t="s">
        <v>221</v>
      </c>
      <c r="F1977" s="68" t="s">
        <v>219</v>
      </c>
      <c r="G1977" s="22">
        <f>SUMIF(Update!$F1977:$F1977,"=done",Update!$D1977:$D1977)</f>
        <v>1</v>
      </c>
      <c r="H1977" s="23">
        <f>SUMIF(Update!$F1977:$F1977,"=pending",Update!$D1977:$D1977)</f>
        <v>0</v>
      </c>
      <c r="I1977" s="66">
        <v>39898</v>
      </c>
      <c r="J1977" s="38" t="s">
        <v>225</v>
      </c>
      <c r="K1977" s="38"/>
      <c r="L1977" s="38"/>
    </row>
    <row r="1978" spans="1:12" ht="60">
      <c r="A1978" s="57">
        <v>1957</v>
      </c>
      <c r="B1978" s="27" t="s">
        <v>228</v>
      </c>
      <c r="C1978" s="65" t="s">
        <v>1856</v>
      </c>
      <c r="D1978" s="67">
        <v>1</v>
      </c>
      <c r="E1978" s="67" t="s">
        <v>222</v>
      </c>
      <c r="F1978" s="68" t="s">
        <v>219</v>
      </c>
      <c r="G1978" s="22">
        <f>SUMIF(Update!$F1978:$F1978,"=done",Update!$D1978:$D1978)</f>
        <v>1</v>
      </c>
      <c r="H1978" s="23">
        <f>SUMIF(Update!$F1978:$F1978,"=pending",Update!$D1978:$D1978)</f>
        <v>0</v>
      </c>
      <c r="I1978" s="66">
        <v>39546</v>
      </c>
      <c r="J1978" s="38" t="s">
        <v>225</v>
      </c>
      <c r="K1978" s="38"/>
      <c r="L1978" s="38"/>
    </row>
    <row r="1979" spans="1:12" ht="120">
      <c r="A1979" s="57">
        <v>1958</v>
      </c>
      <c r="B1979" s="27" t="s">
        <v>228</v>
      </c>
      <c r="C1979" s="65" t="s">
        <v>1857</v>
      </c>
      <c r="D1979" s="67">
        <v>5</v>
      </c>
      <c r="E1979" s="67" t="s">
        <v>222</v>
      </c>
      <c r="F1979" s="68" t="s">
        <v>219</v>
      </c>
      <c r="G1979" s="22">
        <f>SUMIF(Update!$F1979:$F1979,"=done",Update!$D1979:$D1979)</f>
        <v>5</v>
      </c>
      <c r="H1979" s="23">
        <f>SUMIF(Update!$F1979:$F1979,"=pending",Update!$D1979:$D1979)</f>
        <v>0</v>
      </c>
      <c r="I1979" s="66">
        <v>39546</v>
      </c>
      <c r="J1979" s="38" t="s">
        <v>225</v>
      </c>
      <c r="K1979" s="38"/>
      <c r="L1979" s="38"/>
    </row>
    <row r="1980" spans="1:12" ht="60">
      <c r="A1980" s="57">
        <v>1959</v>
      </c>
      <c r="B1980" s="27" t="s">
        <v>228</v>
      </c>
      <c r="C1980" s="65" t="s">
        <v>1858</v>
      </c>
      <c r="D1980" s="67">
        <v>2</v>
      </c>
      <c r="E1980" s="67" t="s">
        <v>221</v>
      </c>
      <c r="F1980" s="68" t="s">
        <v>219</v>
      </c>
      <c r="G1980" s="22">
        <f>SUMIF(Update!$F1980:$F1980,"=done",Update!$D1980:$D1980)</f>
        <v>2</v>
      </c>
      <c r="H1980" s="23">
        <f>SUMIF(Update!$F1980:$F1980,"=pending",Update!$D1980:$D1980)</f>
        <v>0</v>
      </c>
      <c r="I1980" s="66">
        <v>39428</v>
      </c>
      <c r="J1980" s="38" t="s">
        <v>225</v>
      </c>
      <c r="K1980" s="38"/>
      <c r="L1980" s="38"/>
    </row>
    <row r="1981" spans="1:12" ht="60">
      <c r="A1981" s="57">
        <v>1960</v>
      </c>
      <c r="B1981" s="27" t="s">
        <v>228</v>
      </c>
      <c r="C1981" s="65" t="s">
        <v>1859</v>
      </c>
      <c r="D1981" s="67">
        <v>2</v>
      </c>
      <c r="E1981" s="67" t="s">
        <v>221</v>
      </c>
      <c r="F1981" s="68" t="s">
        <v>219</v>
      </c>
      <c r="G1981" s="22">
        <f>SUMIF(Update!$F1981:$F1981,"=done",Update!$D1981:$D1981)</f>
        <v>2</v>
      </c>
      <c r="H1981" s="23">
        <f>SUMIF(Update!$F1981:$F1981,"=pending",Update!$D1981:$D1981)</f>
        <v>0</v>
      </c>
      <c r="I1981" s="66">
        <v>39428</v>
      </c>
      <c r="J1981" s="38" t="s">
        <v>225</v>
      </c>
      <c r="K1981" s="38"/>
      <c r="L1981" s="38"/>
    </row>
    <row r="1982" spans="1:12" ht="60">
      <c r="A1982" s="57">
        <v>1961</v>
      </c>
      <c r="B1982" s="27" t="s">
        <v>228</v>
      </c>
      <c r="C1982" s="65" t="s">
        <v>1860</v>
      </c>
      <c r="D1982" s="67">
        <v>2</v>
      </c>
      <c r="E1982" s="67" t="s">
        <v>221</v>
      </c>
      <c r="F1982" s="68" t="s">
        <v>219</v>
      </c>
      <c r="G1982" s="22">
        <f>SUMIF(Update!$F1982:$F1982,"=done",Update!$D1982:$D1982)</f>
        <v>2</v>
      </c>
      <c r="H1982" s="23">
        <f>SUMIF(Update!$F1982:$F1982,"=pending",Update!$D1982:$D1982)</f>
        <v>0</v>
      </c>
      <c r="I1982" s="66">
        <v>39428</v>
      </c>
      <c r="J1982" s="38" t="s">
        <v>225</v>
      </c>
      <c r="K1982" s="38"/>
      <c r="L1982" s="38"/>
    </row>
    <row r="1983" spans="1:12" ht="60">
      <c r="A1983" s="57">
        <v>1962</v>
      </c>
      <c r="B1983" s="27" t="s">
        <v>228</v>
      </c>
      <c r="C1983" s="65" t="s">
        <v>1861</v>
      </c>
      <c r="D1983" s="67">
        <v>1</v>
      </c>
      <c r="E1983" s="67" t="s">
        <v>221</v>
      </c>
      <c r="F1983" s="68" t="s">
        <v>219</v>
      </c>
      <c r="G1983" s="22">
        <f>SUMIF(Update!$F1983:$F1983,"=done",Update!$D1983:$D1983)</f>
        <v>1</v>
      </c>
      <c r="H1983" s="23">
        <f>SUMIF(Update!$F1983:$F1983,"=pending",Update!$D1983:$D1983)</f>
        <v>0</v>
      </c>
      <c r="I1983" s="66">
        <v>38588</v>
      </c>
      <c r="J1983" s="38" t="s">
        <v>225</v>
      </c>
      <c r="K1983" s="38"/>
      <c r="L1983" s="38"/>
    </row>
    <row r="1984" spans="1:12" ht="75">
      <c r="A1984" s="57">
        <v>1963</v>
      </c>
      <c r="B1984" s="27" t="s">
        <v>228</v>
      </c>
      <c r="C1984" s="65" t="s">
        <v>1862</v>
      </c>
      <c r="D1984" s="67">
        <v>1</v>
      </c>
      <c r="E1984" s="67" t="s">
        <v>181</v>
      </c>
      <c r="F1984" s="68" t="s">
        <v>220</v>
      </c>
      <c r="G1984" s="22">
        <f>SUMIF(Update!$F1984:$F1984,"=done",Update!$D1984:$D1984)</f>
        <v>0</v>
      </c>
      <c r="H1984" s="23">
        <f>SUMIF(Update!$F1984:$F1984,"=pending",Update!$D1984:$D1984)</f>
        <v>1</v>
      </c>
      <c r="I1984" s="66" t="s">
        <v>220</v>
      </c>
      <c r="J1984" s="38" t="s">
        <v>226</v>
      </c>
      <c r="K1984" s="38"/>
      <c r="L1984" s="38"/>
    </row>
    <row r="1985" spans="1:12" ht="45">
      <c r="A1985" s="57">
        <v>1964</v>
      </c>
      <c r="B1985" s="27" t="s">
        <v>228</v>
      </c>
      <c r="C1985" s="65" t="s">
        <v>1863</v>
      </c>
      <c r="D1985" s="67">
        <v>1</v>
      </c>
      <c r="E1985" s="67" t="s">
        <v>221</v>
      </c>
      <c r="F1985" s="68" t="s">
        <v>219</v>
      </c>
      <c r="G1985" s="22">
        <f>SUMIF(Update!$F1985:$F1985,"=done",Update!$D1985:$D1985)</f>
        <v>1</v>
      </c>
      <c r="H1985" s="23">
        <f>SUMIF(Update!$F1985:$F1985,"=pending",Update!$D1985:$D1985)</f>
        <v>0</v>
      </c>
      <c r="I1985" s="66">
        <v>39842</v>
      </c>
      <c r="J1985" s="38" t="s">
        <v>225</v>
      </c>
      <c r="K1985" s="38"/>
      <c r="L1985" s="38"/>
    </row>
    <row r="1986" spans="1:12" ht="60">
      <c r="A1986" s="57">
        <v>1965</v>
      </c>
      <c r="B1986" s="27" t="s">
        <v>228</v>
      </c>
      <c r="C1986" s="65" t="s">
        <v>1864</v>
      </c>
      <c r="D1986" s="67">
        <v>1</v>
      </c>
      <c r="E1986" s="67" t="s">
        <v>221</v>
      </c>
      <c r="F1986" s="68" t="s">
        <v>219</v>
      </c>
      <c r="G1986" s="22">
        <f>SUMIF(Update!$F1986:$F1986,"=done",Update!$D1986:$D1986)</f>
        <v>1</v>
      </c>
      <c r="H1986" s="23">
        <f>SUMIF(Update!$F1986:$F1986,"=pending",Update!$D1986:$D1986)</f>
        <v>0</v>
      </c>
      <c r="I1986" s="66">
        <v>39835</v>
      </c>
      <c r="J1986" s="38" t="s">
        <v>225</v>
      </c>
      <c r="K1986" s="38"/>
      <c r="L1986" s="38"/>
    </row>
    <row r="1987" spans="1:12" ht="60">
      <c r="A1987" s="57">
        <v>1966</v>
      </c>
      <c r="B1987" s="27" t="s">
        <v>228</v>
      </c>
      <c r="C1987" s="65" t="s">
        <v>1865</v>
      </c>
      <c r="D1987" s="67">
        <v>1</v>
      </c>
      <c r="E1987" s="67" t="s">
        <v>221</v>
      </c>
      <c r="F1987" s="68" t="s">
        <v>219</v>
      </c>
      <c r="G1987" s="22">
        <f>SUMIF(Update!$F1987:$F1987,"=done",Update!$D1987:$D1987)</f>
        <v>1</v>
      </c>
      <c r="H1987" s="23">
        <f>SUMIF(Update!$F1987:$F1987,"=pending",Update!$D1987:$D1987)</f>
        <v>0</v>
      </c>
      <c r="I1987" s="66">
        <v>39833</v>
      </c>
      <c r="J1987" s="38" t="s">
        <v>225</v>
      </c>
      <c r="K1987" s="38"/>
      <c r="L1987" s="38"/>
    </row>
    <row r="1988" spans="1:12" ht="45">
      <c r="A1988" s="57">
        <v>1967</v>
      </c>
      <c r="B1988" s="27" t="s">
        <v>228</v>
      </c>
      <c r="C1988" s="65" t="s">
        <v>1866</v>
      </c>
      <c r="D1988" s="67">
        <v>1</v>
      </c>
      <c r="E1988" s="67" t="s">
        <v>221</v>
      </c>
      <c r="F1988" s="68" t="s">
        <v>219</v>
      </c>
      <c r="G1988" s="22">
        <f>SUMIF(Update!$F1988:$F1988,"=done",Update!$D1988:$D1988)</f>
        <v>1</v>
      </c>
      <c r="H1988" s="23">
        <f>SUMIF(Update!$F1988:$F1988,"=pending",Update!$D1988:$D1988)</f>
        <v>0</v>
      </c>
      <c r="I1988" s="66">
        <v>39842</v>
      </c>
      <c r="J1988" s="38" t="s">
        <v>225</v>
      </c>
      <c r="K1988" s="38"/>
      <c r="L1988" s="38"/>
    </row>
    <row r="1989" spans="1:12" ht="60">
      <c r="A1989" s="57">
        <v>1968</v>
      </c>
      <c r="B1989" s="27" t="s">
        <v>228</v>
      </c>
      <c r="C1989" s="65" t="s">
        <v>1867</v>
      </c>
      <c r="D1989" s="67"/>
      <c r="E1989" s="67"/>
      <c r="F1989" s="68"/>
      <c r="G1989" s="22">
        <f>SUMIF(Update!$F1989:$F1989,"=done",Update!$D1989:$D1989)</f>
        <v>0</v>
      </c>
      <c r="H1989" s="23">
        <f>SUMIF(Update!$F1989:$F1989,"=pending",Update!$D1989:$D1989)</f>
        <v>0</v>
      </c>
      <c r="I1989" s="66"/>
      <c r="J1989" s="38" t="s">
        <v>226</v>
      </c>
      <c r="K1989" s="38"/>
      <c r="L1989" s="38"/>
    </row>
    <row r="1990" spans="1:12" ht="60">
      <c r="A1990" s="57">
        <v>1969</v>
      </c>
      <c r="B1990" s="27" t="s">
        <v>228</v>
      </c>
      <c r="C1990" s="65" t="s">
        <v>1868</v>
      </c>
      <c r="D1990" s="67">
        <v>2</v>
      </c>
      <c r="E1990" s="67" t="s">
        <v>221</v>
      </c>
      <c r="F1990" s="68" t="s">
        <v>219</v>
      </c>
      <c r="G1990" s="22">
        <f>SUMIF(Update!$F1990:$F1990,"=done",Update!$D1990:$D1990)</f>
        <v>2</v>
      </c>
      <c r="H1990" s="23">
        <f>SUMIF(Update!$F1990:$F1990,"=pending",Update!$D1990:$D1990)</f>
        <v>0</v>
      </c>
      <c r="I1990" s="66">
        <v>39806</v>
      </c>
      <c r="J1990" s="38" t="s">
        <v>225</v>
      </c>
      <c r="K1990" s="38"/>
      <c r="L1990" s="38"/>
    </row>
    <row r="1991" spans="1:12" ht="60">
      <c r="A1991" s="57">
        <v>1970</v>
      </c>
      <c r="B1991" s="27" t="s">
        <v>228</v>
      </c>
      <c r="C1991" s="65" t="s">
        <v>1869</v>
      </c>
      <c r="D1991" s="67">
        <v>2</v>
      </c>
      <c r="E1991" s="67" t="s">
        <v>221</v>
      </c>
      <c r="F1991" s="68" t="s">
        <v>219</v>
      </c>
      <c r="G1991" s="22">
        <f>SUMIF(Update!$F1991:$F1991,"=done",Update!$D1991:$D1991)</f>
        <v>2</v>
      </c>
      <c r="H1991" s="23">
        <f>SUMIF(Update!$F1991:$F1991,"=pending",Update!$D1991:$D1991)</f>
        <v>0</v>
      </c>
      <c r="I1991" s="66">
        <v>39806</v>
      </c>
      <c r="J1991" s="38" t="s">
        <v>225</v>
      </c>
      <c r="K1991" s="38"/>
      <c r="L1991" s="38"/>
    </row>
    <row r="1992" spans="1:12" ht="60">
      <c r="A1992" s="57">
        <v>1971</v>
      </c>
      <c r="B1992" s="27" t="s">
        <v>228</v>
      </c>
      <c r="C1992" s="65" t="s">
        <v>1870</v>
      </c>
      <c r="D1992" s="67">
        <v>2</v>
      </c>
      <c r="E1992" s="67" t="s">
        <v>221</v>
      </c>
      <c r="F1992" s="68" t="s">
        <v>219</v>
      </c>
      <c r="G1992" s="22">
        <f>SUMIF(Update!$F1992:$F1992,"=done",Update!$D1992:$D1992)</f>
        <v>2</v>
      </c>
      <c r="H1992" s="23">
        <f>SUMIF(Update!$F1992:$F1992,"=pending",Update!$D1992:$D1992)</f>
        <v>0</v>
      </c>
      <c r="I1992" s="66">
        <v>39806</v>
      </c>
      <c r="J1992" s="38" t="s">
        <v>225</v>
      </c>
      <c r="K1992" s="38"/>
      <c r="L1992" s="38"/>
    </row>
    <row r="1993" spans="1:12" ht="60">
      <c r="A1993" s="57">
        <v>1972</v>
      </c>
      <c r="B1993" s="27" t="s">
        <v>228</v>
      </c>
      <c r="C1993" s="65" t="s">
        <v>1871</v>
      </c>
      <c r="D1993" s="67">
        <v>3</v>
      </c>
      <c r="E1993" s="67" t="s">
        <v>221</v>
      </c>
      <c r="F1993" s="68" t="s">
        <v>219</v>
      </c>
      <c r="G1993" s="22">
        <f>SUMIF(Update!$F1993:$F1993,"=done",Update!$D1993:$D1993)</f>
        <v>3</v>
      </c>
      <c r="H1993" s="23">
        <f>SUMIF(Update!$F1993:$F1993,"=pending",Update!$D1993:$D1993)</f>
        <v>0</v>
      </c>
      <c r="I1993" s="66">
        <v>39806</v>
      </c>
      <c r="J1993" s="38" t="s">
        <v>225</v>
      </c>
      <c r="K1993" s="38"/>
      <c r="L1993" s="38"/>
    </row>
    <row r="1994" spans="1:12" ht="60">
      <c r="A1994" s="57">
        <v>1973</v>
      </c>
      <c r="B1994" s="27" t="s">
        <v>228</v>
      </c>
      <c r="C1994" s="65" t="s">
        <v>1872</v>
      </c>
      <c r="D1994" s="67">
        <v>1</v>
      </c>
      <c r="E1994" s="67" t="s">
        <v>221</v>
      </c>
      <c r="F1994" s="68" t="s">
        <v>219</v>
      </c>
      <c r="G1994" s="22">
        <f>SUMIF(Update!$F1994:$F1994,"=done",Update!$D1994:$D1994)</f>
        <v>1</v>
      </c>
      <c r="H1994" s="23">
        <f>SUMIF(Update!$F1994:$F1994,"=pending",Update!$D1994:$D1994)</f>
        <v>0</v>
      </c>
      <c r="I1994" s="66">
        <v>39895</v>
      </c>
      <c r="J1994" s="38" t="s">
        <v>225</v>
      </c>
      <c r="K1994" s="38"/>
      <c r="L1994" s="38"/>
    </row>
    <row r="1995" spans="1:12" ht="60">
      <c r="A1995" s="57">
        <v>1974</v>
      </c>
      <c r="B1995" s="27" t="s">
        <v>228</v>
      </c>
      <c r="C1995" s="65" t="s">
        <v>1873</v>
      </c>
      <c r="D1995" s="67">
        <v>1</v>
      </c>
      <c r="E1995" s="67" t="s">
        <v>221</v>
      </c>
      <c r="F1995" s="68" t="s">
        <v>219</v>
      </c>
      <c r="G1995" s="22">
        <f>SUMIF(Update!$F1995:$F1995,"=done",Update!$D1995:$D1995)</f>
        <v>1</v>
      </c>
      <c r="H1995" s="23">
        <f>SUMIF(Update!$F1995:$F1995,"=pending",Update!$D1995:$D1995)</f>
        <v>0</v>
      </c>
      <c r="I1995" s="66">
        <v>39862</v>
      </c>
      <c r="J1995" s="38" t="s">
        <v>225</v>
      </c>
      <c r="K1995" s="38"/>
      <c r="L1995" s="38"/>
    </row>
    <row r="1996" spans="1:12" ht="60">
      <c r="A1996" s="57">
        <v>1975</v>
      </c>
      <c r="B1996" s="27" t="s">
        <v>228</v>
      </c>
      <c r="C1996" s="65" t="s">
        <v>1874</v>
      </c>
      <c r="D1996" s="67">
        <v>1</v>
      </c>
      <c r="E1996" s="67" t="s">
        <v>221</v>
      </c>
      <c r="F1996" s="68" t="s">
        <v>219</v>
      </c>
      <c r="G1996" s="22">
        <f>SUMIF(Update!$F1996:$F1996,"=done",Update!$D1996:$D1996)</f>
        <v>1</v>
      </c>
      <c r="H1996" s="23">
        <f>SUMIF(Update!$F1996:$F1996,"=pending",Update!$D1996:$D1996)</f>
        <v>0</v>
      </c>
      <c r="I1996" s="66">
        <v>38588</v>
      </c>
      <c r="J1996" s="38" t="s">
        <v>225</v>
      </c>
      <c r="K1996" s="38"/>
      <c r="L1996" s="38"/>
    </row>
    <row r="1997" spans="1:12" ht="60">
      <c r="A1997" s="57">
        <v>1976</v>
      </c>
      <c r="B1997" s="27" t="s">
        <v>228</v>
      </c>
      <c r="C1997" s="65" t="s">
        <v>1875</v>
      </c>
      <c r="D1997" s="67">
        <v>1</v>
      </c>
      <c r="E1997" s="67" t="s">
        <v>221</v>
      </c>
      <c r="F1997" s="68" t="s">
        <v>219</v>
      </c>
      <c r="G1997" s="22">
        <f>SUMIF(Update!$F1997:$F1997,"=done",Update!$D1997:$D1997)</f>
        <v>1</v>
      </c>
      <c r="H1997" s="23">
        <f>SUMIF(Update!$F1997:$F1997,"=pending",Update!$D1997:$D1997)</f>
        <v>0</v>
      </c>
      <c r="I1997" s="66">
        <v>39842</v>
      </c>
      <c r="J1997" s="38" t="s">
        <v>225</v>
      </c>
      <c r="K1997" s="38"/>
      <c r="L1997" s="38"/>
    </row>
    <row r="1998" spans="1:12" ht="60">
      <c r="A1998" s="57">
        <v>1977</v>
      </c>
      <c r="B1998" s="27" t="s">
        <v>228</v>
      </c>
      <c r="C1998" s="65" t="s">
        <v>1876</v>
      </c>
      <c r="D1998" s="67">
        <v>1</v>
      </c>
      <c r="E1998" s="67" t="s">
        <v>221</v>
      </c>
      <c r="F1998" s="68" t="s">
        <v>219</v>
      </c>
      <c r="G1998" s="22">
        <f>SUMIF(Update!$F1998:$F1998,"=done",Update!$D1998:$D1998)</f>
        <v>1</v>
      </c>
      <c r="H1998" s="23">
        <f>SUMIF(Update!$F1998:$F1998,"=pending",Update!$D1998:$D1998)</f>
        <v>0</v>
      </c>
      <c r="I1998" s="66">
        <v>39842</v>
      </c>
      <c r="J1998" s="38" t="s">
        <v>225</v>
      </c>
      <c r="K1998" s="38"/>
      <c r="L1998" s="38"/>
    </row>
    <row r="1999" spans="1:12" ht="45">
      <c r="A1999" s="57">
        <v>1978</v>
      </c>
      <c r="B1999" s="27" t="s">
        <v>228</v>
      </c>
      <c r="C1999" s="65" t="s">
        <v>1877</v>
      </c>
      <c r="D1999" s="67">
        <v>1</v>
      </c>
      <c r="E1999" s="67" t="s">
        <v>221</v>
      </c>
      <c r="F1999" s="68" t="s">
        <v>219</v>
      </c>
      <c r="G1999" s="22">
        <f>SUMIF(Update!$F1999:$F1999,"=done",Update!$D1999:$D1999)</f>
        <v>1</v>
      </c>
      <c r="H1999" s="23">
        <f>SUMIF(Update!$F1999:$F1999,"=pending",Update!$D1999:$D1999)</f>
        <v>0</v>
      </c>
      <c r="I1999" s="66">
        <v>39842</v>
      </c>
      <c r="J1999" s="38" t="s">
        <v>225</v>
      </c>
      <c r="K1999" s="38"/>
      <c r="L1999" s="38"/>
    </row>
    <row r="2000" spans="1:12" ht="45">
      <c r="A2000" s="57">
        <v>1979</v>
      </c>
      <c r="B2000" s="27" t="s">
        <v>228</v>
      </c>
      <c r="C2000" s="65" t="s">
        <v>1878</v>
      </c>
      <c r="D2000" s="67"/>
      <c r="E2000" s="67"/>
      <c r="F2000" s="68"/>
      <c r="G2000" s="22">
        <f>SUMIF(Update!$F2000:$F2000,"=done",Update!$D2000:$D2000)</f>
        <v>0</v>
      </c>
      <c r="H2000" s="23">
        <f>SUMIF(Update!$F2000:$F2000,"=pending",Update!$D2000:$D2000)</f>
        <v>0</v>
      </c>
      <c r="I2000" s="66"/>
      <c r="J2000" s="38" t="s">
        <v>226</v>
      </c>
      <c r="K2000" s="38"/>
      <c r="L2000" s="38"/>
    </row>
    <row r="2001" spans="1:12" ht="60">
      <c r="A2001" s="57">
        <v>1980</v>
      </c>
      <c r="B2001" s="27" t="s">
        <v>228</v>
      </c>
      <c r="C2001" s="65" t="s">
        <v>1879</v>
      </c>
      <c r="D2001" s="67">
        <v>1</v>
      </c>
      <c r="E2001" s="67" t="s">
        <v>221</v>
      </c>
      <c r="F2001" s="68" t="s">
        <v>219</v>
      </c>
      <c r="G2001" s="22">
        <f>SUMIF(Update!$F2001:$F2001,"=done",Update!$D2001:$D2001)</f>
        <v>1</v>
      </c>
      <c r="H2001" s="23">
        <f>SUMIF(Update!$F2001:$F2001,"=pending",Update!$D2001:$D2001)</f>
        <v>0</v>
      </c>
      <c r="I2001" s="66">
        <v>39892</v>
      </c>
      <c r="J2001" s="38" t="s">
        <v>225</v>
      </c>
      <c r="K2001" s="38"/>
      <c r="L2001" s="38"/>
    </row>
    <row r="2002" spans="1:12" ht="45">
      <c r="A2002" s="57">
        <v>1981</v>
      </c>
      <c r="B2002" s="27" t="s">
        <v>228</v>
      </c>
      <c r="C2002" s="65" t="s">
        <v>1880</v>
      </c>
      <c r="D2002" s="67">
        <v>1</v>
      </c>
      <c r="E2002" s="67" t="s">
        <v>221</v>
      </c>
      <c r="F2002" s="68" t="s">
        <v>219</v>
      </c>
      <c r="G2002" s="22">
        <f>SUMIF(Update!$F2002:$F2002,"=done",Update!$D2002:$D2002)</f>
        <v>1</v>
      </c>
      <c r="H2002" s="23">
        <f>SUMIF(Update!$F2002:$F2002,"=pending",Update!$D2002:$D2002)</f>
        <v>0</v>
      </c>
      <c r="I2002" s="66">
        <v>39849</v>
      </c>
      <c r="J2002" s="38" t="s">
        <v>225</v>
      </c>
      <c r="K2002" s="38"/>
      <c r="L2002" s="38"/>
    </row>
    <row r="2003" spans="1:12" ht="45">
      <c r="A2003" s="57">
        <v>1982</v>
      </c>
      <c r="B2003" s="27" t="s">
        <v>228</v>
      </c>
      <c r="C2003" s="65" t="s">
        <v>1881</v>
      </c>
      <c r="D2003" s="67">
        <v>1</v>
      </c>
      <c r="E2003" s="67" t="s">
        <v>221</v>
      </c>
      <c r="F2003" s="68" t="s">
        <v>219</v>
      </c>
      <c r="G2003" s="22">
        <f>SUMIF(Update!$F2003:$F2003,"=done",Update!$D2003:$D2003)</f>
        <v>1</v>
      </c>
      <c r="H2003" s="23">
        <f>SUMIF(Update!$F2003:$F2003,"=pending",Update!$D2003:$D2003)</f>
        <v>0</v>
      </c>
      <c r="I2003" s="66">
        <v>39842</v>
      </c>
      <c r="J2003" s="38" t="s">
        <v>225</v>
      </c>
      <c r="K2003" s="38"/>
      <c r="L2003" s="38"/>
    </row>
    <row r="2004" spans="1:12" ht="45">
      <c r="A2004" s="57">
        <v>1983</v>
      </c>
      <c r="B2004" s="27" t="s">
        <v>228</v>
      </c>
      <c r="C2004" s="65" t="s">
        <v>1882</v>
      </c>
      <c r="D2004" s="67">
        <v>1</v>
      </c>
      <c r="E2004" s="67" t="s">
        <v>221</v>
      </c>
      <c r="F2004" s="68" t="s">
        <v>219</v>
      </c>
      <c r="G2004" s="22">
        <f>SUMIF(Update!$F2004:$F2004,"=done",Update!$D2004:$D2004)</f>
        <v>1</v>
      </c>
      <c r="H2004" s="23">
        <f>SUMIF(Update!$F2004:$F2004,"=pending",Update!$D2004:$D2004)</f>
        <v>0</v>
      </c>
      <c r="I2004" s="66">
        <v>39849</v>
      </c>
      <c r="J2004" s="38" t="s">
        <v>225</v>
      </c>
      <c r="K2004" s="38"/>
      <c r="L2004" s="38"/>
    </row>
    <row r="2005" spans="1:12" ht="60">
      <c r="A2005" s="57">
        <v>1984</v>
      </c>
      <c r="B2005" s="27" t="s">
        <v>228</v>
      </c>
      <c r="C2005" s="65" t="s">
        <v>1883</v>
      </c>
      <c r="D2005" s="67"/>
      <c r="E2005" s="67"/>
      <c r="F2005" s="68"/>
      <c r="G2005" s="22">
        <f>SUMIF(Update!$F2005:$F2005,"=done",Update!$D2005:$D2005)</f>
        <v>0</v>
      </c>
      <c r="H2005" s="23">
        <f>SUMIF(Update!$F2005:$F2005,"=pending",Update!$D2005:$D2005)</f>
        <v>0</v>
      </c>
      <c r="I2005" s="66"/>
      <c r="J2005" s="38" t="s">
        <v>226</v>
      </c>
      <c r="K2005" s="38"/>
      <c r="L2005" s="38"/>
    </row>
    <row r="2006" spans="1:12" ht="45">
      <c r="A2006" s="57">
        <v>1985</v>
      </c>
      <c r="B2006" s="27" t="s">
        <v>228</v>
      </c>
      <c r="C2006" s="65" t="s">
        <v>1884</v>
      </c>
      <c r="D2006" s="67">
        <v>1</v>
      </c>
      <c r="E2006" s="67" t="s">
        <v>221</v>
      </c>
      <c r="F2006" s="68" t="s">
        <v>219</v>
      </c>
      <c r="G2006" s="22">
        <f>SUMIF(Update!$F2006:$F2006,"=done",Update!$D2006:$D2006)</f>
        <v>1</v>
      </c>
      <c r="H2006" s="23">
        <f>SUMIF(Update!$F2006:$F2006,"=pending",Update!$D2006:$D2006)</f>
        <v>0</v>
      </c>
      <c r="I2006" s="66">
        <v>39870</v>
      </c>
      <c r="J2006" s="38" t="s">
        <v>225</v>
      </c>
      <c r="K2006" s="38"/>
      <c r="L2006" s="38"/>
    </row>
    <row r="2007" spans="1:12" ht="45">
      <c r="A2007" s="57">
        <v>1986</v>
      </c>
      <c r="B2007" s="27" t="s">
        <v>228</v>
      </c>
      <c r="C2007" s="65" t="s">
        <v>1885</v>
      </c>
      <c r="D2007" s="67">
        <v>1</v>
      </c>
      <c r="E2007" s="67" t="s">
        <v>221</v>
      </c>
      <c r="F2007" s="68" t="s">
        <v>219</v>
      </c>
      <c r="G2007" s="22">
        <f>SUMIF(Update!$F2007:$F2007,"=done",Update!$D2007:$D2007)</f>
        <v>1</v>
      </c>
      <c r="H2007" s="23">
        <f>SUMIF(Update!$F2007:$F2007,"=pending",Update!$D2007:$D2007)</f>
        <v>0</v>
      </c>
      <c r="I2007" s="66">
        <v>39870</v>
      </c>
      <c r="J2007" s="38" t="s">
        <v>225</v>
      </c>
      <c r="K2007" s="38"/>
      <c r="L2007" s="38"/>
    </row>
    <row r="2008" spans="1:12" ht="75">
      <c r="A2008" s="57">
        <v>1987</v>
      </c>
      <c r="B2008" s="27" t="s">
        <v>228</v>
      </c>
      <c r="C2008" s="65" t="s">
        <v>1886</v>
      </c>
      <c r="D2008" s="67">
        <v>1</v>
      </c>
      <c r="E2008" s="67" t="s">
        <v>221</v>
      </c>
      <c r="F2008" s="68" t="s">
        <v>219</v>
      </c>
      <c r="G2008" s="22">
        <f>SUMIF(Update!$F2008:$F2008,"=done",Update!$D2008:$D2008)</f>
        <v>1</v>
      </c>
      <c r="H2008" s="23">
        <f>SUMIF(Update!$F2008:$F2008,"=pending",Update!$D2008:$D2008)</f>
        <v>0</v>
      </c>
      <c r="I2008" s="66">
        <v>39870</v>
      </c>
      <c r="J2008" s="38" t="s">
        <v>225</v>
      </c>
      <c r="K2008" s="38"/>
      <c r="L2008" s="38"/>
    </row>
    <row r="2009" spans="1:12" ht="60">
      <c r="A2009" s="57">
        <v>1988</v>
      </c>
      <c r="B2009" s="27" t="s">
        <v>228</v>
      </c>
      <c r="C2009" s="65" t="s">
        <v>1887</v>
      </c>
      <c r="D2009" s="67"/>
      <c r="E2009" s="67"/>
      <c r="F2009" s="68"/>
      <c r="G2009" s="22">
        <f>SUMIF(Update!$F2009:$F2009,"=done",Update!$D2009:$D2009)</f>
        <v>0</v>
      </c>
      <c r="H2009" s="23">
        <f>SUMIF(Update!$F2009:$F2009,"=pending",Update!$D2009:$D2009)</f>
        <v>0</v>
      </c>
      <c r="I2009" s="66"/>
      <c r="J2009" s="38" t="s">
        <v>226</v>
      </c>
      <c r="K2009" s="38"/>
      <c r="L2009" s="38"/>
    </row>
    <row r="2010" spans="1:12" ht="60">
      <c r="A2010" s="57">
        <v>1989</v>
      </c>
      <c r="B2010" s="27" t="s">
        <v>228</v>
      </c>
      <c r="C2010" s="65" t="s">
        <v>1888</v>
      </c>
      <c r="D2010" s="67">
        <v>1</v>
      </c>
      <c r="E2010" s="67" t="s">
        <v>221</v>
      </c>
      <c r="F2010" s="68" t="s">
        <v>219</v>
      </c>
      <c r="G2010" s="22">
        <f>SUMIF(Update!$F2010:$F2010,"=done",Update!$D2010:$D2010)</f>
        <v>1</v>
      </c>
      <c r="H2010" s="23">
        <f>SUMIF(Update!$F2010:$F2010,"=pending",Update!$D2010:$D2010)</f>
        <v>0</v>
      </c>
      <c r="I2010" s="66">
        <v>39772</v>
      </c>
      <c r="J2010" s="38" t="s">
        <v>225</v>
      </c>
      <c r="K2010" s="38"/>
      <c r="L2010" s="38"/>
    </row>
    <row r="2011" spans="1:12" ht="105">
      <c r="A2011" s="57">
        <v>1990</v>
      </c>
      <c r="B2011" s="27" t="s">
        <v>228</v>
      </c>
      <c r="C2011" s="65" t="s">
        <v>1889</v>
      </c>
      <c r="D2011" s="67">
        <v>1</v>
      </c>
      <c r="E2011" s="67" t="s">
        <v>222</v>
      </c>
      <c r="F2011" s="68" t="s">
        <v>219</v>
      </c>
      <c r="G2011" s="22">
        <f>SUMIF(Update!$F2011:$F2011,"=done",Update!$D2011:$D2011)</f>
        <v>1</v>
      </c>
      <c r="H2011" s="23">
        <f>SUMIF(Update!$F2011:$F2011,"=pending",Update!$D2011:$D2011)</f>
        <v>0</v>
      </c>
      <c r="I2011" s="66">
        <v>37608</v>
      </c>
      <c r="J2011" s="38" t="s">
        <v>225</v>
      </c>
      <c r="K2011" s="38"/>
      <c r="L2011" s="38"/>
    </row>
    <row r="2012" spans="1:12" ht="60">
      <c r="A2012" s="57">
        <v>1991</v>
      </c>
      <c r="B2012" s="27" t="s">
        <v>228</v>
      </c>
      <c r="C2012" s="65" t="s">
        <v>1890</v>
      </c>
      <c r="D2012" s="67">
        <v>1</v>
      </c>
      <c r="E2012" s="67" t="s">
        <v>221</v>
      </c>
      <c r="F2012" s="68" t="s">
        <v>219</v>
      </c>
      <c r="G2012" s="22">
        <f>SUMIF(Update!$F2012:$F2012,"=done",Update!$D2012:$D2012)</f>
        <v>1</v>
      </c>
      <c r="H2012" s="23">
        <f>SUMIF(Update!$F2012:$F2012,"=pending",Update!$D2012:$D2012)</f>
        <v>0</v>
      </c>
      <c r="I2012" s="66">
        <v>38869</v>
      </c>
      <c r="J2012" s="38" t="s">
        <v>225</v>
      </c>
      <c r="K2012" s="38"/>
      <c r="L2012" s="38"/>
    </row>
    <row r="2013" spans="1:12" ht="45">
      <c r="A2013" s="57">
        <v>1992</v>
      </c>
      <c r="B2013" s="27" t="s">
        <v>228</v>
      </c>
      <c r="C2013" s="65" t="s">
        <v>1891</v>
      </c>
      <c r="D2013" s="67">
        <v>1</v>
      </c>
      <c r="E2013" s="67" t="s">
        <v>221</v>
      </c>
      <c r="F2013" s="68" t="s">
        <v>219</v>
      </c>
      <c r="G2013" s="22">
        <f>SUMIF(Update!$F2013:$F2013,"=done",Update!$D2013:$D2013)</f>
        <v>1</v>
      </c>
      <c r="H2013" s="23">
        <f>SUMIF(Update!$F2013:$F2013,"=pending",Update!$D2013:$D2013)</f>
        <v>0</v>
      </c>
      <c r="I2013" s="66">
        <v>39870</v>
      </c>
      <c r="J2013" s="38" t="s">
        <v>225</v>
      </c>
      <c r="K2013" s="38"/>
      <c r="L2013" s="38"/>
    </row>
    <row r="2014" spans="1:12" ht="45">
      <c r="A2014" s="57">
        <v>1993</v>
      </c>
      <c r="B2014" s="27" t="s">
        <v>228</v>
      </c>
      <c r="C2014" s="65" t="s">
        <v>1892</v>
      </c>
      <c r="D2014" s="67">
        <v>1</v>
      </c>
      <c r="E2014" s="67" t="s">
        <v>221</v>
      </c>
      <c r="F2014" s="68" t="s">
        <v>219</v>
      </c>
      <c r="G2014" s="22">
        <f>SUMIF(Update!$F2014:$F2014,"=done",Update!$D2014:$D2014)</f>
        <v>1</v>
      </c>
      <c r="H2014" s="23">
        <f>SUMIF(Update!$F2014:$F2014,"=pending",Update!$D2014:$D2014)</f>
        <v>0</v>
      </c>
      <c r="I2014" s="66">
        <v>39883</v>
      </c>
      <c r="J2014" s="38" t="s">
        <v>225</v>
      </c>
      <c r="K2014" s="38"/>
      <c r="L2014" s="38"/>
    </row>
    <row r="2015" spans="1:12" ht="60">
      <c r="A2015" s="57">
        <v>1994</v>
      </c>
      <c r="B2015" s="27" t="s">
        <v>228</v>
      </c>
      <c r="C2015" s="65" t="s">
        <v>1893</v>
      </c>
      <c r="D2015" s="67">
        <v>1</v>
      </c>
      <c r="E2015" s="67" t="s">
        <v>221</v>
      </c>
      <c r="F2015" s="68" t="s">
        <v>219</v>
      </c>
      <c r="G2015" s="22">
        <f>SUMIF(Update!$F2015:$F2015,"=done",Update!$D2015:$D2015)</f>
        <v>1</v>
      </c>
      <c r="H2015" s="23">
        <f>SUMIF(Update!$F2015:$F2015,"=pending",Update!$D2015:$D2015)</f>
        <v>0</v>
      </c>
      <c r="I2015" s="66">
        <v>39870</v>
      </c>
      <c r="J2015" s="38" t="s">
        <v>225</v>
      </c>
      <c r="K2015" s="38"/>
      <c r="L2015" s="38"/>
    </row>
    <row r="2016" spans="1:12" ht="45">
      <c r="A2016" s="57">
        <v>1995</v>
      </c>
      <c r="B2016" s="27" t="s">
        <v>228</v>
      </c>
      <c r="C2016" s="65" t="s">
        <v>1894</v>
      </c>
      <c r="D2016" s="67">
        <v>1</v>
      </c>
      <c r="E2016" s="67" t="s">
        <v>221</v>
      </c>
      <c r="F2016" s="68" t="s">
        <v>219</v>
      </c>
      <c r="G2016" s="22">
        <f>SUMIF(Update!$F2016:$F2016,"=done",Update!$D2016:$D2016)</f>
        <v>1</v>
      </c>
      <c r="H2016" s="23">
        <f>SUMIF(Update!$F2016:$F2016,"=pending",Update!$D2016:$D2016)</f>
        <v>0</v>
      </c>
      <c r="I2016" s="66">
        <v>39772</v>
      </c>
      <c r="J2016" s="38" t="s">
        <v>225</v>
      </c>
      <c r="K2016" s="38"/>
      <c r="L2016" s="38"/>
    </row>
    <row r="2017" spans="1:12" ht="60">
      <c r="A2017" s="57">
        <v>1996</v>
      </c>
      <c r="B2017" s="27" t="s">
        <v>228</v>
      </c>
      <c r="C2017" s="65" t="s">
        <v>1895</v>
      </c>
      <c r="D2017" s="67">
        <v>1</v>
      </c>
      <c r="E2017" s="67" t="s">
        <v>221</v>
      </c>
      <c r="F2017" s="68" t="s">
        <v>219</v>
      </c>
      <c r="G2017" s="22">
        <f>SUMIF(Update!$F2017:$F2017,"=done",Update!$D2017:$D2017)</f>
        <v>1</v>
      </c>
      <c r="H2017" s="23">
        <f>SUMIF(Update!$F2017:$F2017,"=pending",Update!$D2017:$D2017)</f>
        <v>0</v>
      </c>
      <c r="I2017" s="66">
        <v>39842</v>
      </c>
      <c r="J2017" s="38" t="s">
        <v>225</v>
      </c>
      <c r="K2017" s="38"/>
      <c r="L2017" s="38"/>
    </row>
    <row r="2018" spans="1:12" ht="45">
      <c r="A2018" s="57">
        <v>1997</v>
      </c>
      <c r="B2018" s="27" t="s">
        <v>228</v>
      </c>
      <c r="C2018" s="65" t="s">
        <v>1896</v>
      </c>
      <c r="D2018" s="67">
        <v>1</v>
      </c>
      <c r="E2018" s="67" t="s">
        <v>221</v>
      </c>
      <c r="F2018" s="68" t="s">
        <v>219</v>
      </c>
      <c r="G2018" s="22">
        <f>SUMIF(Update!$F2018:$F2018,"=done",Update!$D2018:$D2018)</f>
        <v>1</v>
      </c>
      <c r="H2018" s="23">
        <f>SUMIF(Update!$F2018:$F2018,"=pending",Update!$D2018:$D2018)</f>
        <v>0</v>
      </c>
      <c r="I2018" s="66">
        <v>39842</v>
      </c>
      <c r="J2018" s="38" t="s">
        <v>225</v>
      </c>
      <c r="K2018" s="38"/>
      <c r="L2018" s="38"/>
    </row>
    <row r="2019" spans="1:12" ht="45">
      <c r="A2019" s="57">
        <v>1998</v>
      </c>
      <c r="B2019" s="27" t="s">
        <v>228</v>
      </c>
      <c r="C2019" s="65" t="s">
        <v>1897</v>
      </c>
      <c r="D2019" s="67">
        <v>1</v>
      </c>
      <c r="E2019" s="67" t="s">
        <v>221</v>
      </c>
      <c r="F2019" s="68" t="s">
        <v>219</v>
      </c>
      <c r="G2019" s="22">
        <f>SUMIF(Update!$F2019:$F2019,"=done",Update!$D2019:$D2019)</f>
        <v>1</v>
      </c>
      <c r="H2019" s="23">
        <f>SUMIF(Update!$F2019:$F2019,"=pending",Update!$D2019:$D2019)</f>
        <v>0</v>
      </c>
      <c r="I2019" s="66">
        <v>39857</v>
      </c>
      <c r="J2019" s="38" t="s">
        <v>225</v>
      </c>
      <c r="K2019" s="38"/>
      <c r="L2019" s="38"/>
    </row>
    <row r="2020" spans="1:12" ht="60">
      <c r="A2020" s="57">
        <v>1999</v>
      </c>
      <c r="B2020" s="27" t="s">
        <v>228</v>
      </c>
      <c r="C2020" s="65" t="s">
        <v>1898</v>
      </c>
      <c r="D2020" s="67">
        <v>2</v>
      </c>
      <c r="E2020" s="67" t="s">
        <v>181</v>
      </c>
      <c r="F2020" s="68" t="s">
        <v>219</v>
      </c>
      <c r="G2020" s="22">
        <f>SUMIF(Update!$F2020:$F2020,"=done",Update!$D2020:$D2020)</f>
        <v>2</v>
      </c>
      <c r="H2020" s="23">
        <f>SUMIF(Update!$F2020:$F2020,"=pending",Update!$D2020:$D2020)</f>
        <v>0</v>
      </c>
      <c r="I2020" s="66">
        <v>39826</v>
      </c>
      <c r="J2020" s="38" t="s">
        <v>225</v>
      </c>
      <c r="K2020" s="38"/>
      <c r="L2020" s="38"/>
    </row>
    <row r="2021" spans="1:12" ht="60">
      <c r="A2021" s="57">
        <v>2000</v>
      </c>
      <c r="B2021" s="27" t="s">
        <v>228</v>
      </c>
      <c r="C2021" s="65" t="s">
        <v>1899</v>
      </c>
      <c r="D2021" s="67">
        <v>2</v>
      </c>
      <c r="E2021" s="67" t="s">
        <v>181</v>
      </c>
      <c r="F2021" s="68" t="s">
        <v>219</v>
      </c>
      <c r="G2021" s="22">
        <f>SUMIF(Update!$F2021:$F2021,"=done",Update!$D2021:$D2021)</f>
        <v>2</v>
      </c>
      <c r="H2021" s="23">
        <f>SUMIF(Update!$F2021:$F2021,"=pending",Update!$D2021:$D2021)</f>
        <v>0</v>
      </c>
      <c r="I2021" s="66">
        <v>39826</v>
      </c>
      <c r="J2021" s="38" t="s">
        <v>225</v>
      </c>
      <c r="K2021" s="38"/>
      <c r="L2021" s="38"/>
    </row>
    <row r="2022" spans="1:12" ht="75">
      <c r="A2022" s="57">
        <v>2001</v>
      </c>
      <c r="B2022" s="27" t="s">
        <v>228</v>
      </c>
      <c r="C2022" s="65" t="s">
        <v>1900</v>
      </c>
      <c r="D2022" s="67">
        <v>1</v>
      </c>
      <c r="E2022" s="67" t="s">
        <v>221</v>
      </c>
      <c r="F2022" s="68" t="s">
        <v>219</v>
      </c>
      <c r="G2022" s="22">
        <f>SUMIF(Update!$F2022:$F2022,"=done",Update!$D2022:$D2022)</f>
        <v>1</v>
      </c>
      <c r="H2022" s="23">
        <f>SUMIF(Update!$F2022:$F2022,"=pending",Update!$D2022:$D2022)</f>
        <v>0</v>
      </c>
      <c r="I2022" s="66">
        <v>39891</v>
      </c>
      <c r="J2022" s="38" t="s">
        <v>225</v>
      </c>
      <c r="K2022" s="38"/>
      <c r="L2022" s="38"/>
    </row>
    <row r="2023" spans="1:12" ht="60">
      <c r="A2023" s="57">
        <v>2002</v>
      </c>
      <c r="B2023" s="27" t="s">
        <v>228</v>
      </c>
      <c r="C2023" s="65" t="s">
        <v>1901</v>
      </c>
      <c r="D2023" s="67">
        <v>1</v>
      </c>
      <c r="E2023" s="67" t="s">
        <v>221</v>
      </c>
      <c r="F2023" s="68" t="s">
        <v>219</v>
      </c>
      <c r="G2023" s="22">
        <f>SUMIF(Update!$F2023:$F2023,"=done",Update!$D2023:$D2023)</f>
        <v>1</v>
      </c>
      <c r="H2023" s="23">
        <f>SUMIF(Update!$F2023:$F2023,"=pending",Update!$D2023:$D2023)</f>
        <v>0</v>
      </c>
      <c r="I2023" s="66">
        <v>39891</v>
      </c>
      <c r="J2023" s="38" t="s">
        <v>225</v>
      </c>
      <c r="K2023" s="38"/>
      <c r="L2023" s="38"/>
    </row>
    <row r="2024" spans="1:12" ht="60">
      <c r="A2024" s="57">
        <v>2003</v>
      </c>
      <c r="B2024" s="27" t="s">
        <v>228</v>
      </c>
      <c r="C2024" s="65" t="s">
        <v>1902</v>
      </c>
      <c r="D2024" s="67">
        <v>1</v>
      </c>
      <c r="E2024" s="67" t="s">
        <v>221</v>
      </c>
      <c r="F2024" s="68" t="s">
        <v>219</v>
      </c>
      <c r="G2024" s="22">
        <f>SUMIF(Update!$F2024:$F2024,"=done",Update!$D2024:$D2024)</f>
        <v>1</v>
      </c>
      <c r="H2024" s="23">
        <f>SUMIF(Update!$F2024:$F2024,"=pending",Update!$D2024:$D2024)</f>
        <v>0</v>
      </c>
      <c r="I2024" s="66">
        <v>39891</v>
      </c>
      <c r="J2024" s="38" t="s">
        <v>225</v>
      </c>
      <c r="K2024" s="38"/>
      <c r="L2024" s="38"/>
    </row>
    <row r="2025" spans="1:12" ht="75">
      <c r="A2025" s="57">
        <v>2004</v>
      </c>
      <c r="B2025" s="27" t="s">
        <v>228</v>
      </c>
      <c r="C2025" s="65" t="s">
        <v>1903</v>
      </c>
      <c r="D2025" s="67">
        <v>1</v>
      </c>
      <c r="E2025" s="67" t="s">
        <v>221</v>
      </c>
      <c r="F2025" s="68" t="s">
        <v>219</v>
      </c>
      <c r="G2025" s="22">
        <f>SUMIF(Update!$F2025:$F2025,"=done",Update!$D2025:$D2025)</f>
        <v>1</v>
      </c>
      <c r="H2025" s="23">
        <f>SUMIF(Update!$F2025:$F2025,"=pending",Update!$D2025:$D2025)</f>
        <v>0</v>
      </c>
      <c r="I2025" s="66">
        <v>39891</v>
      </c>
      <c r="J2025" s="38" t="s">
        <v>225</v>
      </c>
      <c r="K2025" s="38"/>
      <c r="L2025" s="38"/>
    </row>
    <row r="2026" spans="1:12" ht="75">
      <c r="A2026" s="57">
        <v>2005</v>
      </c>
      <c r="B2026" s="27" t="s">
        <v>228</v>
      </c>
      <c r="C2026" s="65" t="s">
        <v>1904</v>
      </c>
      <c r="D2026" s="67">
        <v>1</v>
      </c>
      <c r="E2026" s="67" t="s">
        <v>221</v>
      </c>
      <c r="F2026" s="68" t="s">
        <v>219</v>
      </c>
      <c r="G2026" s="22">
        <f>SUMIF(Update!$F2026:$F2026,"=done",Update!$D2026:$D2026)</f>
        <v>1</v>
      </c>
      <c r="H2026" s="23">
        <f>SUMIF(Update!$F2026:$F2026,"=pending",Update!$D2026:$D2026)</f>
        <v>0</v>
      </c>
      <c r="I2026" s="66">
        <v>39891</v>
      </c>
      <c r="J2026" s="38" t="s">
        <v>225</v>
      </c>
      <c r="K2026" s="38"/>
      <c r="L2026" s="38"/>
    </row>
    <row r="2027" spans="1:12" ht="75">
      <c r="A2027" s="57">
        <v>2006</v>
      </c>
      <c r="B2027" s="27" t="s">
        <v>228</v>
      </c>
      <c r="C2027" s="65" t="s">
        <v>1905</v>
      </c>
      <c r="D2027" s="67">
        <v>1</v>
      </c>
      <c r="E2027" s="67" t="s">
        <v>221</v>
      </c>
      <c r="F2027" s="68" t="s">
        <v>219</v>
      </c>
      <c r="G2027" s="22">
        <f>SUMIF(Update!$F2027:$F2027,"=done",Update!$D2027:$D2027)</f>
        <v>1</v>
      </c>
      <c r="H2027" s="23">
        <f>SUMIF(Update!$F2027:$F2027,"=pending",Update!$D2027:$D2027)</f>
        <v>0</v>
      </c>
      <c r="I2027" s="66">
        <v>39891</v>
      </c>
      <c r="J2027" s="38" t="s">
        <v>225</v>
      </c>
      <c r="K2027" s="38"/>
      <c r="L2027" s="38"/>
    </row>
    <row r="2028" spans="1:12" ht="60">
      <c r="A2028" s="57">
        <v>2007</v>
      </c>
      <c r="B2028" s="27" t="s">
        <v>228</v>
      </c>
      <c r="C2028" s="65" t="s">
        <v>1906</v>
      </c>
      <c r="D2028" s="67"/>
      <c r="E2028" s="67"/>
      <c r="F2028" s="68"/>
      <c r="G2028" s="22">
        <f>SUMIF(Update!$F2028:$F2028,"=done",Update!$D2028:$D2028)</f>
        <v>0</v>
      </c>
      <c r="H2028" s="23">
        <f>SUMIF(Update!$F2028:$F2028,"=pending",Update!$D2028:$D2028)</f>
        <v>0</v>
      </c>
      <c r="I2028" s="66"/>
      <c r="J2028" s="38" t="s">
        <v>226</v>
      </c>
      <c r="K2028" s="38"/>
      <c r="L2028" s="38"/>
    </row>
    <row r="2029" spans="1:12" ht="60">
      <c r="A2029" s="57">
        <v>2008</v>
      </c>
      <c r="B2029" s="27" t="s">
        <v>228</v>
      </c>
      <c r="C2029" s="65" t="s">
        <v>1907</v>
      </c>
      <c r="D2029" s="67">
        <v>2</v>
      </c>
      <c r="E2029" s="67" t="s">
        <v>221</v>
      </c>
      <c r="F2029" s="68" t="s">
        <v>219</v>
      </c>
      <c r="G2029" s="22">
        <f>SUMIF(Update!$F2029:$F2029,"=done",Update!$D2029:$D2029)</f>
        <v>2</v>
      </c>
      <c r="H2029" s="23">
        <f>SUMIF(Update!$F2029:$F2029,"=pending",Update!$D2029:$D2029)</f>
        <v>0</v>
      </c>
      <c r="I2029" s="66">
        <v>39862</v>
      </c>
      <c r="J2029" s="38" t="s">
        <v>225</v>
      </c>
      <c r="K2029" s="38"/>
      <c r="L2029" s="38"/>
    </row>
    <row r="2030" spans="1:12" ht="60">
      <c r="A2030" s="57">
        <v>2009</v>
      </c>
      <c r="B2030" s="27" t="s">
        <v>228</v>
      </c>
      <c r="C2030" s="65" t="s">
        <v>1908</v>
      </c>
      <c r="D2030" s="67">
        <v>2</v>
      </c>
      <c r="E2030" s="67" t="s">
        <v>221</v>
      </c>
      <c r="F2030" s="68" t="s">
        <v>219</v>
      </c>
      <c r="G2030" s="22">
        <f>SUMIF(Update!$F2030:$F2030,"=done",Update!$D2030:$D2030)</f>
        <v>2</v>
      </c>
      <c r="H2030" s="23">
        <f>SUMIF(Update!$F2030:$F2030,"=pending",Update!$D2030:$D2030)</f>
        <v>0</v>
      </c>
      <c r="I2030" s="66">
        <v>39898</v>
      </c>
      <c r="J2030" s="38" t="s">
        <v>225</v>
      </c>
      <c r="K2030" s="38"/>
      <c r="L2030" s="38"/>
    </row>
    <row r="2031" spans="1:12" ht="45">
      <c r="A2031" s="57">
        <v>2010</v>
      </c>
      <c r="B2031" s="27" t="s">
        <v>228</v>
      </c>
      <c r="C2031" s="65" t="s">
        <v>1909</v>
      </c>
      <c r="D2031" s="67"/>
      <c r="E2031" s="67"/>
      <c r="F2031" s="68"/>
      <c r="G2031" s="22">
        <f>SUMIF(Update!$F2031:$F2031,"=done",Update!$D2031:$D2031)</f>
        <v>0</v>
      </c>
      <c r="H2031" s="23">
        <f>SUMIF(Update!$F2031:$F2031,"=pending",Update!$D2031:$D2031)</f>
        <v>0</v>
      </c>
      <c r="I2031" s="66"/>
      <c r="J2031" s="38" t="s">
        <v>226</v>
      </c>
      <c r="K2031" s="38"/>
      <c r="L2031" s="38"/>
    </row>
    <row r="2032" spans="1:12" ht="45">
      <c r="A2032" s="57">
        <v>2011</v>
      </c>
      <c r="B2032" s="27" t="s">
        <v>228</v>
      </c>
      <c r="C2032" s="65" t="s">
        <v>1910</v>
      </c>
      <c r="D2032" s="67">
        <v>1</v>
      </c>
      <c r="E2032" s="67" t="s">
        <v>221</v>
      </c>
      <c r="F2032" s="68" t="s">
        <v>219</v>
      </c>
      <c r="G2032" s="22">
        <f>SUMIF(Update!$F2032:$F2032,"=done",Update!$D2032:$D2032)</f>
        <v>1</v>
      </c>
      <c r="H2032" s="23">
        <f>SUMIF(Update!$F2032:$F2032,"=pending",Update!$D2032:$D2032)</f>
        <v>0</v>
      </c>
      <c r="I2032" s="66">
        <v>39878</v>
      </c>
      <c r="J2032" s="38" t="s">
        <v>225</v>
      </c>
      <c r="K2032" s="38"/>
      <c r="L2032" s="38"/>
    </row>
    <row r="2033" spans="1:12" ht="45">
      <c r="A2033" s="57">
        <v>2012</v>
      </c>
      <c r="B2033" s="27" t="s">
        <v>228</v>
      </c>
      <c r="C2033" s="65" t="s">
        <v>1911</v>
      </c>
      <c r="D2033" s="67">
        <v>1</v>
      </c>
      <c r="E2033" s="67" t="s">
        <v>221</v>
      </c>
      <c r="F2033" s="68" t="s">
        <v>219</v>
      </c>
      <c r="G2033" s="22">
        <f>SUMIF(Update!$F2033:$F2033,"=done",Update!$D2033:$D2033)</f>
        <v>1</v>
      </c>
      <c r="H2033" s="23">
        <f>SUMIF(Update!$F2033:$F2033,"=pending",Update!$D2033:$D2033)</f>
        <v>0</v>
      </c>
      <c r="I2033" s="66">
        <v>39842</v>
      </c>
      <c r="J2033" s="38" t="s">
        <v>225</v>
      </c>
      <c r="K2033" s="38"/>
      <c r="L2033" s="38"/>
    </row>
    <row r="2034" spans="1:12" ht="45">
      <c r="A2034" s="57">
        <v>2013</v>
      </c>
      <c r="B2034" s="27" t="s">
        <v>228</v>
      </c>
      <c r="C2034" s="65" t="s">
        <v>1912</v>
      </c>
      <c r="D2034" s="67">
        <v>1</v>
      </c>
      <c r="E2034" s="67" t="s">
        <v>221</v>
      </c>
      <c r="F2034" s="68" t="s">
        <v>219</v>
      </c>
      <c r="G2034" s="22">
        <f>SUMIF(Update!$F2034:$F2034,"=done",Update!$D2034:$D2034)</f>
        <v>1</v>
      </c>
      <c r="H2034" s="23">
        <f>SUMIF(Update!$F2034:$F2034,"=pending",Update!$D2034:$D2034)</f>
        <v>0</v>
      </c>
      <c r="I2034" s="66">
        <v>39870</v>
      </c>
      <c r="J2034" s="38" t="s">
        <v>225</v>
      </c>
      <c r="K2034" s="38"/>
      <c r="L2034" s="38"/>
    </row>
    <row r="2035" spans="1:12" ht="45">
      <c r="A2035" s="57">
        <v>2014</v>
      </c>
      <c r="B2035" s="27" t="s">
        <v>228</v>
      </c>
      <c r="C2035" s="65" t="s">
        <v>1913</v>
      </c>
      <c r="D2035" s="67">
        <v>1</v>
      </c>
      <c r="E2035" s="67" t="s">
        <v>221</v>
      </c>
      <c r="F2035" s="68" t="s">
        <v>219</v>
      </c>
      <c r="G2035" s="22">
        <f>SUMIF(Update!$F2035:$F2035,"=done",Update!$D2035:$D2035)</f>
        <v>1</v>
      </c>
      <c r="H2035" s="23">
        <f>SUMIF(Update!$F2035:$F2035,"=pending",Update!$D2035:$D2035)</f>
        <v>0</v>
      </c>
      <c r="I2035" s="66">
        <v>39842</v>
      </c>
      <c r="J2035" s="38" t="s">
        <v>225</v>
      </c>
      <c r="K2035" s="38"/>
      <c r="L2035" s="38"/>
    </row>
    <row r="2036" spans="1:12" ht="45">
      <c r="A2036" s="57">
        <v>2015</v>
      </c>
      <c r="B2036" s="27" t="s">
        <v>228</v>
      </c>
      <c r="C2036" s="65" t="s">
        <v>1914</v>
      </c>
      <c r="D2036" s="67">
        <v>1</v>
      </c>
      <c r="E2036" s="67" t="s">
        <v>221</v>
      </c>
      <c r="F2036" s="68" t="s">
        <v>219</v>
      </c>
      <c r="G2036" s="22">
        <f>SUMIF(Update!$F2036:$F2036,"=done",Update!$D2036:$D2036)</f>
        <v>1</v>
      </c>
      <c r="H2036" s="23">
        <f>SUMIF(Update!$F2036:$F2036,"=pending",Update!$D2036:$D2036)</f>
        <v>0</v>
      </c>
      <c r="I2036" s="66">
        <v>39870</v>
      </c>
      <c r="J2036" s="38" t="s">
        <v>225</v>
      </c>
      <c r="K2036" s="38"/>
      <c r="L2036" s="38"/>
    </row>
    <row r="2037" spans="1:12" ht="45">
      <c r="A2037" s="57">
        <v>2016</v>
      </c>
      <c r="B2037" s="27" t="s">
        <v>228</v>
      </c>
      <c r="C2037" s="65" t="s">
        <v>1915</v>
      </c>
      <c r="D2037" s="67">
        <v>1</v>
      </c>
      <c r="E2037" s="67" t="s">
        <v>221</v>
      </c>
      <c r="F2037" s="68" t="s">
        <v>219</v>
      </c>
      <c r="G2037" s="22">
        <f>SUMIF(Update!$F2037:$F2037,"=done",Update!$D2037:$D2037)</f>
        <v>1</v>
      </c>
      <c r="H2037" s="23">
        <f>SUMIF(Update!$F2037:$F2037,"=pending",Update!$D2037:$D2037)</f>
        <v>0</v>
      </c>
      <c r="I2037" s="66">
        <v>39870</v>
      </c>
      <c r="J2037" s="38" t="s">
        <v>225</v>
      </c>
      <c r="K2037" s="38"/>
      <c r="L2037" s="38"/>
    </row>
    <row r="2038" spans="1:12" ht="45">
      <c r="A2038" s="57">
        <v>2017</v>
      </c>
      <c r="B2038" s="27" t="s">
        <v>228</v>
      </c>
      <c r="C2038" s="65" t="s">
        <v>1916</v>
      </c>
      <c r="D2038" s="67">
        <v>1</v>
      </c>
      <c r="E2038" s="67" t="s">
        <v>221</v>
      </c>
      <c r="F2038" s="68" t="s">
        <v>219</v>
      </c>
      <c r="G2038" s="22">
        <f>SUMIF(Update!$F2038:$F2038,"=done",Update!$D2038:$D2038)</f>
        <v>1</v>
      </c>
      <c r="H2038" s="23">
        <f>SUMIF(Update!$F2038:$F2038,"=pending",Update!$D2038:$D2038)</f>
        <v>0</v>
      </c>
      <c r="I2038" s="66">
        <v>39842</v>
      </c>
      <c r="J2038" s="38" t="s">
        <v>225</v>
      </c>
      <c r="K2038" s="38"/>
      <c r="L2038" s="38"/>
    </row>
    <row r="2039" spans="1:12" ht="45">
      <c r="A2039" s="57">
        <v>2018</v>
      </c>
      <c r="B2039" s="27" t="s">
        <v>228</v>
      </c>
      <c r="C2039" s="65" t="s">
        <v>1917</v>
      </c>
      <c r="D2039" s="67"/>
      <c r="E2039" s="67"/>
      <c r="F2039" s="68"/>
      <c r="G2039" s="22">
        <f>SUMIF(Update!$F2039:$F2039,"=done",Update!$D2039:$D2039)</f>
        <v>0</v>
      </c>
      <c r="H2039" s="23">
        <f>SUMIF(Update!$F2039:$F2039,"=pending",Update!$D2039:$D2039)</f>
        <v>0</v>
      </c>
      <c r="I2039" s="66"/>
      <c r="J2039" s="38" t="s">
        <v>226</v>
      </c>
      <c r="K2039" s="38"/>
      <c r="L2039" s="38"/>
    </row>
    <row r="2040" spans="1:12" ht="45">
      <c r="A2040" s="57">
        <v>2019</v>
      </c>
      <c r="B2040" s="27" t="s">
        <v>228</v>
      </c>
      <c r="C2040" s="65" t="s">
        <v>1918</v>
      </c>
      <c r="D2040" s="67">
        <v>1</v>
      </c>
      <c r="E2040" s="67" t="s">
        <v>221</v>
      </c>
      <c r="F2040" s="68" t="s">
        <v>219</v>
      </c>
      <c r="G2040" s="22">
        <f>SUMIF(Update!$F2040:$F2040,"=done",Update!$D2040:$D2040)</f>
        <v>1</v>
      </c>
      <c r="H2040" s="23">
        <f>SUMIF(Update!$F2040:$F2040,"=pending",Update!$D2040:$D2040)</f>
        <v>0</v>
      </c>
      <c r="I2040" s="66">
        <v>39842</v>
      </c>
      <c r="J2040" s="38" t="s">
        <v>225</v>
      </c>
      <c r="K2040" s="38"/>
      <c r="L2040" s="38"/>
    </row>
    <row r="2041" spans="1:12" ht="45">
      <c r="A2041" s="57">
        <v>2020</v>
      </c>
      <c r="B2041" s="27" t="s">
        <v>228</v>
      </c>
      <c r="C2041" s="65" t="s">
        <v>1919</v>
      </c>
      <c r="D2041" s="67">
        <v>1</v>
      </c>
      <c r="E2041" s="67" t="s">
        <v>221</v>
      </c>
      <c r="F2041" s="68" t="s">
        <v>219</v>
      </c>
      <c r="G2041" s="22">
        <f>SUMIF(Update!$F2041:$F2041,"=done",Update!$D2041:$D2041)</f>
        <v>1</v>
      </c>
      <c r="H2041" s="23">
        <f>SUMIF(Update!$F2041:$F2041,"=pending",Update!$D2041:$D2041)</f>
        <v>0</v>
      </c>
      <c r="I2041" s="66">
        <v>39842</v>
      </c>
      <c r="J2041" s="38" t="s">
        <v>225</v>
      </c>
      <c r="K2041" s="38"/>
      <c r="L2041" s="38"/>
    </row>
    <row r="2042" spans="1:12" ht="45">
      <c r="A2042" s="57">
        <v>2021</v>
      </c>
      <c r="B2042" s="27" t="s">
        <v>228</v>
      </c>
      <c r="C2042" s="65" t="s">
        <v>1920</v>
      </c>
      <c r="D2042" s="67">
        <v>1</v>
      </c>
      <c r="E2042" s="67" t="s">
        <v>221</v>
      </c>
      <c r="F2042" s="68" t="s">
        <v>219</v>
      </c>
      <c r="G2042" s="22">
        <f>SUMIF(Update!$F2042:$F2042,"=done",Update!$D2042:$D2042)</f>
        <v>1</v>
      </c>
      <c r="H2042" s="23">
        <f>SUMIF(Update!$F2042:$F2042,"=pending",Update!$D2042:$D2042)</f>
        <v>0</v>
      </c>
      <c r="I2042" s="66">
        <v>39822</v>
      </c>
      <c r="J2042" s="38" t="s">
        <v>225</v>
      </c>
      <c r="K2042" s="38"/>
      <c r="L2042" s="38"/>
    </row>
    <row r="2043" spans="1:12" ht="45">
      <c r="A2043" s="57">
        <v>2022</v>
      </c>
      <c r="B2043" s="27" t="s">
        <v>228</v>
      </c>
      <c r="C2043" s="65" t="s">
        <v>1921</v>
      </c>
      <c r="D2043" s="67">
        <v>1</v>
      </c>
      <c r="E2043" s="67" t="s">
        <v>221</v>
      </c>
      <c r="F2043" s="68" t="s">
        <v>220</v>
      </c>
      <c r="G2043" s="22">
        <f>SUMIF(Update!$F2043:$F2043,"=done",Update!$D2043:$D2043)</f>
        <v>0</v>
      </c>
      <c r="H2043" s="23">
        <f>SUMIF(Update!$F2043:$F2043,"=pending",Update!$D2043:$D2043)</f>
        <v>1</v>
      </c>
      <c r="I2043" s="66">
        <v>40137</v>
      </c>
      <c r="J2043" s="38" t="s">
        <v>226</v>
      </c>
      <c r="K2043" s="38"/>
      <c r="L2043" s="38"/>
    </row>
    <row r="2044" spans="1:12" ht="75">
      <c r="A2044" s="57">
        <v>2023</v>
      </c>
      <c r="B2044" s="27" t="s">
        <v>228</v>
      </c>
      <c r="C2044" s="65" t="s">
        <v>1922</v>
      </c>
      <c r="D2044" s="67">
        <v>1</v>
      </c>
      <c r="E2044" s="67" t="s">
        <v>221</v>
      </c>
      <c r="F2044" s="68" t="s">
        <v>219</v>
      </c>
      <c r="G2044" s="22">
        <f>SUMIF(Update!$F2044:$F2044,"=done",Update!$D2044:$D2044)</f>
        <v>1</v>
      </c>
      <c r="H2044" s="23">
        <f>SUMIF(Update!$F2044:$F2044,"=pending",Update!$D2044:$D2044)</f>
        <v>0</v>
      </c>
      <c r="I2044" s="66">
        <v>39842</v>
      </c>
      <c r="J2044" s="38" t="s">
        <v>225</v>
      </c>
      <c r="K2044" s="38"/>
      <c r="L2044" s="38"/>
    </row>
    <row r="2045" spans="1:12" ht="45">
      <c r="A2045" s="57">
        <v>2024</v>
      </c>
      <c r="B2045" s="27" t="s">
        <v>228</v>
      </c>
      <c r="C2045" s="65" t="s">
        <v>1923</v>
      </c>
      <c r="D2045" s="67">
        <v>1</v>
      </c>
      <c r="E2045" s="67" t="s">
        <v>221</v>
      </c>
      <c r="F2045" s="68" t="s">
        <v>219</v>
      </c>
      <c r="G2045" s="22">
        <f>SUMIF(Update!$F2045:$F2045,"=done",Update!$D2045:$D2045)</f>
        <v>1</v>
      </c>
      <c r="H2045" s="23">
        <f>SUMIF(Update!$F2045:$F2045,"=pending",Update!$D2045:$D2045)</f>
        <v>0</v>
      </c>
      <c r="I2045" s="66">
        <v>39870</v>
      </c>
      <c r="J2045" s="38" t="s">
        <v>225</v>
      </c>
      <c r="K2045" s="38"/>
      <c r="L2045" s="38"/>
    </row>
    <row r="2046" spans="1:12" ht="45">
      <c r="A2046" s="57">
        <v>2025</v>
      </c>
      <c r="B2046" s="27" t="s">
        <v>228</v>
      </c>
      <c r="C2046" s="65" t="s">
        <v>1924</v>
      </c>
      <c r="D2046" s="67">
        <v>1</v>
      </c>
      <c r="E2046" s="67" t="s">
        <v>221</v>
      </c>
      <c r="F2046" s="68" t="s">
        <v>219</v>
      </c>
      <c r="G2046" s="22">
        <f>SUMIF(Update!$F2046:$F2046,"=done",Update!$D2046:$D2046)</f>
        <v>1</v>
      </c>
      <c r="H2046" s="23">
        <f>SUMIF(Update!$F2046:$F2046,"=pending",Update!$D2046:$D2046)</f>
        <v>0</v>
      </c>
      <c r="I2046" s="66">
        <v>39842</v>
      </c>
      <c r="J2046" s="38" t="s">
        <v>225</v>
      </c>
      <c r="K2046" s="38"/>
      <c r="L2046" s="38"/>
    </row>
    <row r="2047" spans="1:12" ht="45">
      <c r="A2047" s="57">
        <v>2026</v>
      </c>
      <c r="B2047" s="27" t="s">
        <v>228</v>
      </c>
      <c r="C2047" s="65" t="s">
        <v>1925</v>
      </c>
      <c r="D2047" s="67">
        <v>1</v>
      </c>
      <c r="E2047" s="67" t="s">
        <v>221</v>
      </c>
      <c r="F2047" s="68" t="s">
        <v>219</v>
      </c>
      <c r="G2047" s="22">
        <f>SUMIF(Update!$F2047:$F2047,"=done",Update!$D2047:$D2047)</f>
        <v>1</v>
      </c>
      <c r="H2047" s="23">
        <f>SUMIF(Update!$F2047:$F2047,"=pending",Update!$D2047:$D2047)</f>
        <v>0</v>
      </c>
      <c r="I2047" s="66">
        <v>39850</v>
      </c>
      <c r="J2047" s="38" t="s">
        <v>225</v>
      </c>
      <c r="K2047" s="38"/>
      <c r="L2047" s="38"/>
    </row>
    <row r="2048" spans="1:12" ht="45">
      <c r="A2048" s="57">
        <v>2027</v>
      </c>
      <c r="B2048" s="27" t="s">
        <v>228</v>
      </c>
      <c r="C2048" s="65" t="s">
        <v>1926</v>
      </c>
      <c r="D2048" s="67">
        <v>1</v>
      </c>
      <c r="E2048" s="67" t="s">
        <v>221</v>
      </c>
      <c r="F2048" s="68" t="s">
        <v>219</v>
      </c>
      <c r="G2048" s="22">
        <f>SUMIF(Update!$F2048:$F2048,"=done",Update!$D2048:$D2048)</f>
        <v>1</v>
      </c>
      <c r="H2048" s="23">
        <f>SUMIF(Update!$F2048:$F2048,"=pending",Update!$D2048:$D2048)</f>
        <v>0</v>
      </c>
      <c r="I2048" s="66">
        <v>39842</v>
      </c>
      <c r="J2048" s="38" t="s">
        <v>225</v>
      </c>
      <c r="K2048" s="38"/>
      <c r="L2048" s="38"/>
    </row>
    <row r="2049" spans="1:12" ht="45">
      <c r="A2049" s="57">
        <v>2028</v>
      </c>
      <c r="B2049" s="27" t="s">
        <v>228</v>
      </c>
      <c r="C2049" s="65" t="s">
        <v>1927</v>
      </c>
      <c r="D2049" s="67">
        <v>1</v>
      </c>
      <c r="E2049" s="67" t="s">
        <v>221</v>
      </c>
      <c r="F2049" s="68" t="s">
        <v>219</v>
      </c>
      <c r="G2049" s="22">
        <f>SUMIF(Update!$F2049:$F2049,"=done",Update!$D2049:$D2049)</f>
        <v>1</v>
      </c>
      <c r="H2049" s="23">
        <f>SUMIF(Update!$F2049:$F2049,"=pending",Update!$D2049:$D2049)</f>
        <v>0</v>
      </c>
      <c r="I2049" s="66">
        <v>39842</v>
      </c>
      <c r="J2049" s="38" t="s">
        <v>225</v>
      </c>
      <c r="K2049" s="38"/>
      <c r="L2049" s="38"/>
    </row>
    <row r="2050" spans="1:12" ht="75">
      <c r="A2050" s="57">
        <v>2029</v>
      </c>
      <c r="B2050" s="27" t="s">
        <v>228</v>
      </c>
      <c r="C2050" s="65" t="s">
        <v>1928</v>
      </c>
      <c r="D2050" s="67">
        <v>1</v>
      </c>
      <c r="E2050" s="67" t="s">
        <v>221</v>
      </c>
      <c r="F2050" s="68" t="s">
        <v>219</v>
      </c>
      <c r="G2050" s="22">
        <f>SUMIF(Update!$F2050:$F2050,"=done",Update!$D2050:$D2050)</f>
        <v>1</v>
      </c>
      <c r="H2050" s="23">
        <f>SUMIF(Update!$F2050:$F2050,"=pending",Update!$D2050:$D2050)</f>
        <v>0</v>
      </c>
      <c r="I2050" s="66">
        <v>39842</v>
      </c>
      <c r="J2050" s="38" t="s">
        <v>225</v>
      </c>
      <c r="K2050" s="38"/>
      <c r="L2050" s="38"/>
    </row>
    <row r="2051" spans="1:12" ht="45">
      <c r="A2051" s="57">
        <v>2030</v>
      </c>
      <c r="B2051" s="27" t="s">
        <v>228</v>
      </c>
      <c r="C2051" s="65" t="s">
        <v>1929</v>
      </c>
      <c r="D2051" s="67">
        <v>1</v>
      </c>
      <c r="E2051" s="67" t="s">
        <v>221</v>
      </c>
      <c r="F2051" s="68" t="s">
        <v>219</v>
      </c>
      <c r="G2051" s="22">
        <f>SUMIF(Update!$F2051:$F2051,"=done",Update!$D2051:$D2051)</f>
        <v>1</v>
      </c>
      <c r="H2051" s="23">
        <f>SUMIF(Update!$F2051:$F2051,"=pending",Update!$D2051:$D2051)</f>
        <v>0</v>
      </c>
      <c r="I2051" s="66">
        <v>39842</v>
      </c>
      <c r="J2051" s="38" t="s">
        <v>225</v>
      </c>
      <c r="K2051" s="38"/>
      <c r="L2051" s="38"/>
    </row>
    <row r="2052" spans="1:12" ht="45">
      <c r="A2052" s="57">
        <v>2031</v>
      </c>
      <c r="B2052" s="27" t="s">
        <v>228</v>
      </c>
      <c r="C2052" s="65" t="s">
        <v>1930</v>
      </c>
      <c r="D2052" s="67">
        <v>1</v>
      </c>
      <c r="E2052" s="67" t="s">
        <v>221</v>
      </c>
      <c r="F2052" s="68" t="s">
        <v>219</v>
      </c>
      <c r="G2052" s="22">
        <f>SUMIF(Update!$F2052:$F2052,"=done",Update!$D2052:$D2052)</f>
        <v>1</v>
      </c>
      <c r="H2052" s="23">
        <f>SUMIF(Update!$F2052:$F2052,"=pending",Update!$D2052:$D2052)</f>
        <v>0</v>
      </c>
      <c r="I2052" s="66">
        <v>39842</v>
      </c>
      <c r="J2052" s="38" t="s">
        <v>225</v>
      </c>
      <c r="K2052" s="38"/>
      <c r="L2052" s="38"/>
    </row>
    <row r="2053" spans="1:12" ht="60">
      <c r="A2053" s="57">
        <v>2032</v>
      </c>
      <c r="B2053" s="27" t="s">
        <v>228</v>
      </c>
      <c r="C2053" s="65" t="s">
        <v>1931</v>
      </c>
      <c r="D2053" s="67"/>
      <c r="E2053" s="67"/>
      <c r="F2053" s="68"/>
      <c r="G2053" s="22">
        <f>SUMIF(Update!$F2053:$F2053,"=done",Update!$D2053:$D2053)</f>
        <v>0</v>
      </c>
      <c r="H2053" s="23">
        <f>SUMIF(Update!$F2053:$F2053,"=pending",Update!$D2053:$D2053)</f>
        <v>0</v>
      </c>
      <c r="I2053" s="66"/>
      <c r="J2053" s="38" t="s">
        <v>226</v>
      </c>
      <c r="K2053" s="38"/>
      <c r="L2053" s="38"/>
    </row>
    <row r="2054" spans="1:12" ht="75">
      <c r="A2054" s="57">
        <v>2033</v>
      </c>
      <c r="B2054" s="27" t="s">
        <v>228</v>
      </c>
      <c r="C2054" s="65" t="s">
        <v>1932</v>
      </c>
      <c r="D2054" s="67">
        <v>1</v>
      </c>
      <c r="E2054" s="67" t="s">
        <v>221</v>
      </c>
      <c r="F2054" s="68" t="s">
        <v>219</v>
      </c>
      <c r="G2054" s="22">
        <f>SUMIF(Update!$F2054:$F2054,"=done",Update!$D2054:$D2054)</f>
        <v>1</v>
      </c>
      <c r="H2054" s="23">
        <f>SUMIF(Update!$F2054:$F2054,"=pending",Update!$D2054:$D2054)</f>
        <v>0</v>
      </c>
      <c r="I2054" s="66">
        <v>39842</v>
      </c>
      <c r="J2054" s="38" t="s">
        <v>225</v>
      </c>
      <c r="K2054" s="38"/>
      <c r="L2054" s="38"/>
    </row>
    <row r="2055" spans="1:12" ht="45">
      <c r="A2055" s="57">
        <v>2034</v>
      </c>
      <c r="B2055" s="27" t="s">
        <v>228</v>
      </c>
      <c r="C2055" s="65" t="s">
        <v>1933</v>
      </c>
      <c r="D2055" s="67">
        <v>1</v>
      </c>
      <c r="E2055" s="67" t="s">
        <v>221</v>
      </c>
      <c r="F2055" s="68" t="s">
        <v>219</v>
      </c>
      <c r="G2055" s="22">
        <f>SUMIF(Update!$F2055:$F2055,"=done",Update!$D2055:$D2055)</f>
        <v>1</v>
      </c>
      <c r="H2055" s="23">
        <f>SUMIF(Update!$F2055:$F2055,"=pending",Update!$D2055:$D2055)</f>
        <v>0</v>
      </c>
      <c r="I2055" s="66">
        <v>39842</v>
      </c>
      <c r="J2055" s="38" t="s">
        <v>225</v>
      </c>
      <c r="K2055" s="38"/>
      <c r="L2055" s="38"/>
    </row>
    <row r="2056" spans="1:12" ht="45">
      <c r="A2056" s="57">
        <v>2035</v>
      </c>
      <c r="B2056" s="27" t="s">
        <v>228</v>
      </c>
      <c r="C2056" s="65" t="s">
        <v>1934</v>
      </c>
      <c r="D2056" s="67">
        <v>1</v>
      </c>
      <c r="E2056" s="67" t="s">
        <v>221</v>
      </c>
      <c r="F2056" s="68" t="s">
        <v>219</v>
      </c>
      <c r="G2056" s="22">
        <f>SUMIF(Update!$F2056:$F2056,"=done",Update!$D2056:$D2056)</f>
        <v>1</v>
      </c>
      <c r="H2056" s="23">
        <f>SUMIF(Update!$F2056:$F2056,"=pending",Update!$D2056:$D2056)</f>
        <v>0</v>
      </c>
      <c r="I2056" s="66">
        <v>39842</v>
      </c>
      <c r="J2056" s="38" t="s">
        <v>225</v>
      </c>
      <c r="K2056" s="38"/>
      <c r="L2056" s="38"/>
    </row>
    <row r="2057" spans="1:12" ht="45">
      <c r="A2057" s="57">
        <v>2036</v>
      </c>
      <c r="B2057" s="27" t="s">
        <v>228</v>
      </c>
      <c r="C2057" s="65" t="s">
        <v>1935</v>
      </c>
      <c r="D2057" s="67">
        <v>1</v>
      </c>
      <c r="E2057" s="67" t="s">
        <v>221</v>
      </c>
      <c r="F2057" s="68" t="s">
        <v>219</v>
      </c>
      <c r="G2057" s="22">
        <f>SUMIF(Update!$F2057:$F2057,"=done",Update!$D2057:$D2057)</f>
        <v>1</v>
      </c>
      <c r="H2057" s="23">
        <f>SUMIF(Update!$F2057:$F2057,"=pending",Update!$D2057:$D2057)</f>
        <v>0</v>
      </c>
      <c r="I2057" s="66">
        <v>39842</v>
      </c>
      <c r="J2057" s="38" t="s">
        <v>225</v>
      </c>
      <c r="K2057" s="38"/>
      <c r="L2057" s="38"/>
    </row>
    <row r="2058" spans="1:12" ht="45">
      <c r="A2058" s="57">
        <v>2037</v>
      </c>
      <c r="B2058" s="27" t="s">
        <v>228</v>
      </c>
      <c r="C2058" s="65" t="s">
        <v>1936</v>
      </c>
      <c r="D2058" s="67">
        <v>1</v>
      </c>
      <c r="E2058" s="67" t="s">
        <v>221</v>
      </c>
      <c r="F2058" s="68" t="s">
        <v>219</v>
      </c>
      <c r="G2058" s="22">
        <f>SUMIF(Update!$F2058:$F2058,"=done",Update!$D2058:$D2058)</f>
        <v>1</v>
      </c>
      <c r="H2058" s="23">
        <f>SUMIF(Update!$F2058:$F2058,"=pending",Update!$D2058:$D2058)</f>
        <v>0</v>
      </c>
      <c r="I2058" s="66">
        <v>39842</v>
      </c>
      <c r="J2058" s="38" t="s">
        <v>225</v>
      </c>
      <c r="K2058" s="38"/>
      <c r="L2058" s="38"/>
    </row>
    <row r="2059" spans="1:12" ht="45">
      <c r="A2059" s="57">
        <v>2038</v>
      </c>
      <c r="B2059" s="27" t="s">
        <v>228</v>
      </c>
      <c r="C2059" s="65" t="s">
        <v>1937</v>
      </c>
      <c r="D2059" s="67">
        <v>1</v>
      </c>
      <c r="E2059" s="67" t="s">
        <v>221</v>
      </c>
      <c r="F2059" s="68" t="s">
        <v>219</v>
      </c>
      <c r="G2059" s="22">
        <f>SUMIF(Update!$F2059:$F2059,"=done",Update!$D2059:$D2059)</f>
        <v>1</v>
      </c>
      <c r="H2059" s="23">
        <f>SUMIF(Update!$F2059:$F2059,"=pending",Update!$D2059:$D2059)</f>
        <v>0</v>
      </c>
      <c r="I2059" s="66">
        <v>39842</v>
      </c>
      <c r="J2059" s="38" t="s">
        <v>225</v>
      </c>
      <c r="K2059" s="38"/>
      <c r="L2059" s="38"/>
    </row>
    <row r="2060" spans="1:12" ht="45">
      <c r="A2060" s="57">
        <v>2039</v>
      </c>
      <c r="B2060" s="27" t="s">
        <v>228</v>
      </c>
      <c r="C2060" s="65" t="s">
        <v>1938</v>
      </c>
      <c r="D2060" s="67">
        <v>1</v>
      </c>
      <c r="E2060" s="67" t="s">
        <v>221</v>
      </c>
      <c r="F2060" s="68" t="s">
        <v>219</v>
      </c>
      <c r="G2060" s="22">
        <f>SUMIF(Update!$F2060:$F2060,"=done",Update!$D2060:$D2060)</f>
        <v>1</v>
      </c>
      <c r="H2060" s="23">
        <f>SUMIF(Update!$F2060:$F2060,"=pending",Update!$D2060:$D2060)</f>
        <v>0</v>
      </c>
      <c r="I2060" s="66">
        <v>39842</v>
      </c>
      <c r="J2060" s="38" t="s">
        <v>225</v>
      </c>
      <c r="K2060" s="38"/>
      <c r="L2060" s="38"/>
    </row>
    <row r="2061" spans="1:12" ht="60">
      <c r="A2061" s="57">
        <v>2040</v>
      </c>
      <c r="B2061" s="27" t="s">
        <v>228</v>
      </c>
      <c r="C2061" s="65" t="s">
        <v>1939</v>
      </c>
      <c r="D2061" s="67">
        <v>1</v>
      </c>
      <c r="E2061" s="67" t="s">
        <v>221</v>
      </c>
      <c r="F2061" s="68" t="s">
        <v>219</v>
      </c>
      <c r="G2061" s="22">
        <f>SUMIF(Update!$F2061:$F2061,"=done",Update!$D2061:$D2061)</f>
        <v>1</v>
      </c>
      <c r="H2061" s="23">
        <f>SUMIF(Update!$F2061:$F2061,"=pending",Update!$D2061:$D2061)</f>
        <v>0</v>
      </c>
      <c r="I2061" s="66">
        <v>39875</v>
      </c>
      <c r="J2061" s="38" t="s">
        <v>225</v>
      </c>
      <c r="K2061" s="38"/>
      <c r="L2061" s="38"/>
    </row>
    <row r="2062" spans="1:12" ht="45">
      <c r="A2062" s="57">
        <v>2041</v>
      </c>
      <c r="B2062" s="27" t="s">
        <v>228</v>
      </c>
      <c r="C2062" s="65" t="s">
        <v>1940</v>
      </c>
      <c r="D2062" s="67">
        <v>1</v>
      </c>
      <c r="E2062" s="67" t="s">
        <v>221</v>
      </c>
      <c r="F2062" s="68" t="s">
        <v>219</v>
      </c>
      <c r="G2062" s="22">
        <f>SUMIF(Update!$F2062:$F2062,"=done",Update!$D2062:$D2062)</f>
        <v>1</v>
      </c>
      <c r="H2062" s="23">
        <f>SUMIF(Update!$F2062:$F2062,"=pending",Update!$D2062:$D2062)</f>
        <v>0</v>
      </c>
      <c r="I2062" s="66">
        <v>39842</v>
      </c>
      <c r="J2062" s="38" t="s">
        <v>225</v>
      </c>
      <c r="K2062" s="38"/>
      <c r="L2062" s="38"/>
    </row>
    <row r="2063" spans="1:12" ht="60">
      <c r="A2063" s="57">
        <v>2042</v>
      </c>
      <c r="B2063" s="27" t="s">
        <v>228</v>
      </c>
      <c r="C2063" s="65" t="s">
        <v>1941</v>
      </c>
      <c r="D2063" s="67">
        <v>1</v>
      </c>
      <c r="E2063" s="67" t="s">
        <v>221</v>
      </c>
      <c r="F2063" s="68" t="s">
        <v>219</v>
      </c>
      <c r="G2063" s="22">
        <f>SUMIF(Update!$F2063:$F2063,"=done",Update!$D2063:$D2063)</f>
        <v>1</v>
      </c>
      <c r="H2063" s="23">
        <f>SUMIF(Update!$F2063:$F2063,"=pending",Update!$D2063:$D2063)</f>
        <v>0</v>
      </c>
      <c r="I2063" s="66">
        <v>39870</v>
      </c>
      <c r="J2063" s="38" t="s">
        <v>225</v>
      </c>
      <c r="K2063" s="38"/>
      <c r="L2063" s="38"/>
    </row>
    <row r="2064" spans="1:12" ht="45">
      <c r="A2064" s="57">
        <v>2043</v>
      </c>
      <c r="B2064" s="27" t="s">
        <v>228</v>
      </c>
      <c r="C2064" s="65" t="s">
        <v>1942</v>
      </c>
      <c r="D2064" s="67">
        <v>1</v>
      </c>
      <c r="E2064" s="67" t="s">
        <v>221</v>
      </c>
      <c r="F2064" s="68" t="s">
        <v>219</v>
      </c>
      <c r="G2064" s="22">
        <f>SUMIF(Update!$F2064:$F2064,"=done",Update!$D2064:$D2064)</f>
        <v>1</v>
      </c>
      <c r="H2064" s="23">
        <f>SUMIF(Update!$F2064:$F2064,"=pending",Update!$D2064:$D2064)</f>
        <v>0</v>
      </c>
      <c r="I2064" s="66">
        <v>39870</v>
      </c>
      <c r="J2064" s="38" t="s">
        <v>225</v>
      </c>
      <c r="K2064" s="38"/>
      <c r="L2064" s="38"/>
    </row>
    <row r="2065" spans="1:12" ht="45">
      <c r="A2065" s="57">
        <v>2044</v>
      </c>
      <c r="B2065" s="27" t="s">
        <v>228</v>
      </c>
      <c r="C2065" s="65" t="s">
        <v>1943</v>
      </c>
      <c r="D2065" s="67">
        <v>1</v>
      </c>
      <c r="E2065" s="67" t="s">
        <v>221</v>
      </c>
      <c r="F2065" s="68" t="s">
        <v>219</v>
      </c>
      <c r="G2065" s="22">
        <f>SUMIF(Update!$F2065:$F2065,"=done",Update!$D2065:$D2065)</f>
        <v>1</v>
      </c>
      <c r="H2065" s="23">
        <f>SUMIF(Update!$F2065:$F2065,"=pending",Update!$D2065:$D2065)</f>
        <v>0</v>
      </c>
      <c r="I2065" s="66">
        <v>39842</v>
      </c>
      <c r="J2065" s="38" t="s">
        <v>225</v>
      </c>
      <c r="K2065" s="38"/>
      <c r="L2065" s="38"/>
    </row>
    <row r="2066" spans="1:12" ht="45">
      <c r="A2066" s="57">
        <v>2045</v>
      </c>
      <c r="B2066" s="27" t="s">
        <v>228</v>
      </c>
      <c r="C2066" s="65" t="s">
        <v>1944</v>
      </c>
      <c r="D2066" s="67">
        <v>1</v>
      </c>
      <c r="E2066" s="67" t="s">
        <v>221</v>
      </c>
      <c r="F2066" s="68" t="s">
        <v>219</v>
      </c>
      <c r="G2066" s="22">
        <f>SUMIF(Update!$F2066:$F2066,"=done",Update!$D2066:$D2066)</f>
        <v>1</v>
      </c>
      <c r="H2066" s="23">
        <f>SUMIF(Update!$F2066:$F2066,"=pending",Update!$D2066:$D2066)</f>
        <v>0</v>
      </c>
      <c r="I2066" s="66">
        <v>39842</v>
      </c>
      <c r="J2066" s="38" t="s">
        <v>225</v>
      </c>
      <c r="K2066" s="38"/>
      <c r="L2066" s="38"/>
    </row>
    <row r="2067" spans="1:12" ht="45">
      <c r="A2067" s="57">
        <v>2046</v>
      </c>
      <c r="B2067" s="27" t="s">
        <v>228</v>
      </c>
      <c r="C2067" s="65" t="s">
        <v>1945</v>
      </c>
      <c r="D2067" s="67">
        <v>1</v>
      </c>
      <c r="E2067" s="67" t="s">
        <v>221</v>
      </c>
      <c r="F2067" s="68" t="s">
        <v>219</v>
      </c>
      <c r="G2067" s="22">
        <f>SUMIF(Update!$F2067:$F2067,"=done",Update!$D2067:$D2067)</f>
        <v>1</v>
      </c>
      <c r="H2067" s="23">
        <f>SUMIF(Update!$F2067:$F2067,"=pending",Update!$D2067:$D2067)</f>
        <v>0</v>
      </c>
      <c r="I2067" s="66">
        <v>39842</v>
      </c>
      <c r="J2067" s="38" t="s">
        <v>225</v>
      </c>
      <c r="K2067" s="38"/>
      <c r="L2067" s="38"/>
    </row>
    <row r="2068" spans="1:12" ht="45">
      <c r="A2068" s="57">
        <v>2047</v>
      </c>
      <c r="B2068" s="27" t="s">
        <v>228</v>
      </c>
      <c r="C2068" s="65" t="s">
        <v>1946</v>
      </c>
      <c r="D2068" s="67">
        <v>1</v>
      </c>
      <c r="E2068" s="67" t="s">
        <v>221</v>
      </c>
      <c r="F2068" s="68" t="s">
        <v>219</v>
      </c>
      <c r="G2068" s="22">
        <f>SUMIF(Update!$F2068:$F2068,"=done",Update!$D2068:$D2068)</f>
        <v>1</v>
      </c>
      <c r="H2068" s="23">
        <f>SUMIF(Update!$F2068:$F2068,"=pending",Update!$D2068:$D2068)</f>
        <v>0</v>
      </c>
      <c r="I2068" s="66">
        <v>39857</v>
      </c>
      <c r="J2068" s="38" t="s">
        <v>225</v>
      </c>
      <c r="K2068" s="38"/>
      <c r="L2068" s="38"/>
    </row>
    <row r="2069" spans="1:12" ht="45">
      <c r="A2069" s="57">
        <v>2048</v>
      </c>
      <c r="B2069" s="27" t="s">
        <v>228</v>
      </c>
      <c r="C2069" s="65" t="s">
        <v>1947</v>
      </c>
      <c r="D2069" s="67">
        <v>1</v>
      </c>
      <c r="E2069" s="67" t="s">
        <v>221</v>
      </c>
      <c r="F2069" s="68" t="s">
        <v>219</v>
      </c>
      <c r="G2069" s="22">
        <f>SUMIF(Update!$F2069:$F2069,"=done",Update!$D2069:$D2069)</f>
        <v>1</v>
      </c>
      <c r="H2069" s="23">
        <f>SUMIF(Update!$F2069:$F2069,"=pending",Update!$D2069:$D2069)</f>
        <v>0</v>
      </c>
      <c r="I2069" s="66">
        <v>39842</v>
      </c>
      <c r="J2069" s="38" t="s">
        <v>225</v>
      </c>
      <c r="K2069" s="38"/>
      <c r="L2069" s="38"/>
    </row>
    <row r="2070" spans="1:12" ht="60">
      <c r="A2070" s="57">
        <v>2049</v>
      </c>
      <c r="B2070" s="27" t="s">
        <v>228</v>
      </c>
      <c r="C2070" s="65" t="s">
        <v>1948</v>
      </c>
      <c r="D2070" s="67">
        <v>1</v>
      </c>
      <c r="E2070" s="67" t="s">
        <v>221</v>
      </c>
      <c r="F2070" s="68" t="s">
        <v>219</v>
      </c>
      <c r="G2070" s="22">
        <f>SUMIF(Update!$F2070:$F2070,"=done",Update!$D2070:$D2070)</f>
        <v>1</v>
      </c>
      <c r="H2070" s="23">
        <f>SUMIF(Update!$F2070:$F2070,"=pending",Update!$D2070:$D2070)</f>
        <v>0</v>
      </c>
      <c r="I2070" s="66">
        <v>39727</v>
      </c>
      <c r="J2070" s="38" t="s">
        <v>225</v>
      </c>
      <c r="K2070" s="38"/>
      <c r="L2070" s="38"/>
    </row>
    <row r="2071" spans="1:12" ht="75">
      <c r="A2071" s="57">
        <v>2050</v>
      </c>
      <c r="B2071" s="27" t="s">
        <v>228</v>
      </c>
      <c r="C2071" s="65" t="s">
        <v>1949</v>
      </c>
      <c r="D2071" s="67">
        <v>2</v>
      </c>
      <c r="E2071" s="67" t="s">
        <v>221</v>
      </c>
      <c r="F2071" s="68" t="s">
        <v>220</v>
      </c>
      <c r="G2071" s="22">
        <f>SUMIF(Update!$F2071:$F2071,"=done",Update!$D2071:$D2071)</f>
        <v>0</v>
      </c>
      <c r="H2071" s="23">
        <f>SUMIF(Update!$F2071:$F2071,"=pending",Update!$D2071:$D2071)</f>
        <v>2</v>
      </c>
      <c r="I2071" s="66" t="s">
        <v>220</v>
      </c>
      <c r="J2071" s="38" t="s">
        <v>226</v>
      </c>
      <c r="K2071" s="38"/>
      <c r="L2071" s="38"/>
    </row>
    <row r="2072" spans="1:12" ht="45">
      <c r="A2072" s="57">
        <v>2051</v>
      </c>
      <c r="B2072" s="27" t="s">
        <v>228</v>
      </c>
      <c r="C2072" s="65" t="s">
        <v>1950</v>
      </c>
      <c r="D2072" s="67">
        <v>1</v>
      </c>
      <c r="E2072" s="67" t="s">
        <v>221</v>
      </c>
      <c r="F2072" s="68" t="s">
        <v>219</v>
      </c>
      <c r="G2072" s="22">
        <f>SUMIF(Update!$F2072:$F2072,"=done",Update!$D2072:$D2072)</f>
        <v>1</v>
      </c>
      <c r="H2072" s="23">
        <f>SUMIF(Update!$F2072:$F2072,"=pending",Update!$D2072:$D2072)</f>
        <v>0</v>
      </c>
      <c r="I2072" s="66">
        <v>39870</v>
      </c>
      <c r="J2072" s="38" t="s">
        <v>225</v>
      </c>
      <c r="K2072" s="38"/>
      <c r="L2072" s="38"/>
    </row>
    <row r="2073" spans="1:12" ht="30">
      <c r="A2073" s="57">
        <v>2052</v>
      </c>
      <c r="B2073" s="27" t="s">
        <v>228</v>
      </c>
      <c r="C2073" s="65" t="s">
        <v>1951</v>
      </c>
      <c r="D2073" s="67">
        <v>1</v>
      </c>
      <c r="E2073" s="67" t="s">
        <v>221</v>
      </c>
      <c r="F2073" s="68" t="s">
        <v>219</v>
      </c>
      <c r="G2073" s="22">
        <f>SUMIF(Update!$F2073:$F2073,"=done",Update!$D2073:$D2073)</f>
        <v>1</v>
      </c>
      <c r="H2073" s="23">
        <f>SUMIF(Update!$F2073:$F2073,"=pending",Update!$D2073:$D2073)</f>
        <v>0</v>
      </c>
      <c r="I2073" s="66">
        <v>39842</v>
      </c>
      <c r="J2073" s="38" t="s">
        <v>225</v>
      </c>
      <c r="K2073" s="38"/>
      <c r="L2073" s="38"/>
    </row>
    <row r="2074" spans="1:12" ht="45">
      <c r="A2074" s="57">
        <v>2053</v>
      </c>
      <c r="B2074" s="27" t="s">
        <v>228</v>
      </c>
      <c r="C2074" s="65" t="s">
        <v>1952</v>
      </c>
      <c r="D2074" s="67">
        <v>1</v>
      </c>
      <c r="E2074" s="67" t="s">
        <v>221</v>
      </c>
      <c r="F2074" s="68" t="s">
        <v>219</v>
      </c>
      <c r="G2074" s="22">
        <f>SUMIF(Update!$F2074:$F2074,"=done",Update!$D2074:$D2074)</f>
        <v>1</v>
      </c>
      <c r="H2074" s="23">
        <f>SUMIF(Update!$F2074:$F2074,"=pending",Update!$D2074:$D2074)</f>
        <v>0</v>
      </c>
      <c r="I2074" s="66">
        <v>39855</v>
      </c>
      <c r="J2074" s="38" t="s">
        <v>225</v>
      </c>
      <c r="K2074" s="38"/>
      <c r="L2074" s="38"/>
    </row>
    <row r="2075" spans="1:12" ht="45">
      <c r="A2075" s="57">
        <v>2054</v>
      </c>
      <c r="B2075" s="27" t="s">
        <v>228</v>
      </c>
      <c r="C2075" s="65" t="s">
        <v>1953</v>
      </c>
      <c r="D2075" s="67">
        <v>1</v>
      </c>
      <c r="E2075" s="67" t="s">
        <v>221</v>
      </c>
      <c r="F2075" s="68" t="s">
        <v>219</v>
      </c>
      <c r="G2075" s="22">
        <f>SUMIF(Update!$F2075:$F2075,"=done",Update!$D2075:$D2075)</f>
        <v>1</v>
      </c>
      <c r="H2075" s="23">
        <f>SUMIF(Update!$F2075:$F2075,"=pending",Update!$D2075:$D2075)</f>
        <v>0</v>
      </c>
      <c r="I2075" s="66">
        <v>39842</v>
      </c>
      <c r="J2075" s="38" t="s">
        <v>225</v>
      </c>
      <c r="K2075" s="38"/>
      <c r="L2075" s="38"/>
    </row>
    <row r="2076" spans="1:12" ht="60">
      <c r="A2076" s="57">
        <v>2055</v>
      </c>
      <c r="B2076" s="27" t="s">
        <v>228</v>
      </c>
      <c r="C2076" s="65" t="s">
        <v>1954</v>
      </c>
      <c r="D2076" s="67">
        <v>1</v>
      </c>
      <c r="E2076" s="67" t="s">
        <v>221</v>
      </c>
      <c r="F2076" s="68" t="s">
        <v>219</v>
      </c>
      <c r="G2076" s="22">
        <f>SUMIF(Update!$F2076:$F2076,"=done",Update!$D2076:$D2076)</f>
        <v>1</v>
      </c>
      <c r="H2076" s="23">
        <f>SUMIF(Update!$F2076:$F2076,"=pending",Update!$D2076:$D2076)</f>
        <v>0</v>
      </c>
      <c r="I2076" s="66">
        <v>39842</v>
      </c>
      <c r="J2076" s="38" t="s">
        <v>225</v>
      </c>
      <c r="K2076" s="38"/>
      <c r="L2076" s="38"/>
    </row>
    <row r="2077" spans="1:12" ht="60">
      <c r="A2077" s="57">
        <v>2056</v>
      </c>
      <c r="B2077" s="27" t="s">
        <v>228</v>
      </c>
      <c r="C2077" s="65" t="s">
        <v>1955</v>
      </c>
      <c r="D2077" s="67">
        <v>1</v>
      </c>
      <c r="E2077" s="67" t="s">
        <v>221</v>
      </c>
      <c r="F2077" s="68" t="s">
        <v>219</v>
      </c>
      <c r="G2077" s="22">
        <f>SUMIF(Update!$F2077:$F2077,"=done",Update!$D2077:$D2077)</f>
        <v>1</v>
      </c>
      <c r="H2077" s="23">
        <f>SUMIF(Update!$F2077:$F2077,"=pending",Update!$D2077:$D2077)</f>
        <v>0</v>
      </c>
      <c r="I2077" s="66">
        <v>39842</v>
      </c>
      <c r="J2077" s="38" t="s">
        <v>225</v>
      </c>
      <c r="K2077" s="38"/>
      <c r="L2077" s="38"/>
    </row>
    <row r="2078" spans="1:12" ht="45">
      <c r="A2078" s="57">
        <v>2057</v>
      </c>
      <c r="B2078" s="27" t="s">
        <v>228</v>
      </c>
      <c r="C2078" s="65" t="s">
        <v>1956</v>
      </c>
      <c r="D2078" s="67">
        <v>1</v>
      </c>
      <c r="E2078" s="67" t="s">
        <v>221</v>
      </c>
      <c r="F2078" s="68" t="s">
        <v>219</v>
      </c>
      <c r="G2078" s="22">
        <f>SUMIF(Update!$F2078:$F2078,"=done",Update!$D2078:$D2078)</f>
        <v>1</v>
      </c>
      <c r="H2078" s="23">
        <f>SUMIF(Update!$F2078:$F2078,"=pending",Update!$D2078:$D2078)</f>
        <v>0</v>
      </c>
      <c r="I2078" s="66">
        <v>39857</v>
      </c>
      <c r="J2078" s="38" t="s">
        <v>225</v>
      </c>
      <c r="K2078" s="38"/>
      <c r="L2078" s="38"/>
    </row>
    <row r="2079" spans="1:12" ht="45">
      <c r="A2079" s="57">
        <v>2058</v>
      </c>
      <c r="B2079" s="27" t="s">
        <v>228</v>
      </c>
      <c r="C2079" s="65" t="s">
        <v>1957</v>
      </c>
      <c r="D2079" s="67">
        <v>1</v>
      </c>
      <c r="E2079" s="67" t="s">
        <v>221</v>
      </c>
      <c r="F2079" s="68" t="s">
        <v>219</v>
      </c>
      <c r="G2079" s="22">
        <f>SUMIF(Update!$F2079:$F2079,"=done",Update!$D2079:$D2079)</f>
        <v>1</v>
      </c>
      <c r="H2079" s="23">
        <f>SUMIF(Update!$F2079:$F2079,"=pending",Update!$D2079:$D2079)</f>
        <v>0</v>
      </c>
      <c r="I2079" s="66">
        <v>39842</v>
      </c>
      <c r="J2079" s="38" t="s">
        <v>225</v>
      </c>
      <c r="K2079" s="38"/>
      <c r="L2079" s="38"/>
    </row>
    <row r="2080" spans="1:12" ht="60">
      <c r="A2080" s="57">
        <v>2059</v>
      </c>
      <c r="B2080" s="27" t="s">
        <v>228</v>
      </c>
      <c r="C2080" s="65" t="s">
        <v>1958</v>
      </c>
      <c r="D2080" s="67">
        <v>1</v>
      </c>
      <c r="E2080" s="67" t="s">
        <v>221</v>
      </c>
      <c r="F2080" s="68" t="s">
        <v>219</v>
      </c>
      <c r="G2080" s="22">
        <f>SUMIF(Update!$F2080:$F2080,"=done",Update!$D2080:$D2080)</f>
        <v>1</v>
      </c>
      <c r="H2080" s="23">
        <f>SUMIF(Update!$F2080:$F2080,"=pending",Update!$D2080:$D2080)</f>
        <v>0</v>
      </c>
      <c r="I2080" s="66">
        <v>39024</v>
      </c>
      <c r="J2080" s="38" t="s">
        <v>225</v>
      </c>
      <c r="K2080" s="38"/>
      <c r="L2080" s="38"/>
    </row>
    <row r="2081" spans="1:12" ht="45">
      <c r="A2081" s="57">
        <v>2060</v>
      </c>
      <c r="B2081" s="27" t="s">
        <v>228</v>
      </c>
      <c r="C2081" s="65" t="s">
        <v>1959</v>
      </c>
      <c r="D2081" s="67">
        <v>1</v>
      </c>
      <c r="E2081" s="67" t="s">
        <v>181</v>
      </c>
      <c r="F2081" s="68" t="s">
        <v>219</v>
      </c>
      <c r="G2081" s="22">
        <f>SUMIF(Update!$F2081:$F2081,"=done",Update!$D2081:$D2081)</f>
        <v>1</v>
      </c>
      <c r="H2081" s="23">
        <f>SUMIF(Update!$F2081:$F2081,"=pending",Update!$D2081:$D2081)</f>
        <v>0</v>
      </c>
      <c r="I2081" s="66">
        <v>39582</v>
      </c>
      <c r="J2081" s="38" t="s">
        <v>225</v>
      </c>
      <c r="K2081" s="38"/>
      <c r="L2081" s="38"/>
    </row>
    <row r="2082" spans="1:12" ht="60">
      <c r="A2082" s="57">
        <v>2061</v>
      </c>
      <c r="B2082" s="27" t="s">
        <v>228</v>
      </c>
      <c r="C2082" s="65" t="s">
        <v>1960</v>
      </c>
      <c r="D2082" s="67">
        <v>1</v>
      </c>
      <c r="E2082" s="67" t="s">
        <v>221</v>
      </c>
      <c r="F2082" s="68" t="s">
        <v>219</v>
      </c>
      <c r="G2082" s="22">
        <f>SUMIF(Update!$F2082:$F2082,"=done",Update!$D2082:$D2082)</f>
        <v>1</v>
      </c>
      <c r="H2082" s="23">
        <f>SUMIF(Update!$F2082:$F2082,"=pending",Update!$D2082:$D2082)</f>
        <v>0</v>
      </c>
      <c r="I2082" s="66">
        <v>39891</v>
      </c>
      <c r="J2082" s="38" t="s">
        <v>225</v>
      </c>
      <c r="K2082" s="38"/>
      <c r="L2082" s="38"/>
    </row>
    <row r="2083" spans="1:12" ht="60">
      <c r="A2083" s="57">
        <v>2062</v>
      </c>
      <c r="B2083" s="27" t="s">
        <v>228</v>
      </c>
      <c r="C2083" s="65" t="s">
        <v>1961</v>
      </c>
      <c r="D2083" s="67">
        <v>1</v>
      </c>
      <c r="E2083" s="67" t="s">
        <v>221</v>
      </c>
      <c r="F2083" s="68" t="s">
        <v>219</v>
      </c>
      <c r="G2083" s="22">
        <f>SUMIF(Update!$F2083:$F2083,"=done",Update!$D2083:$D2083)</f>
        <v>1</v>
      </c>
      <c r="H2083" s="23">
        <f>SUMIF(Update!$F2083:$F2083,"=pending",Update!$D2083:$D2083)</f>
        <v>0</v>
      </c>
      <c r="I2083" s="66">
        <v>39272</v>
      </c>
      <c r="J2083" s="38" t="s">
        <v>225</v>
      </c>
      <c r="K2083" s="38"/>
      <c r="L2083" s="38"/>
    </row>
    <row r="2084" spans="1:12" ht="45">
      <c r="A2084" s="57">
        <v>2063</v>
      </c>
      <c r="B2084" s="27" t="s">
        <v>228</v>
      </c>
      <c r="C2084" s="65" t="s">
        <v>1962</v>
      </c>
      <c r="D2084" s="67">
        <v>1</v>
      </c>
      <c r="E2084" s="67" t="s">
        <v>181</v>
      </c>
      <c r="F2084" s="68" t="s">
        <v>219</v>
      </c>
      <c r="G2084" s="22">
        <f>SUMIF(Update!$F2084:$F2084,"=done",Update!$D2084:$D2084)</f>
        <v>1</v>
      </c>
      <c r="H2084" s="23">
        <f>SUMIF(Update!$F2084:$F2084,"=pending",Update!$D2084:$D2084)</f>
        <v>0</v>
      </c>
      <c r="I2084" s="66">
        <v>35654</v>
      </c>
      <c r="J2084" s="38" t="s">
        <v>225</v>
      </c>
      <c r="K2084" s="38"/>
      <c r="L2084" s="38"/>
    </row>
    <row r="2085" spans="1:12" ht="45">
      <c r="A2085" s="57">
        <v>2064</v>
      </c>
      <c r="B2085" s="27" t="s">
        <v>228</v>
      </c>
      <c r="C2085" s="65" t="s">
        <v>1963</v>
      </c>
      <c r="D2085" s="67">
        <v>1</v>
      </c>
      <c r="E2085" s="67" t="s">
        <v>221</v>
      </c>
      <c r="F2085" s="68" t="s">
        <v>219</v>
      </c>
      <c r="G2085" s="22">
        <f>SUMIF(Update!$F2085:$F2085,"=done",Update!$D2085:$D2085)</f>
        <v>1</v>
      </c>
      <c r="H2085" s="23">
        <f>SUMIF(Update!$F2085:$F2085,"=pending",Update!$D2085:$D2085)</f>
        <v>0</v>
      </c>
      <c r="I2085" s="66">
        <v>39071</v>
      </c>
      <c r="J2085" s="38" t="s">
        <v>225</v>
      </c>
      <c r="K2085" s="38"/>
      <c r="L2085" s="38"/>
    </row>
    <row r="2086" spans="1:12" ht="45">
      <c r="A2086" s="57">
        <v>2065</v>
      </c>
      <c r="B2086" s="27" t="s">
        <v>228</v>
      </c>
      <c r="C2086" s="65" t="s">
        <v>1964</v>
      </c>
      <c r="D2086" s="67">
        <v>1</v>
      </c>
      <c r="E2086" s="67" t="s">
        <v>221</v>
      </c>
      <c r="F2086" s="68" t="s">
        <v>219</v>
      </c>
      <c r="G2086" s="22">
        <f>SUMIF(Update!$F2086:$F2086,"=done",Update!$D2086:$D2086)</f>
        <v>1</v>
      </c>
      <c r="H2086" s="23">
        <f>SUMIF(Update!$F2086:$F2086,"=pending",Update!$D2086:$D2086)</f>
        <v>0</v>
      </c>
      <c r="I2086" s="66">
        <v>39297</v>
      </c>
      <c r="J2086" s="38" t="s">
        <v>225</v>
      </c>
      <c r="K2086" s="38"/>
      <c r="L2086" s="38"/>
    </row>
    <row r="2087" spans="1:12" ht="60">
      <c r="A2087" s="57">
        <v>2066</v>
      </c>
      <c r="B2087" s="27" t="s">
        <v>228</v>
      </c>
      <c r="C2087" s="65" t="s">
        <v>1965</v>
      </c>
      <c r="D2087" s="67">
        <v>1</v>
      </c>
      <c r="E2087" s="67" t="s">
        <v>221</v>
      </c>
      <c r="F2087" s="68" t="s">
        <v>219</v>
      </c>
      <c r="G2087" s="22">
        <f>SUMIF(Update!$F2087:$F2087,"=done",Update!$D2087:$D2087)</f>
        <v>1</v>
      </c>
      <c r="H2087" s="23">
        <f>SUMIF(Update!$F2087:$F2087,"=pending",Update!$D2087:$D2087)</f>
        <v>0</v>
      </c>
      <c r="I2087" s="66">
        <v>39612</v>
      </c>
      <c r="J2087" s="38" t="s">
        <v>225</v>
      </c>
      <c r="K2087" s="38"/>
      <c r="L2087" s="38"/>
    </row>
    <row r="2088" spans="1:12" ht="60">
      <c r="A2088" s="57">
        <v>2067</v>
      </c>
      <c r="B2088" s="27" t="s">
        <v>228</v>
      </c>
      <c r="C2088" s="65" t="s">
        <v>1966</v>
      </c>
      <c r="D2088" s="67">
        <v>1</v>
      </c>
      <c r="E2088" s="67" t="s">
        <v>221</v>
      </c>
      <c r="F2088" s="68" t="s">
        <v>219</v>
      </c>
      <c r="G2088" s="22">
        <f>SUMIF(Update!$F2088:$F2088,"=done",Update!$D2088:$D2088)</f>
        <v>1</v>
      </c>
      <c r="H2088" s="23">
        <f>SUMIF(Update!$F2088:$F2088,"=pending",Update!$D2088:$D2088)</f>
        <v>0</v>
      </c>
      <c r="I2088" s="66">
        <v>39811</v>
      </c>
      <c r="J2088" s="38" t="s">
        <v>225</v>
      </c>
      <c r="K2088" s="38"/>
      <c r="L2088" s="38"/>
    </row>
    <row r="2089" spans="1:12" ht="90">
      <c r="A2089" s="57">
        <v>2068</v>
      </c>
      <c r="B2089" s="27" t="s">
        <v>228</v>
      </c>
      <c r="C2089" s="65" t="s">
        <v>1967</v>
      </c>
      <c r="D2089" s="67">
        <v>1</v>
      </c>
      <c r="E2089" s="67" t="s">
        <v>221</v>
      </c>
      <c r="F2089" s="68" t="s">
        <v>219</v>
      </c>
      <c r="G2089" s="22">
        <f>SUMIF(Update!$F2089:$F2089,"=done",Update!$D2089:$D2089)</f>
        <v>1</v>
      </c>
      <c r="H2089" s="23">
        <f>SUMIF(Update!$F2089:$F2089,"=pending",Update!$D2089:$D2089)</f>
        <v>0</v>
      </c>
      <c r="I2089" s="66">
        <v>38847</v>
      </c>
      <c r="J2089" s="38" t="s">
        <v>225</v>
      </c>
      <c r="K2089" s="38"/>
      <c r="L2089" s="38"/>
    </row>
    <row r="2090" spans="1:12" ht="45">
      <c r="A2090" s="57">
        <v>2069</v>
      </c>
      <c r="B2090" s="27" t="s">
        <v>228</v>
      </c>
      <c r="C2090" s="65" t="s">
        <v>1968</v>
      </c>
      <c r="D2090" s="67">
        <v>1</v>
      </c>
      <c r="E2090" s="67" t="s">
        <v>221</v>
      </c>
      <c r="F2090" s="68" t="s">
        <v>219</v>
      </c>
      <c r="G2090" s="22">
        <f>SUMIF(Update!$F2090:$F2090,"=done",Update!$D2090:$D2090)</f>
        <v>1</v>
      </c>
      <c r="H2090" s="23">
        <f>SUMIF(Update!$F2090:$F2090,"=pending",Update!$D2090:$D2090)</f>
        <v>0</v>
      </c>
      <c r="I2090" s="66">
        <v>39612</v>
      </c>
      <c r="J2090" s="38" t="s">
        <v>225</v>
      </c>
      <c r="K2090" s="38"/>
      <c r="L2090" s="38"/>
    </row>
    <row r="2091" spans="1:12" ht="45">
      <c r="A2091" s="57">
        <v>2070</v>
      </c>
      <c r="B2091" s="27" t="s">
        <v>228</v>
      </c>
      <c r="C2091" s="65" t="s">
        <v>1969</v>
      </c>
      <c r="D2091" s="67">
        <v>1</v>
      </c>
      <c r="E2091" s="67" t="s">
        <v>221</v>
      </c>
      <c r="F2091" s="68" t="s">
        <v>219</v>
      </c>
      <c r="G2091" s="22">
        <f>SUMIF(Update!$F2091:$F2091,"=done",Update!$D2091:$D2091)</f>
        <v>1</v>
      </c>
      <c r="H2091" s="23">
        <f>SUMIF(Update!$F2091:$F2091,"=pending",Update!$D2091:$D2091)</f>
        <v>0</v>
      </c>
      <c r="I2091" s="66">
        <v>39626</v>
      </c>
      <c r="J2091" s="38" t="s">
        <v>225</v>
      </c>
      <c r="K2091" s="38"/>
      <c r="L2091" s="38"/>
    </row>
    <row r="2092" spans="1:12" ht="45">
      <c r="A2092" s="57">
        <v>2071</v>
      </c>
      <c r="B2092" s="27" t="s">
        <v>228</v>
      </c>
      <c r="C2092" s="65" t="s">
        <v>1970</v>
      </c>
      <c r="D2092" s="67">
        <v>1</v>
      </c>
      <c r="E2092" s="67" t="s">
        <v>221</v>
      </c>
      <c r="F2092" s="68" t="s">
        <v>219</v>
      </c>
      <c r="G2092" s="22">
        <f>SUMIF(Update!$F2092:$F2092,"=done",Update!$D2092:$D2092)</f>
        <v>1</v>
      </c>
      <c r="H2092" s="23">
        <f>SUMIF(Update!$F2092:$F2092,"=pending",Update!$D2092:$D2092)</f>
        <v>0</v>
      </c>
      <c r="I2092" s="66">
        <v>39804</v>
      </c>
      <c r="J2092" s="38" t="s">
        <v>225</v>
      </c>
      <c r="K2092" s="38"/>
      <c r="L2092" s="38"/>
    </row>
    <row r="2093" spans="1:12" ht="60">
      <c r="A2093" s="57">
        <v>2072</v>
      </c>
      <c r="B2093" s="27" t="s">
        <v>228</v>
      </c>
      <c r="C2093" s="65" t="s">
        <v>1971</v>
      </c>
      <c r="D2093" s="67">
        <v>1</v>
      </c>
      <c r="E2093" s="67" t="s">
        <v>221</v>
      </c>
      <c r="F2093" s="68" t="s">
        <v>219</v>
      </c>
      <c r="G2093" s="22">
        <f>SUMIF(Update!$F2093:$F2093,"=done",Update!$D2093:$D2093)</f>
        <v>1</v>
      </c>
      <c r="H2093" s="23">
        <f>SUMIF(Update!$F2093:$F2093,"=pending",Update!$D2093:$D2093)</f>
        <v>0</v>
      </c>
      <c r="I2093" s="66">
        <v>39876</v>
      </c>
      <c r="J2093" s="38" t="s">
        <v>225</v>
      </c>
      <c r="K2093" s="38"/>
      <c r="L2093" s="38"/>
    </row>
    <row r="2094" spans="1:12" ht="75">
      <c r="A2094" s="57">
        <v>2073</v>
      </c>
      <c r="B2094" s="27" t="s">
        <v>228</v>
      </c>
      <c r="C2094" s="65" t="s">
        <v>1972</v>
      </c>
      <c r="D2094" s="67">
        <v>1</v>
      </c>
      <c r="E2094" s="67" t="s">
        <v>221</v>
      </c>
      <c r="F2094" s="68" t="s">
        <v>219</v>
      </c>
      <c r="G2094" s="22">
        <f>SUMIF(Update!$F2094:$F2094,"=done",Update!$D2094:$D2094)</f>
        <v>1</v>
      </c>
      <c r="H2094" s="23">
        <f>SUMIF(Update!$F2094:$F2094,"=pending",Update!$D2094:$D2094)</f>
        <v>0</v>
      </c>
      <c r="I2094" s="66">
        <v>39821</v>
      </c>
      <c r="J2094" s="38" t="s">
        <v>225</v>
      </c>
      <c r="K2094" s="38"/>
      <c r="L2094" s="38"/>
    </row>
    <row r="2095" spans="1:12" ht="60">
      <c r="A2095" s="57">
        <v>2074</v>
      </c>
      <c r="B2095" s="27" t="s">
        <v>228</v>
      </c>
      <c r="C2095" s="65" t="s">
        <v>1973</v>
      </c>
      <c r="D2095" s="67">
        <v>1</v>
      </c>
      <c r="E2095" s="67" t="s">
        <v>221</v>
      </c>
      <c r="F2095" s="68" t="s">
        <v>219</v>
      </c>
      <c r="G2095" s="22">
        <f>SUMIF(Update!$F2095:$F2095,"=done",Update!$D2095:$D2095)</f>
        <v>1</v>
      </c>
      <c r="H2095" s="23">
        <f>SUMIF(Update!$F2095:$F2095,"=pending",Update!$D2095:$D2095)</f>
        <v>0</v>
      </c>
      <c r="I2095" s="66">
        <v>39135</v>
      </c>
      <c r="J2095" s="38" t="s">
        <v>225</v>
      </c>
      <c r="K2095" s="38"/>
      <c r="L2095" s="38"/>
    </row>
    <row r="2096" spans="1:12" ht="45">
      <c r="A2096" s="57">
        <v>2075</v>
      </c>
      <c r="B2096" s="27" t="s">
        <v>228</v>
      </c>
      <c r="C2096" s="65" t="s">
        <v>1974</v>
      </c>
      <c r="D2096" s="67">
        <v>1</v>
      </c>
      <c r="E2096" s="67" t="s">
        <v>221</v>
      </c>
      <c r="F2096" s="68" t="s">
        <v>219</v>
      </c>
      <c r="G2096" s="22">
        <f>SUMIF(Update!$F2096:$F2096,"=done",Update!$D2096:$D2096)</f>
        <v>1</v>
      </c>
      <c r="H2096" s="23">
        <f>SUMIF(Update!$F2096:$F2096,"=pending",Update!$D2096:$D2096)</f>
        <v>0</v>
      </c>
      <c r="I2096" s="66">
        <v>39619</v>
      </c>
      <c r="J2096" s="38" t="s">
        <v>225</v>
      </c>
      <c r="K2096" s="38"/>
      <c r="L2096" s="38"/>
    </row>
    <row r="2097" spans="1:12" ht="30">
      <c r="A2097" s="57">
        <v>2076</v>
      </c>
      <c r="B2097" s="27" t="s">
        <v>228</v>
      </c>
      <c r="C2097" s="65" t="s">
        <v>1975</v>
      </c>
      <c r="D2097" s="67">
        <v>1</v>
      </c>
      <c r="E2097" s="67" t="s">
        <v>221</v>
      </c>
      <c r="F2097" s="68" t="s">
        <v>219</v>
      </c>
      <c r="G2097" s="22">
        <f>SUMIF(Update!$F2097:$F2097,"=done",Update!$D2097:$D2097)</f>
        <v>1</v>
      </c>
      <c r="H2097" s="23">
        <f>SUMIF(Update!$F2097:$F2097,"=pending",Update!$D2097:$D2097)</f>
        <v>0</v>
      </c>
      <c r="I2097" s="66">
        <v>39356</v>
      </c>
      <c r="J2097" s="38" t="s">
        <v>225</v>
      </c>
      <c r="K2097" s="38"/>
      <c r="L2097" s="38"/>
    </row>
    <row r="2098" spans="1:12" ht="60">
      <c r="A2098" s="57">
        <v>2077</v>
      </c>
      <c r="B2098" s="27" t="s">
        <v>228</v>
      </c>
      <c r="C2098" s="65" t="s">
        <v>1976</v>
      </c>
      <c r="D2098" s="67">
        <v>1</v>
      </c>
      <c r="E2098" s="67" t="s">
        <v>222</v>
      </c>
      <c r="F2098" s="68" t="s">
        <v>219</v>
      </c>
      <c r="G2098" s="22">
        <f>SUMIF(Update!$F2098:$F2098,"=done",Update!$D2098:$D2098)</f>
        <v>1</v>
      </c>
      <c r="H2098" s="23">
        <f>SUMIF(Update!$F2098:$F2098,"=pending",Update!$D2098:$D2098)</f>
        <v>0</v>
      </c>
      <c r="I2098" s="66">
        <v>39209</v>
      </c>
      <c r="J2098" s="38" t="s">
        <v>225</v>
      </c>
      <c r="K2098" s="38"/>
      <c r="L2098" s="38"/>
    </row>
    <row r="2099" spans="1:12" ht="45">
      <c r="A2099" s="57">
        <v>2078</v>
      </c>
      <c r="B2099" s="27" t="s">
        <v>228</v>
      </c>
      <c r="C2099" s="65" t="s">
        <v>1977</v>
      </c>
      <c r="D2099" s="67">
        <v>1</v>
      </c>
      <c r="E2099" s="67" t="s">
        <v>221</v>
      </c>
      <c r="F2099" s="68" t="s">
        <v>219</v>
      </c>
      <c r="G2099" s="22">
        <f>SUMIF(Update!$F2099:$F2099,"=done",Update!$D2099:$D2099)</f>
        <v>1</v>
      </c>
      <c r="H2099" s="23">
        <f>SUMIF(Update!$F2099:$F2099,"=pending",Update!$D2099:$D2099)</f>
        <v>0</v>
      </c>
      <c r="I2099" s="66">
        <v>39345</v>
      </c>
      <c r="J2099" s="38" t="s">
        <v>225</v>
      </c>
      <c r="K2099" s="38"/>
      <c r="L2099" s="38"/>
    </row>
    <row r="2100" spans="1:12" ht="45">
      <c r="A2100" s="57">
        <v>2079</v>
      </c>
      <c r="B2100" s="27" t="s">
        <v>228</v>
      </c>
      <c r="C2100" s="65" t="s">
        <v>1978</v>
      </c>
      <c r="D2100" s="67">
        <v>1</v>
      </c>
      <c r="E2100" s="67" t="s">
        <v>221</v>
      </c>
      <c r="F2100" s="68" t="s">
        <v>219</v>
      </c>
      <c r="G2100" s="22">
        <f>SUMIF(Update!$F2100:$F2100,"=done",Update!$D2100:$D2100)</f>
        <v>1</v>
      </c>
      <c r="H2100" s="23">
        <f>SUMIF(Update!$F2100:$F2100,"=pending",Update!$D2100:$D2100)</f>
        <v>0</v>
      </c>
      <c r="I2100" s="66">
        <v>39595</v>
      </c>
      <c r="J2100" s="38" t="s">
        <v>225</v>
      </c>
      <c r="K2100" s="38"/>
      <c r="L2100" s="38"/>
    </row>
    <row r="2101" spans="1:12" ht="45">
      <c r="A2101" s="57">
        <v>2080</v>
      </c>
      <c r="B2101" s="27" t="s">
        <v>228</v>
      </c>
      <c r="C2101" s="65" t="s">
        <v>1979</v>
      </c>
      <c r="D2101" s="67">
        <v>1</v>
      </c>
      <c r="E2101" s="67" t="s">
        <v>221</v>
      </c>
      <c r="F2101" s="68" t="s">
        <v>219</v>
      </c>
      <c r="G2101" s="22">
        <f>SUMIF(Update!$F2101:$F2101,"=done",Update!$D2101:$D2101)</f>
        <v>1</v>
      </c>
      <c r="H2101" s="23">
        <f>SUMIF(Update!$F2101:$F2101,"=pending",Update!$D2101:$D2101)</f>
        <v>0</v>
      </c>
      <c r="I2101" s="66">
        <v>39604</v>
      </c>
      <c r="J2101" s="38" t="s">
        <v>225</v>
      </c>
      <c r="K2101" s="38"/>
      <c r="L2101" s="38"/>
    </row>
    <row r="2102" spans="1:12" ht="60">
      <c r="A2102" s="57">
        <v>2081</v>
      </c>
      <c r="B2102" s="27" t="s">
        <v>228</v>
      </c>
      <c r="C2102" s="65" t="s">
        <v>1980</v>
      </c>
      <c r="D2102" s="67">
        <v>1</v>
      </c>
      <c r="E2102" s="67" t="s">
        <v>221</v>
      </c>
      <c r="F2102" s="68" t="s">
        <v>219</v>
      </c>
      <c r="G2102" s="22">
        <f>SUMIF(Update!$F2102:$F2102,"=done",Update!$D2102:$D2102)</f>
        <v>1</v>
      </c>
      <c r="H2102" s="23">
        <f>SUMIF(Update!$F2102:$F2102,"=pending",Update!$D2102:$D2102)</f>
        <v>0</v>
      </c>
      <c r="I2102" s="66">
        <v>38933</v>
      </c>
      <c r="J2102" s="38" t="s">
        <v>225</v>
      </c>
      <c r="K2102" s="38"/>
      <c r="L2102" s="38"/>
    </row>
    <row r="2103" spans="1:12" ht="45">
      <c r="A2103" s="57">
        <v>2082</v>
      </c>
      <c r="B2103" s="27" t="s">
        <v>228</v>
      </c>
      <c r="C2103" s="65" t="s">
        <v>1981</v>
      </c>
      <c r="D2103" s="67">
        <v>1</v>
      </c>
      <c r="E2103" s="67" t="s">
        <v>221</v>
      </c>
      <c r="F2103" s="68" t="s">
        <v>219</v>
      </c>
      <c r="G2103" s="22">
        <f>SUMIF(Update!$F2103:$F2103,"=done",Update!$D2103:$D2103)</f>
        <v>1</v>
      </c>
      <c r="H2103" s="23">
        <f>SUMIF(Update!$F2103:$F2103,"=pending",Update!$D2103:$D2103)</f>
        <v>0</v>
      </c>
      <c r="I2103" s="66">
        <v>38923</v>
      </c>
      <c r="J2103" s="38" t="s">
        <v>225</v>
      </c>
      <c r="K2103" s="38"/>
      <c r="L2103" s="38"/>
    </row>
    <row r="2104" spans="1:12" ht="45">
      <c r="A2104" s="57">
        <v>2083</v>
      </c>
      <c r="B2104" s="27" t="s">
        <v>228</v>
      </c>
      <c r="C2104" s="65" t="s">
        <v>1982</v>
      </c>
      <c r="D2104" s="67">
        <v>1</v>
      </c>
      <c r="E2104" s="67" t="s">
        <v>221</v>
      </c>
      <c r="F2104" s="68" t="s">
        <v>219</v>
      </c>
      <c r="G2104" s="22">
        <f>SUMIF(Update!$F2104:$F2104,"=done",Update!$D2104:$D2104)</f>
        <v>1</v>
      </c>
      <c r="H2104" s="23">
        <f>SUMIF(Update!$F2104:$F2104,"=pending",Update!$D2104:$D2104)</f>
        <v>0</v>
      </c>
      <c r="I2104" s="66">
        <v>39329</v>
      </c>
      <c r="J2104" s="38" t="s">
        <v>225</v>
      </c>
      <c r="K2104" s="38"/>
      <c r="L2104" s="38"/>
    </row>
    <row r="2105" spans="1:12" ht="75">
      <c r="A2105" s="57">
        <v>2084</v>
      </c>
      <c r="B2105" s="27" t="s">
        <v>228</v>
      </c>
      <c r="C2105" s="65" t="s">
        <v>1983</v>
      </c>
      <c r="D2105" s="67">
        <v>1</v>
      </c>
      <c r="E2105" s="67" t="s">
        <v>222</v>
      </c>
      <c r="F2105" s="68" t="s">
        <v>219</v>
      </c>
      <c r="G2105" s="22">
        <f>SUMIF(Update!$F2105:$F2105,"=done",Update!$D2105:$D2105)</f>
        <v>1</v>
      </c>
      <c r="H2105" s="23">
        <f>SUMIF(Update!$F2105:$F2105,"=pending",Update!$D2105:$D2105)</f>
        <v>0</v>
      </c>
      <c r="I2105" s="66">
        <v>39063</v>
      </c>
      <c r="J2105" s="38" t="s">
        <v>225</v>
      </c>
      <c r="K2105" s="38"/>
      <c r="L2105" s="38"/>
    </row>
    <row r="2106" spans="1:12" ht="45">
      <c r="A2106" s="57">
        <v>2085</v>
      </c>
      <c r="B2106" s="27" t="s">
        <v>228</v>
      </c>
      <c r="C2106" s="65" t="s">
        <v>1984</v>
      </c>
      <c r="D2106" s="67">
        <v>1</v>
      </c>
      <c r="E2106" s="67" t="s">
        <v>221</v>
      </c>
      <c r="F2106" s="68" t="s">
        <v>219</v>
      </c>
      <c r="G2106" s="22">
        <f>SUMIF(Update!$F2106:$F2106,"=done",Update!$D2106:$D2106)</f>
        <v>1</v>
      </c>
      <c r="H2106" s="23">
        <f>SUMIF(Update!$F2106:$F2106,"=pending",Update!$D2106:$D2106)</f>
        <v>0</v>
      </c>
      <c r="I2106" s="66">
        <v>39325</v>
      </c>
      <c r="J2106" s="38" t="s">
        <v>225</v>
      </c>
      <c r="K2106" s="38"/>
      <c r="L2106" s="38"/>
    </row>
    <row r="2107" spans="1:12" ht="30">
      <c r="A2107" s="57">
        <v>2086</v>
      </c>
      <c r="B2107" s="27" t="s">
        <v>228</v>
      </c>
      <c r="C2107" s="65" t="s">
        <v>1985</v>
      </c>
      <c r="D2107" s="67">
        <v>1</v>
      </c>
      <c r="E2107" s="67" t="s">
        <v>221</v>
      </c>
      <c r="F2107" s="68" t="s">
        <v>219</v>
      </c>
      <c r="G2107" s="22">
        <f>SUMIF(Update!$F2107:$F2107,"=done",Update!$D2107:$D2107)</f>
        <v>1</v>
      </c>
      <c r="H2107" s="23">
        <f>SUMIF(Update!$F2107:$F2107,"=pending",Update!$D2107:$D2107)</f>
        <v>0</v>
      </c>
      <c r="I2107" s="66">
        <v>39601</v>
      </c>
      <c r="J2107" s="38" t="s">
        <v>225</v>
      </c>
      <c r="K2107" s="38"/>
      <c r="L2107" s="38"/>
    </row>
    <row r="2108" spans="1:12" ht="45">
      <c r="A2108" s="57">
        <v>2087</v>
      </c>
      <c r="B2108" s="27" t="s">
        <v>228</v>
      </c>
      <c r="C2108" s="65" t="s">
        <v>1986</v>
      </c>
      <c r="D2108" s="67">
        <v>1</v>
      </c>
      <c r="E2108" s="67" t="s">
        <v>221</v>
      </c>
      <c r="F2108" s="68" t="s">
        <v>219</v>
      </c>
      <c r="G2108" s="22">
        <f>SUMIF(Update!$F2108:$F2108,"=done",Update!$D2108:$D2108)</f>
        <v>1</v>
      </c>
      <c r="H2108" s="23">
        <f>SUMIF(Update!$F2108:$F2108,"=pending",Update!$D2108:$D2108)</f>
        <v>0</v>
      </c>
      <c r="I2108" s="66">
        <v>39595</v>
      </c>
      <c r="J2108" s="38" t="s">
        <v>225</v>
      </c>
      <c r="K2108" s="38"/>
      <c r="L2108" s="38"/>
    </row>
    <row r="2109" spans="1:12" ht="45">
      <c r="A2109" s="57">
        <v>2088</v>
      </c>
      <c r="B2109" s="27" t="s">
        <v>228</v>
      </c>
      <c r="C2109" s="65" t="s">
        <v>1987</v>
      </c>
      <c r="D2109" s="67">
        <v>1</v>
      </c>
      <c r="E2109" s="67" t="s">
        <v>221</v>
      </c>
      <c r="F2109" s="68" t="s">
        <v>219</v>
      </c>
      <c r="G2109" s="22">
        <f>SUMIF(Update!$F2109:$F2109,"=done",Update!$D2109:$D2109)</f>
        <v>1</v>
      </c>
      <c r="H2109" s="23">
        <f>SUMIF(Update!$F2109:$F2109,"=pending",Update!$D2109:$D2109)</f>
        <v>0</v>
      </c>
      <c r="I2109" s="66">
        <v>39622</v>
      </c>
      <c r="J2109" s="38" t="s">
        <v>225</v>
      </c>
      <c r="K2109" s="38"/>
      <c r="L2109" s="38"/>
    </row>
    <row r="2110" spans="1:12" ht="30">
      <c r="A2110" s="57">
        <v>2089</v>
      </c>
      <c r="B2110" s="27" t="s">
        <v>228</v>
      </c>
      <c r="C2110" s="65" t="s">
        <v>1988</v>
      </c>
      <c r="D2110" s="67">
        <v>1</v>
      </c>
      <c r="E2110" s="67" t="s">
        <v>221</v>
      </c>
      <c r="F2110" s="68" t="s">
        <v>219</v>
      </c>
      <c r="G2110" s="22">
        <f>SUMIF(Update!$F2110:$F2110,"=done",Update!$D2110:$D2110)</f>
        <v>1</v>
      </c>
      <c r="H2110" s="23">
        <f>SUMIF(Update!$F2110:$F2110,"=pending",Update!$D2110:$D2110)</f>
        <v>0</v>
      </c>
      <c r="I2110" s="66">
        <v>39364</v>
      </c>
      <c r="J2110" s="38" t="s">
        <v>225</v>
      </c>
      <c r="K2110" s="38"/>
      <c r="L2110" s="38"/>
    </row>
    <row r="2111" spans="1:12" ht="30">
      <c r="A2111" s="57">
        <v>2090</v>
      </c>
      <c r="B2111" s="27" t="s">
        <v>228</v>
      </c>
      <c r="C2111" s="65" t="s">
        <v>1989</v>
      </c>
      <c r="D2111" s="67">
        <v>1</v>
      </c>
      <c r="E2111" s="67" t="s">
        <v>221</v>
      </c>
      <c r="F2111" s="68" t="s">
        <v>219</v>
      </c>
      <c r="G2111" s="22">
        <f>SUMIF(Update!$F2111:$F2111,"=done",Update!$D2111:$D2111)</f>
        <v>1</v>
      </c>
      <c r="H2111" s="23">
        <f>SUMIF(Update!$F2111:$F2111,"=pending",Update!$D2111:$D2111)</f>
        <v>0</v>
      </c>
      <c r="I2111" s="66">
        <v>39442</v>
      </c>
      <c r="J2111" s="38" t="s">
        <v>225</v>
      </c>
      <c r="K2111" s="38"/>
      <c r="L2111" s="38"/>
    </row>
    <row r="2112" spans="1:12" ht="30">
      <c r="A2112" s="57">
        <v>2091</v>
      </c>
      <c r="B2112" s="27" t="s">
        <v>228</v>
      </c>
      <c r="C2112" s="65" t="s">
        <v>1990</v>
      </c>
      <c r="D2112" s="67">
        <v>1</v>
      </c>
      <c r="E2112" s="67" t="s">
        <v>221</v>
      </c>
      <c r="F2112" s="68" t="s">
        <v>219</v>
      </c>
      <c r="G2112" s="22">
        <f>SUMIF(Update!$F2112:$F2112,"=done",Update!$D2112:$D2112)</f>
        <v>1</v>
      </c>
      <c r="H2112" s="23">
        <f>SUMIF(Update!$F2112:$F2112,"=pending",Update!$D2112:$D2112)</f>
        <v>0</v>
      </c>
      <c r="I2112" s="66">
        <v>39882</v>
      </c>
      <c r="J2112" s="38" t="s">
        <v>225</v>
      </c>
      <c r="K2112" s="38"/>
      <c r="L2112" s="38"/>
    </row>
    <row r="2113" spans="1:12" ht="45">
      <c r="A2113" s="57">
        <v>2092</v>
      </c>
      <c r="B2113" s="27" t="s">
        <v>228</v>
      </c>
      <c r="C2113" s="65" t="s">
        <v>1991</v>
      </c>
      <c r="D2113" s="67">
        <v>1</v>
      </c>
      <c r="E2113" s="67" t="s">
        <v>221</v>
      </c>
      <c r="F2113" s="68" t="s">
        <v>219</v>
      </c>
      <c r="G2113" s="22">
        <f>SUMIF(Update!$F2113:$F2113,"=done",Update!$D2113:$D2113)</f>
        <v>1</v>
      </c>
      <c r="H2113" s="23">
        <f>SUMIF(Update!$F2113:$F2113,"=pending",Update!$D2113:$D2113)</f>
        <v>0</v>
      </c>
      <c r="I2113" s="66">
        <v>39358</v>
      </c>
      <c r="J2113" s="38" t="s">
        <v>225</v>
      </c>
      <c r="K2113" s="38"/>
      <c r="L2113" s="38"/>
    </row>
    <row r="2114" spans="1:12" ht="60">
      <c r="A2114" s="57">
        <v>2093</v>
      </c>
      <c r="B2114" s="27" t="s">
        <v>228</v>
      </c>
      <c r="C2114" s="65" t="s">
        <v>1992</v>
      </c>
      <c r="D2114" s="67">
        <v>1</v>
      </c>
      <c r="E2114" s="67" t="s">
        <v>221</v>
      </c>
      <c r="F2114" s="68" t="s">
        <v>219</v>
      </c>
      <c r="G2114" s="22">
        <f>SUMIF(Update!$F2114:$F2114,"=done",Update!$D2114:$D2114)</f>
        <v>1</v>
      </c>
      <c r="H2114" s="23">
        <f>SUMIF(Update!$F2114:$F2114,"=pending",Update!$D2114:$D2114)</f>
        <v>0</v>
      </c>
      <c r="I2114" s="66">
        <v>39811</v>
      </c>
      <c r="J2114" s="38" t="s">
        <v>225</v>
      </c>
      <c r="K2114" s="38"/>
      <c r="L2114" s="38"/>
    </row>
    <row r="2115" spans="1:12" ht="30">
      <c r="A2115" s="57">
        <v>2094</v>
      </c>
      <c r="B2115" s="27" t="s">
        <v>228</v>
      </c>
      <c r="C2115" s="65" t="s">
        <v>1993</v>
      </c>
      <c r="D2115" s="67">
        <v>1</v>
      </c>
      <c r="E2115" s="67" t="s">
        <v>221</v>
      </c>
      <c r="F2115" s="68" t="s">
        <v>219</v>
      </c>
      <c r="G2115" s="22">
        <f>SUMIF(Update!$F2115:$F2115,"=done",Update!$D2115:$D2115)</f>
        <v>1</v>
      </c>
      <c r="H2115" s="23">
        <f>SUMIF(Update!$F2115:$F2115,"=pending",Update!$D2115:$D2115)</f>
        <v>0</v>
      </c>
      <c r="I2115" s="66">
        <v>39430</v>
      </c>
      <c r="J2115" s="38" t="s">
        <v>225</v>
      </c>
      <c r="K2115" s="38"/>
      <c r="L2115" s="38"/>
    </row>
    <row r="2116" spans="1:12" ht="45">
      <c r="A2116" s="57">
        <v>2095</v>
      </c>
      <c r="B2116" s="27" t="s">
        <v>228</v>
      </c>
      <c r="C2116" s="65" t="s">
        <v>1994</v>
      </c>
      <c r="D2116" s="67">
        <v>1</v>
      </c>
      <c r="E2116" s="67" t="s">
        <v>221</v>
      </c>
      <c r="F2116" s="68" t="s">
        <v>219</v>
      </c>
      <c r="G2116" s="22">
        <f>SUMIF(Update!$F2116:$F2116,"=done",Update!$D2116:$D2116)</f>
        <v>1</v>
      </c>
      <c r="H2116" s="23">
        <f>SUMIF(Update!$F2116:$F2116,"=pending",Update!$D2116:$D2116)</f>
        <v>0</v>
      </c>
      <c r="I2116" s="66">
        <v>39304</v>
      </c>
      <c r="J2116" s="38" t="s">
        <v>225</v>
      </c>
      <c r="K2116" s="38"/>
      <c r="L2116" s="38"/>
    </row>
    <row r="2117" spans="1:12" ht="45">
      <c r="A2117" s="57">
        <v>2096</v>
      </c>
      <c r="B2117" s="27" t="s">
        <v>228</v>
      </c>
      <c r="C2117" s="65" t="s">
        <v>1995</v>
      </c>
      <c r="D2117" s="67">
        <v>1</v>
      </c>
      <c r="E2117" s="67" t="s">
        <v>221</v>
      </c>
      <c r="F2117" s="68" t="s">
        <v>219</v>
      </c>
      <c r="G2117" s="22">
        <f>SUMIF(Update!$F2117:$F2117,"=done",Update!$D2117:$D2117)</f>
        <v>1</v>
      </c>
      <c r="H2117" s="23">
        <f>SUMIF(Update!$F2117:$F2117,"=pending",Update!$D2117:$D2117)</f>
        <v>0</v>
      </c>
      <c r="I2117" s="66">
        <v>39332</v>
      </c>
      <c r="J2117" s="38" t="s">
        <v>225</v>
      </c>
      <c r="K2117" s="38"/>
      <c r="L2117" s="38"/>
    </row>
    <row r="2118" spans="1:12" ht="45">
      <c r="A2118" s="57">
        <v>2097</v>
      </c>
      <c r="B2118" s="27" t="s">
        <v>228</v>
      </c>
      <c r="C2118" s="65" t="s">
        <v>1996</v>
      </c>
      <c r="D2118" s="67">
        <v>1</v>
      </c>
      <c r="E2118" s="67" t="s">
        <v>221</v>
      </c>
      <c r="F2118" s="68" t="s">
        <v>219</v>
      </c>
      <c r="G2118" s="22">
        <f>SUMIF(Update!$F2118:$F2118,"=done",Update!$D2118:$D2118)</f>
        <v>1</v>
      </c>
      <c r="H2118" s="23">
        <f>SUMIF(Update!$F2118:$F2118,"=pending",Update!$D2118:$D2118)</f>
        <v>0</v>
      </c>
      <c r="I2118" s="66">
        <v>39344</v>
      </c>
      <c r="J2118" s="38" t="s">
        <v>225</v>
      </c>
      <c r="K2118" s="38"/>
      <c r="L2118" s="38"/>
    </row>
    <row r="2119" spans="1:12" ht="45">
      <c r="A2119" s="57">
        <v>2098</v>
      </c>
      <c r="B2119" s="27" t="s">
        <v>228</v>
      </c>
      <c r="C2119" s="65" t="s">
        <v>1997</v>
      </c>
      <c r="D2119" s="67">
        <v>1</v>
      </c>
      <c r="E2119" s="67" t="s">
        <v>221</v>
      </c>
      <c r="F2119" s="68" t="s">
        <v>219</v>
      </c>
      <c r="G2119" s="22">
        <f>SUMIF(Update!$F2119:$F2119,"=done",Update!$D2119:$D2119)</f>
        <v>1</v>
      </c>
      <c r="H2119" s="23">
        <f>SUMIF(Update!$F2119:$F2119,"=pending",Update!$D2119:$D2119)</f>
        <v>0</v>
      </c>
      <c r="I2119" s="66">
        <v>39325</v>
      </c>
      <c r="J2119" s="38" t="s">
        <v>225</v>
      </c>
      <c r="K2119" s="38"/>
      <c r="L2119" s="38"/>
    </row>
    <row r="2120" spans="1:12" ht="45">
      <c r="A2120" s="57">
        <v>2099</v>
      </c>
      <c r="B2120" s="27" t="s">
        <v>228</v>
      </c>
      <c r="C2120" s="65" t="s">
        <v>1998</v>
      </c>
      <c r="D2120" s="67">
        <v>1</v>
      </c>
      <c r="E2120" s="67" t="s">
        <v>221</v>
      </c>
      <c r="F2120" s="68" t="s">
        <v>219</v>
      </c>
      <c r="G2120" s="22">
        <f>SUMIF(Update!$F2120:$F2120,"=done",Update!$D2120:$D2120)</f>
        <v>1</v>
      </c>
      <c r="H2120" s="23">
        <f>SUMIF(Update!$F2120:$F2120,"=pending",Update!$D2120:$D2120)</f>
        <v>0</v>
      </c>
      <c r="I2120" s="66">
        <v>39325</v>
      </c>
      <c r="J2120" s="38" t="s">
        <v>225</v>
      </c>
      <c r="K2120" s="38"/>
      <c r="L2120" s="38"/>
    </row>
    <row r="2121" spans="1:12" ht="60">
      <c r="A2121" s="57">
        <v>2100</v>
      </c>
      <c r="B2121" s="27" t="s">
        <v>228</v>
      </c>
      <c r="C2121" s="65" t="s">
        <v>1999</v>
      </c>
      <c r="D2121" s="67">
        <v>1</v>
      </c>
      <c r="E2121" s="67" t="s">
        <v>221</v>
      </c>
      <c r="F2121" s="68" t="s">
        <v>219</v>
      </c>
      <c r="G2121" s="22">
        <f>SUMIF(Update!$F2121:$F2121,"=done",Update!$D2121:$D2121)</f>
        <v>1</v>
      </c>
      <c r="H2121" s="23">
        <f>SUMIF(Update!$F2121:$F2121,"=pending",Update!$D2121:$D2121)</f>
        <v>0</v>
      </c>
      <c r="I2121" s="66">
        <v>39176</v>
      </c>
      <c r="J2121" s="38" t="s">
        <v>225</v>
      </c>
      <c r="K2121" s="38"/>
      <c r="L2121" s="38"/>
    </row>
    <row r="2122" spans="1:12" ht="45">
      <c r="A2122" s="57">
        <v>2101</v>
      </c>
      <c r="B2122" s="27" t="s">
        <v>228</v>
      </c>
      <c r="C2122" s="65" t="s">
        <v>2000</v>
      </c>
      <c r="D2122" s="67">
        <v>1</v>
      </c>
      <c r="E2122" s="67" t="s">
        <v>221</v>
      </c>
      <c r="F2122" s="68" t="s">
        <v>219</v>
      </c>
      <c r="G2122" s="22">
        <f>SUMIF(Update!$F2122:$F2122,"=done",Update!$D2122:$D2122)</f>
        <v>1</v>
      </c>
      <c r="H2122" s="23">
        <f>SUMIF(Update!$F2122:$F2122,"=pending",Update!$D2122:$D2122)</f>
        <v>0</v>
      </c>
      <c r="I2122" s="66">
        <v>39325</v>
      </c>
      <c r="J2122" s="38" t="s">
        <v>225</v>
      </c>
      <c r="K2122" s="38"/>
      <c r="L2122" s="38"/>
    </row>
    <row r="2123" spans="1:12" ht="45">
      <c r="A2123" s="57">
        <v>2102</v>
      </c>
      <c r="B2123" s="27" t="s">
        <v>228</v>
      </c>
      <c r="C2123" s="65" t="s">
        <v>2001</v>
      </c>
      <c r="D2123" s="67">
        <v>1</v>
      </c>
      <c r="E2123" s="67" t="s">
        <v>221</v>
      </c>
      <c r="F2123" s="68" t="s">
        <v>219</v>
      </c>
      <c r="G2123" s="22">
        <f>SUMIF(Update!$F2123:$F2123,"=done",Update!$D2123:$D2123)</f>
        <v>1</v>
      </c>
      <c r="H2123" s="23">
        <f>SUMIF(Update!$F2123:$F2123,"=pending",Update!$D2123:$D2123)</f>
        <v>0</v>
      </c>
      <c r="I2123" s="66">
        <v>39156</v>
      </c>
      <c r="J2123" s="38" t="s">
        <v>225</v>
      </c>
      <c r="K2123" s="38"/>
      <c r="L2123" s="38"/>
    </row>
    <row r="2124" spans="1:12" ht="45">
      <c r="A2124" s="57">
        <v>2103</v>
      </c>
      <c r="B2124" s="27" t="s">
        <v>228</v>
      </c>
      <c r="C2124" s="65" t="s">
        <v>2002</v>
      </c>
      <c r="D2124" s="67">
        <v>1</v>
      </c>
      <c r="E2124" s="67" t="s">
        <v>221</v>
      </c>
      <c r="F2124" s="68" t="s">
        <v>219</v>
      </c>
      <c r="G2124" s="22">
        <f>SUMIF(Update!$F2124:$F2124,"=done",Update!$D2124:$D2124)</f>
        <v>1</v>
      </c>
      <c r="H2124" s="23">
        <f>SUMIF(Update!$F2124:$F2124,"=pending",Update!$D2124:$D2124)</f>
        <v>0</v>
      </c>
      <c r="I2124" s="66">
        <v>39356</v>
      </c>
      <c r="J2124" s="38" t="s">
        <v>225</v>
      </c>
      <c r="K2124" s="38"/>
      <c r="L2124" s="38"/>
    </row>
    <row r="2125" spans="1:12" ht="45">
      <c r="A2125" s="57">
        <v>2104</v>
      </c>
      <c r="B2125" s="27" t="s">
        <v>228</v>
      </c>
      <c r="C2125" s="65" t="s">
        <v>2003</v>
      </c>
      <c r="D2125" s="67">
        <v>1</v>
      </c>
      <c r="E2125" s="67" t="s">
        <v>221</v>
      </c>
      <c r="F2125" s="68" t="s">
        <v>219</v>
      </c>
      <c r="G2125" s="22">
        <f>SUMIF(Update!$F2125:$F2125,"=done",Update!$D2125:$D2125)</f>
        <v>1</v>
      </c>
      <c r="H2125" s="23">
        <f>SUMIF(Update!$F2125:$F2125,"=pending",Update!$D2125:$D2125)</f>
        <v>0</v>
      </c>
      <c r="I2125" s="66">
        <v>39853</v>
      </c>
      <c r="J2125" s="38" t="s">
        <v>225</v>
      </c>
      <c r="K2125" s="38"/>
      <c r="L2125" s="38"/>
    </row>
    <row r="2126" spans="1:12" ht="45">
      <c r="A2126" s="57">
        <v>2105</v>
      </c>
      <c r="B2126" s="27" t="s">
        <v>228</v>
      </c>
      <c r="C2126" s="65" t="s">
        <v>2004</v>
      </c>
      <c r="D2126" s="67">
        <v>1</v>
      </c>
      <c r="E2126" s="67" t="s">
        <v>221</v>
      </c>
      <c r="F2126" s="68" t="s">
        <v>219</v>
      </c>
      <c r="G2126" s="22">
        <f>SUMIF(Update!$F2126:$F2126,"=done",Update!$D2126:$D2126)</f>
        <v>1</v>
      </c>
      <c r="H2126" s="23">
        <f>SUMIF(Update!$F2126:$F2126,"=pending",Update!$D2126:$D2126)</f>
        <v>0</v>
      </c>
      <c r="I2126" s="66">
        <v>39163</v>
      </c>
      <c r="J2126" s="38" t="s">
        <v>225</v>
      </c>
      <c r="K2126" s="38"/>
      <c r="L2126" s="38"/>
    </row>
    <row r="2127" spans="1:12" ht="30">
      <c r="A2127" s="57">
        <v>2106</v>
      </c>
      <c r="B2127" s="27" t="s">
        <v>228</v>
      </c>
      <c r="C2127" s="65" t="s">
        <v>2005</v>
      </c>
      <c r="D2127" s="67">
        <v>1</v>
      </c>
      <c r="E2127" s="67" t="s">
        <v>221</v>
      </c>
      <c r="F2127" s="68" t="s">
        <v>219</v>
      </c>
      <c r="G2127" s="22">
        <f>SUMIF(Update!$F2127:$F2127,"=done",Update!$D2127:$D2127)</f>
        <v>1</v>
      </c>
      <c r="H2127" s="23">
        <f>SUMIF(Update!$F2127:$F2127,"=pending",Update!$D2127:$D2127)</f>
        <v>0</v>
      </c>
      <c r="I2127" s="66">
        <v>38064</v>
      </c>
      <c r="J2127" s="38" t="s">
        <v>225</v>
      </c>
      <c r="K2127" s="38"/>
      <c r="L2127" s="38"/>
    </row>
    <row r="2128" spans="1:12" ht="45">
      <c r="A2128" s="57">
        <v>2107</v>
      </c>
      <c r="B2128" s="27" t="s">
        <v>228</v>
      </c>
      <c r="C2128" s="65" t="s">
        <v>2006</v>
      </c>
      <c r="D2128" s="67">
        <v>1</v>
      </c>
      <c r="E2128" s="67" t="s">
        <v>181</v>
      </c>
      <c r="F2128" s="68" t="s">
        <v>219</v>
      </c>
      <c r="G2128" s="22">
        <f>SUMIF(Update!$F2128:$F2128,"=done",Update!$D2128:$D2128)</f>
        <v>1</v>
      </c>
      <c r="H2128" s="23">
        <f>SUMIF(Update!$F2128:$F2128,"=pending",Update!$D2128:$D2128)</f>
        <v>0</v>
      </c>
      <c r="I2128" s="66">
        <v>37544</v>
      </c>
      <c r="J2128" s="38" t="s">
        <v>225</v>
      </c>
      <c r="K2128" s="38"/>
      <c r="L2128" s="38"/>
    </row>
    <row r="2129" spans="1:12" ht="30">
      <c r="A2129" s="57">
        <v>2108</v>
      </c>
      <c r="B2129" s="27" t="s">
        <v>228</v>
      </c>
      <c r="C2129" s="65" t="s">
        <v>2007</v>
      </c>
      <c r="D2129" s="67">
        <v>1</v>
      </c>
      <c r="E2129" s="67" t="s">
        <v>221</v>
      </c>
      <c r="F2129" s="68" t="s">
        <v>219</v>
      </c>
      <c r="G2129" s="22">
        <f>SUMIF(Update!$F2129:$F2129,"=done",Update!$D2129:$D2129)</f>
        <v>1</v>
      </c>
      <c r="H2129" s="23">
        <f>SUMIF(Update!$F2129:$F2129,"=pending",Update!$D2129:$D2129)</f>
        <v>0</v>
      </c>
      <c r="I2129" s="66">
        <v>39801</v>
      </c>
      <c r="J2129" s="38" t="s">
        <v>225</v>
      </c>
      <c r="K2129" s="38"/>
      <c r="L2129" s="38"/>
    </row>
    <row r="2130" spans="1:12" ht="30">
      <c r="A2130" s="57">
        <v>2109</v>
      </c>
      <c r="B2130" s="27" t="s">
        <v>228</v>
      </c>
      <c r="C2130" s="65" t="s">
        <v>2008</v>
      </c>
      <c r="D2130" s="67">
        <v>1</v>
      </c>
      <c r="E2130" s="67" t="s">
        <v>221</v>
      </c>
      <c r="F2130" s="68" t="s">
        <v>219</v>
      </c>
      <c r="G2130" s="22">
        <f>SUMIF(Update!$F2130:$F2130,"=done",Update!$D2130:$D2130)</f>
        <v>1</v>
      </c>
      <c r="H2130" s="23">
        <f>SUMIF(Update!$F2130:$F2130,"=pending",Update!$D2130:$D2130)</f>
        <v>0</v>
      </c>
      <c r="I2130" s="66">
        <v>39842</v>
      </c>
      <c r="J2130" s="38" t="s">
        <v>225</v>
      </c>
      <c r="K2130" s="38"/>
      <c r="L2130" s="38"/>
    </row>
    <row r="2131" spans="1:12" ht="30">
      <c r="A2131" s="57">
        <v>2110</v>
      </c>
      <c r="B2131" s="27" t="s">
        <v>228</v>
      </c>
      <c r="C2131" s="65" t="s">
        <v>2009</v>
      </c>
      <c r="D2131" s="67">
        <v>1</v>
      </c>
      <c r="E2131" s="67" t="s">
        <v>221</v>
      </c>
      <c r="F2131" s="68" t="s">
        <v>219</v>
      </c>
      <c r="G2131" s="22">
        <f>SUMIF(Update!$F2131:$F2131,"=done",Update!$D2131:$D2131)</f>
        <v>1</v>
      </c>
      <c r="H2131" s="23">
        <f>SUMIF(Update!$F2131:$F2131,"=pending",Update!$D2131:$D2131)</f>
        <v>0</v>
      </c>
      <c r="I2131" s="66">
        <v>39909</v>
      </c>
      <c r="J2131" s="38" t="s">
        <v>225</v>
      </c>
      <c r="K2131" s="38"/>
      <c r="L2131" s="38"/>
    </row>
    <row r="2132" spans="1:12" ht="30">
      <c r="A2132" s="57">
        <v>2111</v>
      </c>
      <c r="B2132" s="27" t="s">
        <v>228</v>
      </c>
      <c r="C2132" s="65" t="s">
        <v>2010</v>
      </c>
      <c r="D2132" s="67">
        <v>1</v>
      </c>
      <c r="E2132" s="67" t="s">
        <v>221</v>
      </c>
      <c r="F2132" s="68" t="s">
        <v>219</v>
      </c>
      <c r="G2132" s="22">
        <f>SUMIF(Update!$F2132:$F2132,"=done",Update!$D2132:$D2132)</f>
        <v>1</v>
      </c>
      <c r="H2132" s="23">
        <f>SUMIF(Update!$F2132:$F2132,"=pending",Update!$D2132:$D2132)</f>
        <v>0</v>
      </c>
      <c r="I2132" s="66">
        <v>39762</v>
      </c>
      <c r="J2132" s="38" t="s">
        <v>225</v>
      </c>
      <c r="K2132" s="38"/>
      <c r="L2132" s="38"/>
    </row>
    <row r="2133" spans="1:12" ht="30">
      <c r="A2133" s="57">
        <v>2112</v>
      </c>
      <c r="B2133" s="27" t="s">
        <v>228</v>
      </c>
      <c r="C2133" s="65" t="s">
        <v>2011</v>
      </c>
      <c r="D2133" s="67">
        <v>1</v>
      </c>
      <c r="E2133" s="67" t="s">
        <v>221</v>
      </c>
      <c r="F2133" s="68" t="s">
        <v>219</v>
      </c>
      <c r="G2133" s="22">
        <f>SUMIF(Update!$F2133:$F2133,"=done",Update!$D2133:$D2133)</f>
        <v>1</v>
      </c>
      <c r="H2133" s="23">
        <f>SUMIF(Update!$F2133:$F2133,"=pending",Update!$D2133:$D2133)</f>
        <v>0</v>
      </c>
      <c r="I2133" s="66">
        <v>39874</v>
      </c>
      <c r="J2133" s="38" t="s">
        <v>225</v>
      </c>
      <c r="K2133" s="38"/>
      <c r="L2133" s="38"/>
    </row>
    <row r="2134" spans="1:12" ht="30">
      <c r="A2134" s="57">
        <v>2113</v>
      </c>
      <c r="B2134" s="27" t="s">
        <v>228</v>
      </c>
      <c r="C2134" s="65" t="s">
        <v>2012</v>
      </c>
      <c r="D2134" s="67">
        <v>1</v>
      </c>
      <c r="E2134" s="67" t="s">
        <v>221</v>
      </c>
      <c r="F2134" s="68" t="s">
        <v>219</v>
      </c>
      <c r="G2134" s="22">
        <f>SUMIF(Update!$F2134:$F2134,"=done",Update!$D2134:$D2134)</f>
        <v>1</v>
      </c>
      <c r="H2134" s="23">
        <f>SUMIF(Update!$F2134:$F2134,"=pending",Update!$D2134:$D2134)</f>
        <v>0</v>
      </c>
      <c r="I2134" s="66">
        <v>39877</v>
      </c>
      <c r="J2134" s="38" t="s">
        <v>225</v>
      </c>
      <c r="K2134" s="38"/>
      <c r="L2134" s="38"/>
    </row>
    <row r="2135" spans="1:12" ht="45">
      <c r="A2135" s="57">
        <v>2114</v>
      </c>
      <c r="B2135" s="27" t="s">
        <v>228</v>
      </c>
      <c r="C2135" s="65" t="s">
        <v>2013</v>
      </c>
      <c r="D2135" s="67">
        <v>1</v>
      </c>
      <c r="E2135" s="67" t="s">
        <v>221</v>
      </c>
      <c r="F2135" s="68" t="s">
        <v>219</v>
      </c>
      <c r="G2135" s="22">
        <f>SUMIF(Update!$F2135:$F2135,"=done",Update!$D2135:$D2135)</f>
        <v>1</v>
      </c>
      <c r="H2135" s="23">
        <f>SUMIF(Update!$F2135:$F2135,"=pending",Update!$D2135:$D2135)</f>
        <v>0</v>
      </c>
      <c r="I2135" s="66">
        <v>39916</v>
      </c>
      <c r="J2135" s="38" t="s">
        <v>225</v>
      </c>
      <c r="K2135" s="38"/>
      <c r="L2135" s="38"/>
    </row>
    <row r="2136" spans="1:12" ht="30">
      <c r="A2136" s="57">
        <v>2115</v>
      </c>
      <c r="B2136" s="27" t="s">
        <v>228</v>
      </c>
      <c r="C2136" s="65" t="s">
        <v>2014</v>
      </c>
      <c r="D2136" s="67">
        <v>1</v>
      </c>
      <c r="E2136" s="67" t="s">
        <v>221</v>
      </c>
      <c r="F2136" s="68" t="s">
        <v>219</v>
      </c>
      <c r="G2136" s="22">
        <f>SUMIF(Update!$F2136:$F2136,"=done",Update!$D2136:$D2136)</f>
        <v>1</v>
      </c>
      <c r="H2136" s="23">
        <f>SUMIF(Update!$F2136:$F2136,"=pending",Update!$D2136:$D2136)</f>
        <v>0</v>
      </c>
      <c r="I2136" s="66">
        <v>39759</v>
      </c>
      <c r="J2136" s="38" t="s">
        <v>225</v>
      </c>
      <c r="K2136" s="38"/>
      <c r="L2136" s="38"/>
    </row>
    <row r="2137" spans="1:12" ht="45">
      <c r="A2137" s="57">
        <v>2116</v>
      </c>
      <c r="B2137" s="27" t="s">
        <v>228</v>
      </c>
      <c r="C2137" s="65" t="s">
        <v>2015</v>
      </c>
      <c r="D2137" s="67">
        <v>1</v>
      </c>
      <c r="E2137" s="67" t="s">
        <v>221</v>
      </c>
      <c r="F2137" s="68" t="s">
        <v>219</v>
      </c>
      <c r="G2137" s="22">
        <f>SUMIF(Update!$F2137:$F2137,"=done",Update!$D2137:$D2137)</f>
        <v>1</v>
      </c>
      <c r="H2137" s="23">
        <f>SUMIF(Update!$F2137:$F2137,"=pending",Update!$D2137:$D2137)</f>
        <v>0</v>
      </c>
      <c r="I2137" s="66">
        <v>39820</v>
      </c>
      <c r="J2137" s="38" t="s">
        <v>225</v>
      </c>
      <c r="K2137" s="38"/>
      <c r="L2137" s="38"/>
    </row>
    <row r="2138" spans="1:12" ht="30">
      <c r="A2138" s="57">
        <v>2117</v>
      </c>
      <c r="B2138" s="27" t="s">
        <v>228</v>
      </c>
      <c r="C2138" s="65" t="s">
        <v>2016</v>
      </c>
      <c r="D2138" s="67">
        <v>1</v>
      </c>
      <c r="E2138" s="67" t="s">
        <v>221</v>
      </c>
      <c r="F2138" s="68" t="s">
        <v>219</v>
      </c>
      <c r="G2138" s="22">
        <f>SUMIF(Update!$F2138:$F2138,"=done",Update!$D2138:$D2138)</f>
        <v>1</v>
      </c>
      <c r="H2138" s="23">
        <f>SUMIF(Update!$F2138:$F2138,"=pending",Update!$D2138:$D2138)</f>
        <v>0</v>
      </c>
      <c r="I2138" s="66">
        <v>39877</v>
      </c>
      <c r="J2138" s="38" t="s">
        <v>225</v>
      </c>
      <c r="K2138" s="38"/>
      <c r="L2138" s="38"/>
    </row>
    <row r="2139" spans="1:12" ht="30">
      <c r="A2139" s="57">
        <v>2118</v>
      </c>
      <c r="B2139" s="27" t="s">
        <v>228</v>
      </c>
      <c r="C2139" s="65" t="s">
        <v>2017</v>
      </c>
      <c r="D2139" s="67">
        <v>1</v>
      </c>
      <c r="E2139" s="67" t="s">
        <v>221</v>
      </c>
      <c r="F2139" s="68" t="s">
        <v>219</v>
      </c>
      <c r="G2139" s="22">
        <f>SUMIF(Update!$F2139:$F2139,"=done",Update!$D2139:$D2139)</f>
        <v>1</v>
      </c>
      <c r="H2139" s="23">
        <f>SUMIF(Update!$F2139:$F2139,"=pending",Update!$D2139:$D2139)</f>
        <v>0</v>
      </c>
      <c r="I2139" s="66">
        <v>39861</v>
      </c>
      <c r="J2139" s="38" t="s">
        <v>225</v>
      </c>
      <c r="K2139" s="38"/>
      <c r="L2139" s="38"/>
    </row>
    <row r="2140" spans="1:12" ht="45">
      <c r="A2140" s="57">
        <v>2119</v>
      </c>
      <c r="B2140" s="27" t="s">
        <v>228</v>
      </c>
      <c r="C2140" s="65" t="s">
        <v>2018</v>
      </c>
      <c r="D2140" s="67">
        <v>1</v>
      </c>
      <c r="E2140" s="67" t="s">
        <v>221</v>
      </c>
      <c r="F2140" s="68" t="s">
        <v>219</v>
      </c>
      <c r="G2140" s="22">
        <f>SUMIF(Update!$F2140:$F2140,"=done",Update!$D2140:$D2140)</f>
        <v>1</v>
      </c>
      <c r="H2140" s="23">
        <f>SUMIF(Update!$F2140:$F2140,"=pending",Update!$D2140:$D2140)</f>
        <v>0</v>
      </c>
      <c r="I2140" s="66">
        <v>39867</v>
      </c>
      <c r="J2140" s="38" t="s">
        <v>225</v>
      </c>
      <c r="K2140" s="38"/>
      <c r="L2140" s="38"/>
    </row>
    <row r="2141" spans="1:12" ht="45">
      <c r="A2141" s="57">
        <v>2120</v>
      </c>
      <c r="B2141" s="27" t="s">
        <v>228</v>
      </c>
      <c r="C2141" s="65" t="s">
        <v>2019</v>
      </c>
      <c r="D2141" s="67">
        <v>1</v>
      </c>
      <c r="E2141" s="67" t="s">
        <v>221</v>
      </c>
      <c r="F2141" s="68" t="s">
        <v>219</v>
      </c>
      <c r="G2141" s="22">
        <f>SUMIF(Update!$F2141:$F2141,"=done",Update!$D2141:$D2141)</f>
        <v>1</v>
      </c>
      <c r="H2141" s="23">
        <f>SUMIF(Update!$F2141:$F2141,"=pending",Update!$D2141:$D2141)</f>
        <v>0</v>
      </c>
      <c r="I2141" s="66">
        <v>39749</v>
      </c>
      <c r="J2141" s="38" t="s">
        <v>225</v>
      </c>
      <c r="K2141" s="38"/>
      <c r="L2141" s="38"/>
    </row>
    <row r="2142" spans="1:12" ht="45">
      <c r="A2142" s="57">
        <v>2121</v>
      </c>
      <c r="B2142" s="27" t="s">
        <v>228</v>
      </c>
      <c r="C2142" s="65" t="s">
        <v>2020</v>
      </c>
      <c r="D2142" s="67">
        <v>1</v>
      </c>
      <c r="E2142" s="67" t="s">
        <v>221</v>
      </c>
      <c r="F2142" s="68" t="s">
        <v>219</v>
      </c>
      <c r="G2142" s="22">
        <f>SUMIF(Update!$F2142:$F2142,"=done",Update!$D2142:$D2142)</f>
        <v>1</v>
      </c>
      <c r="H2142" s="23">
        <f>SUMIF(Update!$F2142:$F2142,"=pending",Update!$D2142:$D2142)</f>
        <v>0</v>
      </c>
      <c r="I2142" s="66">
        <v>39870</v>
      </c>
      <c r="J2142" s="38" t="s">
        <v>225</v>
      </c>
      <c r="K2142" s="38"/>
      <c r="L2142" s="38"/>
    </row>
    <row r="2143" spans="1:12" ht="30">
      <c r="A2143" s="57">
        <v>2122</v>
      </c>
      <c r="B2143" s="27" t="s">
        <v>228</v>
      </c>
      <c r="C2143" s="65" t="s">
        <v>2021</v>
      </c>
      <c r="D2143" s="67">
        <v>1</v>
      </c>
      <c r="E2143" s="67" t="s">
        <v>221</v>
      </c>
      <c r="F2143" s="68" t="s">
        <v>219</v>
      </c>
      <c r="G2143" s="22">
        <f>SUMIF(Update!$F2143:$F2143,"=done",Update!$D2143:$D2143)</f>
        <v>1</v>
      </c>
      <c r="H2143" s="23">
        <f>SUMIF(Update!$F2143:$F2143,"=pending",Update!$D2143:$D2143)</f>
        <v>0</v>
      </c>
      <c r="I2143" s="66">
        <v>39750</v>
      </c>
      <c r="J2143" s="38" t="s">
        <v>225</v>
      </c>
      <c r="K2143" s="38"/>
      <c r="L2143" s="38"/>
    </row>
    <row r="2144" spans="1:12" ht="30">
      <c r="A2144" s="57">
        <v>2123</v>
      </c>
      <c r="B2144" s="27" t="s">
        <v>228</v>
      </c>
      <c r="C2144" s="65" t="s">
        <v>2022</v>
      </c>
      <c r="D2144" s="67">
        <v>1</v>
      </c>
      <c r="E2144" s="67" t="s">
        <v>221</v>
      </c>
      <c r="F2144" s="68" t="s">
        <v>219</v>
      </c>
      <c r="G2144" s="22">
        <f>SUMIF(Update!$F2144:$F2144,"=done",Update!$D2144:$D2144)</f>
        <v>1</v>
      </c>
      <c r="H2144" s="23">
        <f>SUMIF(Update!$F2144:$F2144,"=pending",Update!$D2144:$D2144)</f>
        <v>0</v>
      </c>
      <c r="I2144" s="66">
        <v>39839</v>
      </c>
      <c r="J2144" s="38" t="s">
        <v>225</v>
      </c>
      <c r="K2144" s="38"/>
      <c r="L2144" s="38"/>
    </row>
    <row r="2145" spans="1:12" ht="45">
      <c r="A2145" s="57">
        <v>2124</v>
      </c>
      <c r="B2145" s="27" t="s">
        <v>228</v>
      </c>
      <c r="C2145" s="65" t="s">
        <v>2023</v>
      </c>
      <c r="D2145" s="67">
        <v>1</v>
      </c>
      <c r="E2145" s="67" t="s">
        <v>222</v>
      </c>
      <c r="F2145" s="68" t="s">
        <v>219</v>
      </c>
      <c r="G2145" s="22">
        <f>SUMIF(Update!$F2145:$F2145,"=done",Update!$D2145:$D2145)</f>
        <v>1</v>
      </c>
      <c r="H2145" s="23">
        <f>SUMIF(Update!$F2145:$F2145,"=pending",Update!$D2145:$D2145)</f>
        <v>0</v>
      </c>
      <c r="I2145" s="66">
        <v>39247</v>
      </c>
      <c r="J2145" s="38" t="s">
        <v>225</v>
      </c>
      <c r="K2145" s="38"/>
      <c r="L2145" s="38"/>
    </row>
    <row r="2146" spans="1:12" ht="30">
      <c r="A2146" s="57">
        <v>2125</v>
      </c>
      <c r="B2146" s="27" t="s">
        <v>228</v>
      </c>
      <c r="C2146" s="65" t="s">
        <v>2024</v>
      </c>
      <c r="D2146" s="67">
        <v>1</v>
      </c>
      <c r="E2146" s="67" t="s">
        <v>221</v>
      </c>
      <c r="F2146" s="68" t="s">
        <v>219</v>
      </c>
      <c r="G2146" s="22">
        <f>SUMIF(Update!$F2146:$F2146,"=done",Update!$D2146:$D2146)</f>
        <v>1</v>
      </c>
      <c r="H2146" s="23">
        <f>SUMIF(Update!$F2146:$F2146,"=pending",Update!$D2146:$D2146)</f>
        <v>0</v>
      </c>
      <c r="I2146" s="66">
        <v>39237</v>
      </c>
      <c r="J2146" s="38" t="s">
        <v>225</v>
      </c>
      <c r="K2146" s="38"/>
      <c r="L2146" s="38"/>
    </row>
    <row r="2147" spans="1:12" ht="30">
      <c r="A2147" s="57">
        <v>2126</v>
      </c>
      <c r="B2147" s="27" t="s">
        <v>228</v>
      </c>
      <c r="C2147" s="65" t="s">
        <v>2025</v>
      </c>
      <c r="D2147" s="67">
        <v>1</v>
      </c>
      <c r="E2147" s="67" t="s">
        <v>221</v>
      </c>
      <c r="F2147" s="68" t="s">
        <v>219</v>
      </c>
      <c r="G2147" s="22">
        <f>SUMIF(Update!$F2147:$F2147,"=done",Update!$D2147:$D2147)</f>
        <v>1</v>
      </c>
      <c r="H2147" s="23">
        <f>SUMIF(Update!$F2147:$F2147,"=pending",Update!$D2147:$D2147)</f>
        <v>0</v>
      </c>
      <c r="I2147" s="66">
        <v>39863</v>
      </c>
      <c r="J2147" s="38" t="s">
        <v>225</v>
      </c>
      <c r="K2147" s="38"/>
      <c r="L2147" s="38"/>
    </row>
    <row r="2148" spans="1:12" ht="30">
      <c r="A2148" s="57">
        <v>2127</v>
      </c>
      <c r="B2148" s="27" t="s">
        <v>228</v>
      </c>
      <c r="C2148" s="65" t="s">
        <v>2026</v>
      </c>
      <c r="D2148" s="67">
        <v>1</v>
      </c>
      <c r="E2148" s="67" t="s">
        <v>221</v>
      </c>
      <c r="F2148" s="68" t="s">
        <v>219</v>
      </c>
      <c r="G2148" s="22">
        <f>SUMIF(Update!$F2148:$F2148,"=done",Update!$D2148:$D2148)</f>
        <v>1</v>
      </c>
      <c r="H2148" s="23">
        <f>SUMIF(Update!$F2148:$F2148,"=pending",Update!$D2148:$D2148)</f>
        <v>0</v>
      </c>
      <c r="I2148" s="66">
        <v>39853</v>
      </c>
      <c r="J2148" s="38" t="s">
        <v>225</v>
      </c>
      <c r="K2148" s="38"/>
      <c r="L2148" s="38"/>
    </row>
    <row r="2149" spans="1:12" ht="30">
      <c r="A2149" s="57">
        <v>2128</v>
      </c>
      <c r="B2149" s="27" t="s">
        <v>228</v>
      </c>
      <c r="C2149" s="65" t="s">
        <v>2027</v>
      </c>
      <c r="D2149" s="67">
        <v>1</v>
      </c>
      <c r="E2149" s="67" t="s">
        <v>221</v>
      </c>
      <c r="F2149" s="68" t="s">
        <v>219</v>
      </c>
      <c r="G2149" s="22">
        <f>SUMIF(Update!$F2149:$F2149,"=done",Update!$D2149:$D2149)</f>
        <v>1</v>
      </c>
      <c r="H2149" s="23">
        <f>SUMIF(Update!$F2149:$F2149,"=pending",Update!$D2149:$D2149)</f>
        <v>0</v>
      </c>
      <c r="I2149" s="66">
        <v>39857</v>
      </c>
      <c r="J2149" s="38" t="s">
        <v>225</v>
      </c>
      <c r="K2149" s="38"/>
      <c r="L2149" s="38"/>
    </row>
    <row r="2150" spans="1:12" ht="30">
      <c r="A2150" s="57">
        <v>2129</v>
      </c>
      <c r="B2150" s="27" t="s">
        <v>228</v>
      </c>
      <c r="C2150" s="65" t="s">
        <v>2028</v>
      </c>
      <c r="D2150" s="67">
        <v>1</v>
      </c>
      <c r="E2150" s="67" t="s">
        <v>221</v>
      </c>
      <c r="F2150" s="68" t="s">
        <v>219</v>
      </c>
      <c r="G2150" s="22">
        <f>SUMIF(Update!$F2150:$F2150,"=done",Update!$D2150:$D2150)</f>
        <v>1</v>
      </c>
      <c r="H2150" s="23">
        <f>SUMIF(Update!$F2150:$F2150,"=pending",Update!$D2150:$D2150)</f>
        <v>0</v>
      </c>
      <c r="I2150" s="66">
        <v>39827</v>
      </c>
      <c r="J2150" s="38" t="s">
        <v>225</v>
      </c>
      <c r="K2150" s="38"/>
      <c r="L2150" s="38"/>
    </row>
    <row r="2151" spans="1:12" ht="30">
      <c r="A2151" s="57">
        <v>2130</v>
      </c>
      <c r="B2151" s="27" t="s">
        <v>228</v>
      </c>
      <c r="C2151" s="65" t="s">
        <v>2394</v>
      </c>
      <c r="D2151" s="67">
        <v>1</v>
      </c>
      <c r="E2151" s="67" t="s">
        <v>221</v>
      </c>
      <c r="F2151" s="68" t="s">
        <v>220</v>
      </c>
      <c r="G2151" s="22">
        <f>SUMIF(Update!$F2151:$F2151,"=done",Update!$D2151:$D2151)</f>
        <v>0</v>
      </c>
      <c r="H2151" s="23">
        <f>SUMIF(Update!$F2151:$F2151,"=pending",Update!$D2151:$D2151)</f>
        <v>1</v>
      </c>
      <c r="I2151" s="66">
        <v>40162</v>
      </c>
      <c r="J2151" s="38" t="s">
        <v>226</v>
      </c>
      <c r="K2151" s="38"/>
      <c r="L2151" s="38"/>
    </row>
    <row r="2152" spans="1:12" ht="30">
      <c r="A2152" s="57">
        <v>2131</v>
      </c>
      <c r="B2152" s="27" t="s">
        <v>228</v>
      </c>
      <c r="C2152" s="65" t="s">
        <v>2395</v>
      </c>
      <c r="D2152" s="67">
        <v>1</v>
      </c>
      <c r="E2152" s="67" t="s">
        <v>221</v>
      </c>
      <c r="F2152" s="68" t="s">
        <v>219</v>
      </c>
      <c r="G2152" s="22">
        <f>SUMIF(Update!$F2152:$F2152,"=done",Update!$D2152:$D2152)</f>
        <v>1</v>
      </c>
      <c r="H2152" s="23">
        <f>SUMIF(Update!$F2152:$F2152,"=pending",Update!$D2152:$D2152)</f>
        <v>0</v>
      </c>
      <c r="I2152" s="66">
        <v>39826</v>
      </c>
      <c r="J2152" s="38" t="s">
        <v>225</v>
      </c>
      <c r="K2152" s="38"/>
      <c r="L2152" s="38"/>
    </row>
    <row r="2153" spans="1:12" ht="30">
      <c r="A2153" s="57">
        <v>2132</v>
      </c>
      <c r="B2153" s="27" t="s">
        <v>228</v>
      </c>
      <c r="C2153" s="65" t="s">
        <v>2396</v>
      </c>
      <c r="D2153" s="67">
        <v>1</v>
      </c>
      <c r="E2153" s="67" t="s">
        <v>221</v>
      </c>
      <c r="F2153" s="68" t="s">
        <v>219</v>
      </c>
      <c r="G2153" s="22">
        <f>SUMIF(Update!$F2153:$F2153,"=done",Update!$D2153:$D2153)</f>
        <v>1</v>
      </c>
      <c r="H2153" s="23">
        <f>SUMIF(Update!$F2153:$F2153,"=pending",Update!$D2153:$D2153)</f>
        <v>0</v>
      </c>
      <c r="I2153" s="66">
        <v>39818</v>
      </c>
      <c r="J2153" s="38" t="s">
        <v>225</v>
      </c>
      <c r="K2153" s="38"/>
      <c r="L2153" s="38"/>
    </row>
    <row r="2154" spans="1:12" ht="45">
      <c r="A2154" s="57">
        <v>2133</v>
      </c>
      <c r="B2154" s="27" t="s">
        <v>228</v>
      </c>
      <c r="C2154" s="65" t="s">
        <v>2397</v>
      </c>
      <c r="D2154" s="67">
        <v>1</v>
      </c>
      <c r="E2154" s="67" t="s">
        <v>221</v>
      </c>
      <c r="F2154" s="68" t="s">
        <v>220</v>
      </c>
      <c r="G2154" s="22">
        <f>SUMIF(Update!$F2154:$F2154,"=done",Update!$D2154:$D2154)</f>
        <v>0</v>
      </c>
      <c r="H2154" s="23">
        <f>SUMIF(Update!$F2154:$F2154,"=pending",Update!$D2154:$D2154)</f>
        <v>1</v>
      </c>
      <c r="I2154" s="66" t="s">
        <v>220</v>
      </c>
      <c r="J2154" s="38" t="s">
        <v>226</v>
      </c>
      <c r="K2154" s="38"/>
      <c r="L2154" s="38"/>
    </row>
    <row r="2155" spans="1:12" ht="30">
      <c r="A2155" s="57">
        <v>2134</v>
      </c>
      <c r="B2155" s="27" t="s">
        <v>228</v>
      </c>
      <c r="C2155" s="65" t="s">
        <v>2398</v>
      </c>
      <c r="D2155" s="67">
        <v>1</v>
      </c>
      <c r="E2155" s="67" t="s">
        <v>221</v>
      </c>
      <c r="F2155" s="68" t="s">
        <v>219</v>
      </c>
      <c r="G2155" s="22">
        <f>SUMIF(Update!$F2155:$F2155,"=done",Update!$D2155:$D2155)</f>
        <v>1</v>
      </c>
      <c r="H2155" s="23">
        <f>SUMIF(Update!$F2155:$F2155,"=pending",Update!$D2155:$D2155)</f>
        <v>0</v>
      </c>
      <c r="I2155" s="66">
        <v>39793</v>
      </c>
      <c r="J2155" s="38" t="s">
        <v>225</v>
      </c>
      <c r="K2155" s="38"/>
      <c r="L2155" s="38"/>
    </row>
    <row r="2156" spans="1:12" ht="30">
      <c r="A2156" s="57">
        <v>2135</v>
      </c>
      <c r="B2156" s="27" t="s">
        <v>228</v>
      </c>
      <c r="C2156" s="65" t="s">
        <v>2399</v>
      </c>
      <c r="D2156" s="67">
        <v>1</v>
      </c>
      <c r="E2156" s="67" t="s">
        <v>221</v>
      </c>
      <c r="F2156" s="68" t="s">
        <v>220</v>
      </c>
      <c r="G2156" s="22">
        <f>SUMIF(Update!$F2156:$F2156,"=done",Update!$D2156:$D2156)</f>
        <v>0</v>
      </c>
      <c r="H2156" s="23">
        <f>SUMIF(Update!$F2156:$F2156,"=pending",Update!$D2156:$D2156)</f>
        <v>1</v>
      </c>
      <c r="I2156" s="66" t="s">
        <v>220</v>
      </c>
      <c r="J2156" s="38" t="s">
        <v>226</v>
      </c>
      <c r="K2156" s="38"/>
      <c r="L2156" s="38"/>
    </row>
    <row r="2157" spans="1:12" ht="30">
      <c r="A2157" s="57">
        <v>2136</v>
      </c>
      <c r="B2157" s="27" t="s">
        <v>228</v>
      </c>
      <c r="C2157" s="65" t="s">
        <v>2400</v>
      </c>
      <c r="D2157" s="67">
        <v>1</v>
      </c>
      <c r="E2157" s="67" t="s">
        <v>221</v>
      </c>
      <c r="F2157" s="68" t="s">
        <v>219</v>
      </c>
      <c r="G2157" s="22">
        <f>SUMIF(Update!$F2157:$F2157,"=done",Update!$D2157:$D2157)</f>
        <v>1</v>
      </c>
      <c r="H2157" s="23">
        <f>SUMIF(Update!$F2157:$F2157,"=pending",Update!$D2157:$D2157)</f>
        <v>0</v>
      </c>
      <c r="I2157" s="66">
        <v>39834</v>
      </c>
      <c r="J2157" s="38" t="s">
        <v>225</v>
      </c>
      <c r="K2157" s="38"/>
      <c r="L2157" s="38"/>
    </row>
    <row r="2158" spans="1:12" ht="45">
      <c r="A2158" s="57">
        <v>2137</v>
      </c>
      <c r="B2158" s="27" t="s">
        <v>228</v>
      </c>
      <c r="C2158" s="65" t="s">
        <v>2401</v>
      </c>
      <c r="D2158" s="67">
        <v>1</v>
      </c>
      <c r="E2158" s="67" t="s">
        <v>222</v>
      </c>
      <c r="F2158" s="68" t="s">
        <v>220</v>
      </c>
      <c r="G2158" s="22">
        <f>SUMIF(Update!$F2158:$F2158,"=done",Update!$D2158:$D2158)</f>
        <v>0</v>
      </c>
      <c r="H2158" s="23">
        <f>SUMIF(Update!$F2158:$F2158,"=pending",Update!$D2158:$D2158)</f>
        <v>1</v>
      </c>
      <c r="I2158" s="66" t="s">
        <v>220</v>
      </c>
      <c r="J2158" s="38" t="s">
        <v>226</v>
      </c>
      <c r="K2158" s="38"/>
      <c r="L2158" s="38"/>
    </row>
    <row r="2159" spans="1:12" ht="45">
      <c r="A2159" s="57">
        <v>2138</v>
      </c>
      <c r="B2159" s="27" t="s">
        <v>228</v>
      </c>
      <c r="C2159" s="65" t="s">
        <v>2402</v>
      </c>
      <c r="D2159" s="67">
        <v>1</v>
      </c>
      <c r="E2159" s="67" t="s">
        <v>222</v>
      </c>
      <c r="F2159" s="68" t="s">
        <v>220</v>
      </c>
      <c r="G2159" s="22">
        <f>SUMIF(Update!$F2159:$F2159,"=done",Update!$D2159:$D2159)</f>
        <v>0</v>
      </c>
      <c r="H2159" s="23">
        <f>SUMIF(Update!$F2159:$F2159,"=pending",Update!$D2159:$D2159)</f>
        <v>1</v>
      </c>
      <c r="I2159" s="66" t="s">
        <v>220</v>
      </c>
      <c r="J2159" s="38" t="s">
        <v>226</v>
      </c>
      <c r="K2159" s="38"/>
      <c r="L2159" s="38"/>
    </row>
    <row r="2160" spans="1:12" ht="45">
      <c r="A2160" s="57">
        <v>2139</v>
      </c>
      <c r="B2160" s="27" t="s">
        <v>228</v>
      </c>
      <c r="C2160" s="65" t="s">
        <v>2403</v>
      </c>
      <c r="D2160" s="67">
        <v>1</v>
      </c>
      <c r="E2160" s="67" t="s">
        <v>222</v>
      </c>
      <c r="F2160" s="68" t="s">
        <v>220</v>
      </c>
      <c r="G2160" s="22">
        <f>SUMIF(Update!$F2160:$F2160,"=done",Update!$D2160:$D2160)</f>
        <v>0</v>
      </c>
      <c r="H2160" s="23">
        <f>SUMIF(Update!$F2160:$F2160,"=pending",Update!$D2160:$D2160)</f>
        <v>1</v>
      </c>
      <c r="I2160" s="66" t="s">
        <v>220</v>
      </c>
      <c r="J2160" s="38" t="s">
        <v>226</v>
      </c>
      <c r="K2160" s="38"/>
      <c r="L2160" s="38"/>
    </row>
    <row r="2161" spans="1:12" ht="45">
      <c r="A2161" s="57">
        <v>2140</v>
      </c>
      <c r="B2161" s="27" t="s">
        <v>228</v>
      </c>
      <c r="C2161" s="65" t="s">
        <v>2404</v>
      </c>
      <c r="D2161" s="67">
        <v>1</v>
      </c>
      <c r="E2161" s="67" t="s">
        <v>222</v>
      </c>
      <c r="F2161" s="68" t="s">
        <v>220</v>
      </c>
      <c r="G2161" s="22">
        <f>SUMIF(Update!$F2161:$F2161,"=done",Update!$D2161:$D2161)</f>
        <v>0</v>
      </c>
      <c r="H2161" s="23">
        <f>SUMIF(Update!$F2161:$F2161,"=pending",Update!$D2161:$D2161)</f>
        <v>1</v>
      </c>
      <c r="I2161" s="66" t="s">
        <v>220</v>
      </c>
      <c r="J2161" s="38" t="s">
        <v>226</v>
      </c>
      <c r="K2161" s="38"/>
      <c r="L2161" s="38"/>
    </row>
    <row r="2162" spans="1:12" ht="45">
      <c r="A2162" s="57">
        <v>2141</v>
      </c>
      <c r="B2162" s="27" t="s">
        <v>228</v>
      </c>
      <c r="C2162" s="65" t="s">
        <v>2405</v>
      </c>
      <c r="D2162" s="67">
        <v>1</v>
      </c>
      <c r="E2162" s="67" t="s">
        <v>221</v>
      </c>
      <c r="F2162" s="68" t="s">
        <v>220</v>
      </c>
      <c r="G2162" s="22">
        <f>SUMIF(Update!$F2162:$F2162,"=done",Update!$D2162:$D2162)</f>
        <v>0</v>
      </c>
      <c r="H2162" s="23">
        <f>SUMIF(Update!$F2162:$F2162,"=pending",Update!$D2162:$D2162)</f>
        <v>1</v>
      </c>
      <c r="I2162" s="66" t="s">
        <v>220</v>
      </c>
      <c r="J2162" s="38" t="s">
        <v>226</v>
      </c>
      <c r="K2162" s="38"/>
      <c r="L2162" s="38"/>
    </row>
    <row r="2163" spans="1:12" ht="30">
      <c r="A2163" s="57">
        <v>2142</v>
      </c>
      <c r="B2163" s="27" t="s">
        <v>228</v>
      </c>
      <c r="C2163" s="65" t="s">
        <v>2406</v>
      </c>
      <c r="D2163" s="67">
        <v>1</v>
      </c>
      <c r="E2163" s="67" t="s">
        <v>221</v>
      </c>
      <c r="F2163" s="68" t="s">
        <v>219</v>
      </c>
      <c r="G2163" s="22">
        <f>SUMIF(Update!$F2163:$F2163,"=done",Update!$D2163:$D2163)</f>
        <v>1</v>
      </c>
      <c r="H2163" s="23">
        <f>SUMIF(Update!$F2163:$F2163,"=pending",Update!$D2163:$D2163)</f>
        <v>0</v>
      </c>
      <c r="I2163" s="66">
        <v>39762</v>
      </c>
      <c r="J2163" s="38" t="s">
        <v>225</v>
      </c>
      <c r="K2163" s="38"/>
      <c r="L2163" s="38"/>
    </row>
    <row r="2164" spans="1:12" ht="45">
      <c r="A2164" s="57">
        <v>2143</v>
      </c>
      <c r="B2164" s="27" t="s">
        <v>228</v>
      </c>
      <c r="C2164" s="65" t="s">
        <v>2407</v>
      </c>
      <c r="D2164" s="67">
        <v>1</v>
      </c>
      <c r="E2164" s="67" t="s">
        <v>221</v>
      </c>
      <c r="F2164" s="68" t="s">
        <v>220</v>
      </c>
      <c r="G2164" s="22">
        <f>SUMIF(Update!$F2164:$F2164,"=done",Update!$D2164:$D2164)</f>
        <v>0</v>
      </c>
      <c r="H2164" s="23">
        <f>SUMIF(Update!$F2164:$F2164,"=pending",Update!$D2164:$D2164)</f>
        <v>1</v>
      </c>
      <c r="I2164" s="66" t="s">
        <v>220</v>
      </c>
      <c r="J2164" s="38" t="s">
        <v>226</v>
      </c>
      <c r="K2164" s="38"/>
      <c r="L2164" s="38"/>
    </row>
    <row r="2165" spans="1:12" ht="45">
      <c r="A2165" s="57">
        <v>2144</v>
      </c>
      <c r="B2165" s="27" t="s">
        <v>228</v>
      </c>
      <c r="C2165" s="65" t="s">
        <v>2408</v>
      </c>
      <c r="D2165" s="67">
        <v>1</v>
      </c>
      <c r="E2165" s="67" t="s">
        <v>221</v>
      </c>
      <c r="F2165" s="68" t="s">
        <v>220</v>
      </c>
      <c r="G2165" s="22">
        <f>SUMIF(Update!$F2165:$F2165,"=done",Update!$D2165:$D2165)</f>
        <v>0</v>
      </c>
      <c r="H2165" s="23">
        <f>SUMIF(Update!$F2165:$F2165,"=pending",Update!$D2165:$D2165)</f>
        <v>1</v>
      </c>
      <c r="I2165" s="66" t="s">
        <v>220</v>
      </c>
      <c r="J2165" s="38" t="s">
        <v>226</v>
      </c>
      <c r="K2165" s="38"/>
      <c r="L2165" s="38"/>
    </row>
    <row r="2166" spans="1:12" ht="45">
      <c r="A2166" s="57">
        <v>2145</v>
      </c>
      <c r="B2166" s="27" t="s">
        <v>228</v>
      </c>
      <c r="C2166" s="65" t="s">
        <v>2409</v>
      </c>
      <c r="D2166" s="67">
        <v>1</v>
      </c>
      <c r="E2166" s="67" t="s">
        <v>221</v>
      </c>
      <c r="F2166" s="68" t="s">
        <v>220</v>
      </c>
      <c r="G2166" s="22">
        <f>SUMIF(Update!$F2166:$F2166,"=done",Update!$D2166:$D2166)</f>
        <v>0</v>
      </c>
      <c r="H2166" s="23">
        <f>SUMIF(Update!$F2166:$F2166,"=pending",Update!$D2166:$D2166)</f>
        <v>1</v>
      </c>
      <c r="I2166" s="66" t="s">
        <v>220</v>
      </c>
      <c r="J2166" s="38" t="s">
        <v>226</v>
      </c>
      <c r="K2166" s="38"/>
      <c r="L2166" s="38"/>
    </row>
    <row r="2167" spans="1:12" ht="60">
      <c r="A2167" s="57">
        <v>2146</v>
      </c>
      <c r="B2167" s="27" t="s">
        <v>228</v>
      </c>
      <c r="C2167" s="65" t="s">
        <v>2410</v>
      </c>
      <c r="D2167" s="67">
        <v>1</v>
      </c>
      <c r="E2167" s="67" t="s">
        <v>221</v>
      </c>
      <c r="F2167" s="68" t="s">
        <v>220</v>
      </c>
      <c r="G2167" s="22">
        <f>SUMIF(Update!$F2167:$F2167,"=done",Update!$D2167:$D2167)</f>
        <v>0</v>
      </c>
      <c r="H2167" s="23">
        <f>SUMIF(Update!$F2167:$F2167,"=pending",Update!$D2167:$D2167)</f>
        <v>1</v>
      </c>
      <c r="I2167" s="66" t="s">
        <v>220</v>
      </c>
      <c r="J2167" s="38" t="s">
        <v>226</v>
      </c>
      <c r="K2167" s="38"/>
      <c r="L2167" s="38"/>
    </row>
    <row r="2168" spans="1:12" ht="60">
      <c r="A2168" s="57">
        <v>2147</v>
      </c>
      <c r="B2168" s="27" t="s">
        <v>228</v>
      </c>
      <c r="C2168" s="65" t="s">
        <v>2411</v>
      </c>
      <c r="D2168" s="67">
        <v>1</v>
      </c>
      <c r="E2168" s="67" t="s">
        <v>221</v>
      </c>
      <c r="F2168" s="68" t="s">
        <v>220</v>
      </c>
      <c r="G2168" s="22">
        <f>SUMIF(Update!$F2168:$F2168,"=done",Update!$D2168:$D2168)</f>
        <v>0</v>
      </c>
      <c r="H2168" s="23">
        <f>SUMIF(Update!$F2168:$F2168,"=pending",Update!$D2168:$D2168)</f>
        <v>1</v>
      </c>
      <c r="I2168" s="66" t="s">
        <v>220</v>
      </c>
      <c r="J2168" s="38" t="s">
        <v>226</v>
      </c>
      <c r="K2168" s="38"/>
      <c r="L2168" s="38"/>
    </row>
    <row r="2169" spans="1:12" ht="60">
      <c r="A2169" s="57">
        <v>2148</v>
      </c>
      <c r="B2169" s="27" t="s">
        <v>228</v>
      </c>
      <c r="C2169" s="65" t="s">
        <v>2412</v>
      </c>
      <c r="D2169" s="67">
        <v>1</v>
      </c>
      <c r="E2169" s="67" t="s">
        <v>221</v>
      </c>
      <c r="F2169" s="68" t="s">
        <v>220</v>
      </c>
      <c r="G2169" s="22">
        <f>SUMIF(Update!$F2169:$F2169,"=done",Update!$D2169:$D2169)</f>
        <v>0</v>
      </c>
      <c r="H2169" s="23">
        <f>SUMIF(Update!$F2169:$F2169,"=pending",Update!$D2169:$D2169)</f>
        <v>1</v>
      </c>
      <c r="I2169" s="66" t="s">
        <v>220</v>
      </c>
      <c r="J2169" s="38" t="s">
        <v>226</v>
      </c>
      <c r="K2169" s="38"/>
      <c r="L2169" s="38"/>
    </row>
    <row r="2170" spans="1:12" ht="60">
      <c r="A2170" s="57">
        <v>2149</v>
      </c>
      <c r="B2170" s="27" t="s">
        <v>228</v>
      </c>
      <c r="C2170" s="65" t="s">
        <v>2413</v>
      </c>
      <c r="D2170" s="67">
        <v>1</v>
      </c>
      <c r="E2170" s="67" t="s">
        <v>221</v>
      </c>
      <c r="F2170" s="68" t="s">
        <v>220</v>
      </c>
      <c r="G2170" s="22">
        <f>SUMIF(Update!$F2170:$F2170,"=done",Update!$D2170:$D2170)</f>
        <v>0</v>
      </c>
      <c r="H2170" s="23">
        <f>SUMIF(Update!$F2170:$F2170,"=pending",Update!$D2170:$D2170)</f>
        <v>1</v>
      </c>
      <c r="I2170" s="66" t="s">
        <v>220</v>
      </c>
      <c r="J2170" s="38" t="s">
        <v>226</v>
      </c>
      <c r="K2170" s="38"/>
      <c r="L2170" s="38"/>
    </row>
    <row r="2171" spans="1:12" ht="45">
      <c r="A2171" s="57">
        <v>2150</v>
      </c>
      <c r="B2171" s="27" t="s">
        <v>228</v>
      </c>
      <c r="C2171" s="65" t="s">
        <v>2414</v>
      </c>
      <c r="D2171" s="67">
        <v>1</v>
      </c>
      <c r="E2171" s="67" t="s">
        <v>221</v>
      </c>
      <c r="F2171" s="68" t="s">
        <v>220</v>
      </c>
      <c r="G2171" s="22">
        <f>SUMIF(Update!$F2171:$F2171,"=done",Update!$D2171:$D2171)</f>
        <v>0</v>
      </c>
      <c r="H2171" s="23">
        <f>SUMIF(Update!$F2171:$F2171,"=pending",Update!$D2171:$D2171)</f>
        <v>1</v>
      </c>
      <c r="I2171" s="66" t="s">
        <v>220</v>
      </c>
      <c r="J2171" s="38" t="s">
        <v>226</v>
      </c>
      <c r="K2171" s="38"/>
      <c r="L2171" s="38"/>
    </row>
    <row r="2172" spans="1:12" ht="60">
      <c r="A2172" s="57">
        <v>2151</v>
      </c>
      <c r="B2172" s="27" t="s">
        <v>228</v>
      </c>
      <c r="C2172" s="65" t="s">
        <v>2415</v>
      </c>
      <c r="D2172" s="67">
        <v>1</v>
      </c>
      <c r="E2172" s="67" t="s">
        <v>221</v>
      </c>
      <c r="F2172" s="68" t="s">
        <v>220</v>
      </c>
      <c r="G2172" s="22">
        <f>SUMIF(Update!$F2172:$F2172,"=done",Update!$D2172:$D2172)</f>
        <v>0</v>
      </c>
      <c r="H2172" s="23">
        <f>SUMIF(Update!$F2172:$F2172,"=pending",Update!$D2172:$D2172)</f>
        <v>1</v>
      </c>
      <c r="I2172" s="66" t="s">
        <v>220</v>
      </c>
      <c r="J2172" s="38" t="s">
        <v>226</v>
      </c>
      <c r="K2172" s="38"/>
      <c r="L2172" s="38"/>
    </row>
    <row r="2173" spans="1:12" ht="45">
      <c r="A2173" s="57">
        <v>2152</v>
      </c>
      <c r="B2173" s="27" t="s">
        <v>228</v>
      </c>
      <c r="C2173" s="65" t="s">
        <v>2416</v>
      </c>
      <c r="D2173" s="67">
        <v>1</v>
      </c>
      <c r="E2173" s="67" t="s">
        <v>221</v>
      </c>
      <c r="F2173" s="68" t="s">
        <v>220</v>
      </c>
      <c r="G2173" s="22">
        <f>SUMIF(Update!$F2173:$F2173,"=done",Update!$D2173:$D2173)</f>
        <v>0</v>
      </c>
      <c r="H2173" s="23">
        <f>SUMIF(Update!$F2173:$F2173,"=pending",Update!$D2173:$D2173)</f>
        <v>1</v>
      </c>
      <c r="I2173" s="66" t="s">
        <v>220</v>
      </c>
      <c r="J2173" s="38" t="s">
        <v>226</v>
      </c>
      <c r="K2173" s="38"/>
      <c r="L2173" s="38"/>
    </row>
    <row r="2174" spans="1:12" ht="75">
      <c r="A2174" s="57">
        <v>2153</v>
      </c>
      <c r="B2174" s="27" t="s">
        <v>228</v>
      </c>
      <c r="C2174" s="65" t="s">
        <v>2417</v>
      </c>
      <c r="D2174" s="67">
        <v>1</v>
      </c>
      <c r="E2174" s="67" t="s">
        <v>221</v>
      </c>
      <c r="F2174" s="68" t="s">
        <v>220</v>
      </c>
      <c r="G2174" s="22">
        <f>SUMIF(Update!$F2174:$F2174,"=done",Update!$D2174:$D2174)</f>
        <v>0</v>
      </c>
      <c r="H2174" s="23">
        <f>SUMIF(Update!$F2174:$F2174,"=pending",Update!$D2174:$D2174)</f>
        <v>1</v>
      </c>
      <c r="I2174" s="66" t="s">
        <v>220</v>
      </c>
      <c r="J2174" s="38" t="s">
        <v>226</v>
      </c>
      <c r="K2174" s="38"/>
      <c r="L2174" s="38"/>
    </row>
    <row r="2175" spans="1:12" ht="60">
      <c r="A2175" s="57">
        <v>2154</v>
      </c>
      <c r="B2175" s="27" t="s">
        <v>228</v>
      </c>
      <c r="C2175" s="65" t="s">
        <v>2418</v>
      </c>
      <c r="D2175" s="67">
        <v>1</v>
      </c>
      <c r="E2175" s="67" t="s">
        <v>221</v>
      </c>
      <c r="F2175" s="68" t="s">
        <v>220</v>
      </c>
      <c r="G2175" s="22">
        <f>SUMIF(Update!$F2175:$F2175,"=done",Update!$D2175:$D2175)</f>
        <v>0</v>
      </c>
      <c r="H2175" s="23">
        <f>SUMIF(Update!$F2175:$F2175,"=pending",Update!$D2175:$D2175)</f>
        <v>1</v>
      </c>
      <c r="I2175" s="66" t="s">
        <v>220</v>
      </c>
      <c r="J2175" s="38" t="s">
        <v>226</v>
      </c>
      <c r="K2175" s="38"/>
      <c r="L2175" s="38"/>
    </row>
    <row r="2176" spans="1:12" ht="30">
      <c r="A2176" s="57">
        <v>2155</v>
      </c>
      <c r="B2176" s="27" t="s">
        <v>228</v>
      </c>
      <c r="C2176" s="65" t="s">
        <v>2419</v>
      </c>
      <c r="D2176" s="67">
        <v>1</v>
      </c>
      <c r="E2176" s="67" t="s">
        <v>221</v>
      </c>
      <c r="F2176" s="68" t="s">
        <v>220</v>
      </c>
      <c r="G2176" s="22">
        <f>SUMIF(Update!$F2176:$F2176,"=done",Update!$D2176:$D2176)</f>
        <v>0</v>
      </c>
      <c r="H2176" s="23">
        <f>SUMIF(Update!$F2176:$F2176,"=pending",Update!$D2176:$D2176)</f>
        <v>1</v>
      </c>
      <c r="I2176" s="66" t="s">
        <v>220</v>
      </c>
      <c r="J2176" s="38" t="s">
        <v>226</v>
      </c>
      <c r="K2176" s="38"/>
      <c r="L2176" s="38"/>
    </row>
    <row r="2177" spans="1:12" ht="75">
      <c r="A2177" s="57">
        <v>2156</v>
      </c>
      <c r="B2177" s="27" t="s">
        <v>228</v>
      </c>
      <c r="C2177" s="65" t="s">
        <v>2420</v>
      </c>
      <c r="D2177" s="67">
        <v>1</v>
      </c>
      <c r="E2177" s="67" t="s">
        <v>221</v>
      </c>
      <c r="F2177" s="68" t="s">
        <v>220</v>
      </c>
      <c r="G2177" s="22">
        <f>SUMIF(Update!$F2177:$F2177,"=done",Update!$D2177:$D2177)</f>
        <v>0</v>
      </c>
      <c r="H2177" s="23">
        <f>SUMIF(Update!$F2177:$F2177,"=pending",Update!$D2177:$D2177)</f>
        <v>1</v>
      </c>
      <c r="I2177" s="66" t="s">
        <v>220</v>
      </c>
      <c r="J2177" s="38" t="s">
        <v>226</v>
      </c>
      <c r="K2177" s="38"/>
      <c r="L2177" s="38"/>
    </row>
    <row r="2178" spans="1:12" ht="60">
      <c r="A2178" s="57">
        <v>2157</v>
      </c>
      <c r="B2178" s="27" t="s">
        <v>228</v>
      </c>
      <c r="C2178" s="65" t="s">
        <v>2421</v>
      </c>
      <c r="D2178" s="67">
        <v>1</v>
      </c>
      <c r="E2178" s="67" t="s">
        <v>221</v>
      </c>
      <c r="F2178" s="68" t="s">
        <v>219</v>
      </c>
      <c r="G2178" s="22">
        <f>SUMIF(Update!$F2178:$F2178,"=done",Update!$D2178:$D2178)</f>
        <v>1</v>
      </c>
      <c r="H2178" s="23">
        <f>SUMIF(Update!$F2178:$F2178,"=pending",Update!$D2178:$D2178)</f>
        <v>0</v>
      </c>
      <c r="I2178" s="66">
        <v>39861</v>
      </c>
      <c r="J2178" s="38" t="s">
        <v>225</v>
      </c>
      <c r="K2178" s="38"/>
      <c r="L2178" s="38"/>
    </row>
    <row r="2179" spans="1:12" ht="60">
      <c r="A2179" s="57">
        <v>2158</v>
      </c>
      <c r="B2179" s="27" t="s">
        <v>228</v>
      </c>
      <c r="C2179" s="65" t="s">
        <v>2422</v>
      </c>
      <c r="D2179" s="67">
        <v>1</v>
      </c>
      <c r="E2179" s="67" t="s">
        <v>222</v>
      </c>
      <c r="F2179" s="68" t="s">
        <v>219</v>
      </c>
      <c r="G2179" s="22">
        <f>SUMIF(Update!$F2179:$F2179,"=done",Update!$D2179:$D2179)</f>
        <v>1</v>
      </c>
      <c r="H2179" s="23">
        <f>SUMIF(Update!$F2179:$F2179,"=pending",Update!$D2179:$D2179)</f>
        <v>0</v>
      </c>
      <c r="I2179" s="66">
        <v>37852</v>
      </c>
      <c r="J2179" s="38" t="s">
        <v>225</v>
      </c>
      <c r="K2179" s="38"/>
      <c r="L2179" s="38"/>
    </row>
    <row r="2180" spans="1:12" ht="90">
      <c r="A2180" s="57">
        <v>2159</v>
      </c>
      <c r="B2180" s="27" t="s">
        <v>228</v>
      </c>
      <c r="C2180" s="65" t="s">
        <v>2423</v>
      </c>
      <c r="D2180" s="67">
        <v>1</v>
      </c>
      <c r="E2180" s="67" t="s">
        <v>221</v>
      </c>
      <c r="F2180" s="68" t="s">
        <v>219</v>
      </c>
      <c r="G2180" s="22">
        <f>SUMIF(Update!$F2180:$F2180,"=done",Update!$D2180:$D2180)</f>
        <v>1</v>
      </c>
      <c r="H2180" s="23">
        <f>SUMIF(Update!$F2180:$F2180,"=pending",Update!$D2180:$D2180)</f>
        <v>0</v>
      </c>
      <c r="I2180" s="66">
        <v>39546</v>
      </c>
      <c r="J2180" s="38" t="s">
        <v>225</v>
      </c>
      <c r="K2180" s="38"/>
      <c r="L2180" s="38"/>
    </row>
    <row r="2181" spans="1:12" ht="60">
      <c r="A2181" s="57">
        <v>2160</v>
      </c>
      <c r="B2181" s="27" t="s">
        <v>228</v>
      </c>
      <c r="C2181" s="65" t="s">
        <v>2424</v>
      </c>
      <c r="D2181" s="67">
        <v>1</v>
      </c>
      <c r="E2181" s="67" t="s">
        <v>221</v>
      </c>
      <c r="F2181" s="68" t="s">
        <v>219</v>
      </c>
      <c r="G2181" s="22">
        <f>SUMIF(Update!$F2181:$F2181,"=done",Update!$D2181:$D2181)</f>
        <v>1</v>
      </c>
      <c r="H2181" s="23">
        <f>SUMIF(Update!$F2181:$F2181,"=pending",Update!$D2181:$D2181)</f>
        <v>0</v>
      </c>
      <c r="I2181" s="66">
        <v>39861</v>
      </c>
      <c r="J2181" s="38" t="s">
        <v>225</v>
      </c>
      <c r="K2181" s="38"/>
      <c r="L2181" s="38"/>
    </row>
    <row r="2182" spans="1:12" ht="75">
      <c r="A2182" s="57">
        <v>2161</v>
      </c>
      <c r="B2182" s="27" t="s">
        <v>228</v>
      </c>
      <c r="C2182" s="65" t="s">
        <v>2425</v>
      </c>
      <c r="D2182" s="67">
        <v>1</v>
      </c>
      <c r="E2182" s="67" t="s">
        <v>221</v>
      </c>
      <c r="F2182" s="68" t="s">
        <v>219</v>
      </c>
      <c r="G2182" s="22">
        <f>SUMIF(Update!$F2182:$F2182,"=done",Update!$D2182:$D2182)</f>
        <v>1</v>
      </c>
      <c r="H2182" s="23">
        <f>SUMIF(Update!$F2182:$F2182,"=pending",Update!$D2182:$D2182)</f>
        <v>0</v>
      </c>
      <c r="I2182" s="66">
        <v>39892</v>
      </c>
      <c r="J2182" s="38" t="s">
        <v>225</v>
      </c>
      <c r="K2182" s="38"/>
      <c r="L2182" s="38"/>
    </row>
    <row r="2183" spans="1:12" ht="60">
      <c r="A2183" s="57">
        <v>2162</v>
      </c>
      <c r="B2183" s="27" t="s">
        <v>228</v>
      </c>
      <c r="C2183" s="65" t="s">
        <v>2426</v>
      </c>
      <c r="D2183" s="67">
        <v>1</v>
      </c>
      <c r="E2183" s="67" t="s">
        <v>221</v>
      </c>
      <c r="F2183" s="68" t="s">
        <v>219</v>
      </c>
      <c r="G2183" s="22">
        <f>SUMIF(Update!$F2183:$F2183,"=done",Update!$D2183:$D2183)</f>
        <v>1</v>
      </c>
      <c r="H2183" s="23">
        <f>SUMIF(Update!$F2183:$F2183,"=pending",Update!$D2183:$D2183)</f>
        <v>0</v>
      </c>
      <c r="I2183" s="66">
        <v>39623</v>
      </c>
      <c r="J2183" s="38" t="s">
        <v>225</v>
      </c>
      <c r="K2183" s="38"/>
      <c r="L2183" s="38"/>
    </row>
    <row r="2184" spans="1:12" ht="75">
      <c r="A2184" s="57">
        <v>2163</v>
      </c>
      <c r="B2184" s="27" t="s">
        <v>228</v>
      </c>
      <c r="C2184" s="65" t="s">
        <v>2427</v>
      </c>
      <c r="D2184" s="67">
        <v>1</v>
      </c>
      <c r="E2184" s="67" t="s">
        <v>221</v>
      </c>
      <c r="F2184" s="68" t="s">
        <v>219</v>
      </c>
      <c r="G2184" s="22">
        <f>SUMIF(Update!$F2184:$F2184,"=done",Update!$D2184:$D2184)</f>
        <v>1</v>
      </c>
      <c r="H2184" s="23">
        <f>SUMIF(Update!$F2184:$F2184,"=pending",Update!$D2184:$D2184)</f>
        <v>0</v>
      </c>
      <c r="I2184" s="66">
        <v>38194</v>
      </c>
      <c r="J2184" s="38" t="s">
        <v>225</v>
      </c>
      <c r="K2184" s="38"/>
      <c r="L2184" s="38"/>
    </row>
    <row r="2185" spans="1:12" ht="60">
      <c r="A2185" s="57">
        <v>2164</v>
      </c>
      <c r="B2185" s="27" t="s">
        <v>228</v>
      </c>
      <c r="C2185" s="65" t="s">
        <v>2428</v>
      </c>
      <c r="D2185" s="67">
        <v>1</v>
      </c>
      <c r="E2185" s="67" t="s">
        <v>221</v>
      </c>
      <c r="F2185" s="68" t="s">
        <v>219</v>
      </c>
      <c r="G2185" s="22">
        <f>SUMIF(Update!$F2185:$F2185,"=done",Update!$D2185:$D2185)</f>
        <v>1</v>
      </c>
      <c r="H2185" s="23">
        <f>SUMIF(Update!$F2185:$F2185,"=pending",Update!$D2185:$D2185)</f>
        <v>0</v>
      </c>
      <c r="I2185" s="66">
        <v>39861</v>
      </c>
      <c r="J2185" s="38" t="s">
        <v>225</v>
      </c>
      <c r="K2185" s="38"/>
      <c r="L2185" s="38"/>
    </row>
    <row r="2186" spans="1:12" ht="45">
      <c r="A2186" s="57">
        <v>2165</v>
      </c>
      <c r="B2186" s="27" t="s">
        <v>228</v>
      </c>
      <c r="C2186" s="65" t="s">
        <v>2429</v>
      </c>
      <c r="D2186" s="67">
        <v>1</v>
      </c>
      <c r="E2186" s="67" t="s">
        <v>221</v>
      </c>
      <c r="F2186" s="68" t="s">
        <v>219</v>
      </c>
      <c r="G2186" s="22">
        <f>SUMIF(Update!$F2186:$F2186,"=done",Update!$D2186:$D2186)</f>
        <v>1</v>
      </c>
      <c r="H2186" s="23">
        <f>SUMIF(Update!$F2186:$F2186,"=pending",Update!$D2186:$D2186)</f>
        <v>0</v>
      </c>
      <c r="I2186" s="66">
        <v>39892</v>
      </c>
      <c r="J2186" s="38" t="s">
        <v>225</v>
      </c>
      <c r="K2186" s="38"/>
      <c r="L2186" s="38"/>
    </row>
    <row r="2187" spans="1:12" ht="90">
      <c r="A2187" s="57">
        <v>2166</v>
      </c>
      <c r="B2187" s="27" t="s">
        <v>228</v>
      </c>
      <c r="C2187" s="65" t="s">
        <v>2430</v>
      </c>
      <c r="D2187" s="67">
        <v>1</v>
      </c>
      <c r="E2187" s="67" t="s">
        <v>221</v>
      </c>
      <c r="F2187" s="68" t="s">
        <v>220</v>
      </c>
      <c r="G2187" s="22">
        <f>SUMIF(Update!$F2187:$F2187,"=done",Update!$D2187:$D2187)</f>
        <v>0</v>
      </c>
      <c r="H2187" s="23">
        <f>SUMIF(Update!$F2187:$F2187,"=pending",Update!$D2187:$D2187)</f>
        <v>1</v>
      </c>
      <c r="I2187" s="66" t="s">
        <v>220</v>
      </c>
      <c r="J2187" s="38" t="s">
        <v>226</v>
      </c>
      <c r="K2187" s="38"/>
      <c r="L2187" s="38"/>
    </row>
    <row r="2188" spans="1:12" ht="75">
      <c r="A2188" s="57">
        <v>2167</v>
      </c>
      <c r="B2188" s="27" t="s">
        <v>228</v>
      </c>
      <c r="C2188" s="65" t="s">
        <v>2431</v>
      </c>
      <c r="D2188" s="67">
        <v>1</v>
      </c>
      <c r="E2188" s="67" t="s">
        <v>221</v>
      </c>
      <c r="F2188" s="68" t="s">
        <v>219</v>
      </c>
      <c r="G2188" s="22">
        <f>SUMIF(Update!$F2188:$F2188,"=done",Update!$D2188:$D2188)</f>
        <v>1</v>
      </c>
      <c r="H2188" s="23">
        <f>SUMIF(Update!$F2188:$F2188,"=pending",Update!$D2188:$D2188)</f>
        <v>0</v>
      </c>
      <c r="I2188" s="66">
        <v>38658</v>
      </c>
      <c r="J2188" s="38" t="s">
        <v>225</v>
      </c>
      <c r="K2188" s="38"/>
      <c r="L2188" s="38"/>
    </row>
    <row r="2189" spans="1:12" ht="60">
      <c r="A2189" s="57">
        <v>2168</v>
      </c>
      <c r="B2189" s="27" t="s">
        <v>228</v>
      </c>
      <c r="C2189" s="65" t="s">
        <v>2432</v>
      </c>
      <c r="D2189" s="67">
        <v>1</v>
      </c>
      <c r="E2189" s="67" t="s">
        <v>221</v>
      </c>
      <c r="F2189" s="68" t="s">
        <v>219</v>
      </c>
      <c r="G2189" s="22">
        <f>SUMIF(Update!$F2189:$F2189,"=done",Update!$D2189:$D2189)</f>
        <v>1</v>
      </c>
      <c r="H2189" s="23">
        <f>SUMIF(Update!$F2189:$F2189,"=pending",Update!$D2189:$D2189)</f>
        <v>0</v>
      </c>
      <c r="I2189" s="66">
        <v>39861</v>
      </c>
      <c r="J2189" s="38" t="s">
        <v>225</v>
      </c>
      <c r="K2189" s="38"/>
      <c r="L2189" s="38"/>
    </row>
    <row r="2190" spans="1:12" ht="75">
      <c r="A2190" s="57">
        <v>2169</v>
      </c>
      <c r="B2190" s="27" t="s">
        <v>228</v>
      </c>
      <c r="C2190" s="65" t="s">
        <v>2433</v>
      </c>
      <c r="D2190" s="67">
        <v>1</v>
      </c>
      <c r="E2190" s="67" t="s">
        <v>221</v>
      </c>
      <c r="F2190" s="68" t="s">
        <v>219</v>
      </c>
      <c r="G2190" s="22">
        <f>SUMIF(Update!$F2190:$F2190,"=done",Update!$D2190:$D2190)</f>
        <v>1</v>
      </c>
      <c r="H2190" s="23">
        <f>SUMIF(Update!$F2190:$F2190,"=pending",Update!$D2190:$D2190)</f>
        <v>0</v>
      </c>
      <c r="I2190" s="66">
        <v>39861</v>
      </c>
      <c r="J2190" s="38" t="s">
        <v>225</v>
      </c>
      <c r="K2190" s="38"/>
      <c r="L2190" s="38"/>
    </row>
    <row r="2191" spans="1:12" ht="60">
      <c r="A2191" s="57">
        <v>2170</v>
      </c>
      <c r="B2191" s="27" t="s">
        <v>228</v>
      </c>
      <c r="C2191" s="65" t="s">
        <v>2434</v>
      </c>
      <c r="D2191" s="67">
        <v>1</v>
      </c>
      <c r="E2191" s="67" t="s">
        <v>221</v>
      </c>
      <c r="F2191" s="68" t="s">
        <v>219</v>
      </c>
      <c r="G2191" s="22">
        <f>SUMIF(Update!$F2191:$F2191,"=done",Update!$D2191:$D2191)</f>
        <v>1</v>
      </c>
      <c r="H2191" s="23">
        <f>SUMIF(Update!$F2191:$F2191,"=pending",Update!$D2191:$D2191)</f>
        <v>0</v>
      </c>
      <c r="I2191" s="66">
        <v>38826</v>
      </c>
      <c r="J2191" s="38" t="s">
        <v>225</v>
      </c>
      <c r="K2191" s="38"/>
      <c r="L2191" s="38"/>
    </row>
    <row r="2192" spans="1:12" ht="60">
      <c r="A2192" s="57">
        <v>2171</v>
      </c>
      <c r="B2192" s="27" t="s">
        <v>228</v>
      </c>
      <c r="C2192" s="65" t="s">
        <v>2435</v>
      </c>
      <c r="D2192" s="67">
        <v>1</v>
      </c>
      <c r="E2192" s="67" t="s">
        <v>222</v>
      </c>
      <c r="F2192" s="68" t="s">
        <v>219</v>
      </c>
      <c r="G2192" s="22">
        <f>SUMIF(Update!$F2192:$F2192,"=done",Update!$D2192:$D2192)</f>
        <v>1</v>
      </c>
      <c r="H2192" s="23">
        <f>SUMIF(Update!$F2192:$F2192,"=pending",Update!$D2192:$D2192)</f>
        <v>0</v>
      </c>
      <c r="I2192" s="66">
        <v>39203</v>
      </c>
      <c r="J2192" s="38" t="s">
        <v>225</v>
      </c>
      <c r="K2192" s="38"/>
      <c r="L2192" s="38"/>
    </row>
    <row r="2193" spans="1:12" ht="45">
      <c r="A2193" s="57">
        <v>2172</v>
      </c>
      <c r="B2193" s="27" t="s">
        <v>228</v>
      </c>
      <c r="C2193" s="65" t="s">
        <v>2080</v>
      </c>
      <c r="D2193" s="67">
        <v>1</v>
      </c>
      <c r="E2193" s="67" t="s">
        <v>222</v>
      </c>
      <c r="F2193" s="68" t="s">
        <v>219</v>
      </c>
      <c r="G2193" s="22">
        <f>SUMIF(Update!$F2193:$F2193,"=done",Update!$D2193:$D2193)</f>
        <v>1</v>
      </c>
      <c r="H2193" s="23">
        <f>SUMIF(Update!$F2193:$F2193,"=pending",Update!$D2193:$D2193)</f>
        <v>0</v>
      </c>
      <c r="I2193" s="66">
        <v>39359</v>
      </c>
      <c r="J2193" s="38" t="s">
        <v>225</v>
      </c>
      <c r="K2193" s="38"/>
      <c r="L2193" s="38"/>
    </row>
    <row r="2194" spans="1:12" ht="45">
      <c r="A2194" s="57">
        <v>2173</v>
      </c>
      <c r="B2194" s="27" t="s">
        <v>228</v>
      </c>
      <c r="C2194" s="65" t="s">
        <v>2081</v>
      </c>
      <c r="D2194" s="67">
        <v>1</v>
      </c>
      <c r="E2194" s="67" t="s">
        <v>221</v>
      </c>
      <c r="F2194" s="68" t="s">
        <v>219</v>
      </c>
      <c r="G2194" s="22">
        <f>SUMIF(Update!$F2194:$F2194,"=done",Update!$D2194:$D2194)</f>
        <v>1</v>
      </c>
      <c r="H2194" s="23">
        <f>SUMIF(Update!$F2194:$F2194,"=pending",Update!$D2194:$D2194)</f>
        <v>0</v>
      </c>
      <c r="I2194" s="66">
        <v>39510</v>
      </c>
      <c r="J2194" s="38" t="s">
        <v>225</v>
      </c>
      <c r="K2194" s="38"/>
      <c r="L2194" s="38"/>
    </row>
    <row r="2195" spans="1:12" ht="75">
      <c r="A2195" s="57">
        <v>2174</v>
      </c>
      <c r="B2195" s="27" t="s">
        <v>228</v>
      </c>
      <c r="C2195" s="65" t="s">
        <v>2082</v>
      </c>
      <c r="D2195" s="67">
        <v>1</v>
      </c>
      <c r="E2195" s="67" t="s">
        <v>221</v>
      </c>
      <c r="F2195" s="68" t="s">
        <v>219</v>
      </c>
      <c r="G2195" s="22">
        <f>SUMIF(Update!$F2195:$F2195,"=done",Update!$D2195:$D2195)</f>
        <v>1</v>
      </c>
      <c r="H2195" s="23">
        <f>SUMIF(Update!$F2195:$F2195,"=pending",Update!$D2195:$D2195)</f>
        <v>0</v>
      </c>
      <c r="I2195" s="66">
        <v>39878</v>
      </c>
      <c r="J2195" s="38" t="s">
        <v>225</v>
      </c>
      <c r="K2195" s="38"/>
      <c r="L2195" s="38"/>
    </row>
    <row r="2196" spans="1:12" ht="75">
      <c r="A2196" s="57">
        <v>2175</v>
      </c>
      <c r="B2196" s="27" t="s">
        <v>228</v>
      </c>
      <c r="C2196" s="65" t="s">
        <v>2083</v>
      </c>
      <c r="D2196" s="67">
        <v>1</v>
      </c>
      <c r="E2196" s="67" t="s">
        <v>221</v>
      </c>
      <c r="F2196" s="68" t="s">
        <v>219</v>
      </c>
      <c r="G2196" s="22">
        <f>SUMIF(Update!$F2196:$F2196,"=done",Update!$D2196:$D2196)</f>
        <v>1</v>
      </c>
      <c r="H2196" s="23">
        <f>SUMIF(Update!$F2196:$F2196,"=pending",Update!$D2196:$D2196)</f>
        <v>0</v>
      </c>
      <c r="I2196" s="66">
        <v>39897</v>
      </c>
      <c r="J2196" s="38" t="s">
        <v>225</v>
      </c>
      <c r="K2196" s="38"/>
      <c r="L2196" s="38"/>
    </row>
    <row r="2197" spans="1:12" ht="60">
      <c r="A2197" s="57">
        <v>2176</v>
      </c>
      <c r="B2197" s="27" t="s">
        <v>228</v>
      </c>
      <c r="C2197" s="65" t="s">
        <v>2084</v>
      </c>
      <c r="D2197" s="67">
        <v>1</v>
      </c>
      <c r="E2197" s="67" t="s">
        <v>221</v>
      </c>
      <c r="F2197" s="68" t="s">
        <v>220</v>
      </c>
      <c r="G2197" s="22">
        <f>SUMIF(Update!$F2197:$F2197,"=done",Update!$D2197:$D2197)</f>
        <v>0</v>
      </c>
      <c r="H2197" s="23">
        <f>SUMIF(Update!$F2197:$F2197,"=pending",Update!$D2197:$D2197)</f>
        <v>1</v>
      </c>
      <c r="I2197" s="66" t="s">
        <v>220</v>
      </c>
      <c r="J2197" s="38" t="s">
        <v>226</v>
      </c>
      <c r="K2197" s="38"/>
      <c r="L2197" s="38"/>
    </row>
    <row r="2198" spans="1:12" ht="75">
      <c r="A2198" s="57">
        <v>2177</v>
      </c>
      <c r="B2198" s="27" t="s">
        <v>228</v>
      </c>
      <c r="C2198" s="65" t="s">
        <v>2085</v>
      </c>
      <c r="D2198" s="67">
        <v>1</v>
      </c>
      <c r="E2198" s="67" t="s">
        <v>221</v>
      </c>
      <c r="F2198" s="68" t="s">
        <v>220</v>
      </c>
      <c r="G2198" s="22">
        <f>SUMIF(Update!$F2198:$F2198,"=done",Update!$D2198:$D2198)</f>
        <v>0</v>
      </c>
      <c r="H2198" s="23">
        <f>SUMIF(Update!$F2198:$F2198,"=pending",Update!$D2198:$D2198)</f>
        <v>1</v>
      </c>
      <c r="I2198" s="66" t="s">
        <v>220</v>
      </c>
      <c r="J2198" s="38" t="s">
        <v>226</v>
      </c>
      <c r="K2198" s="38"/>
      <c r="L2198" s="38"/>
    </row>
    <row r="2199" spans="1:12" ht="45">
      <c r="A2199" s="57">
        <v>2178</v>
      </c>
      <c r="B2199" s="27" t="s">
        <v>228</v>
      </c>
      <c r="C2199" s="65" t="s">
        <v>2086</v>
      </c>
      <c r="D2199" s="67">
        <v>1</v>
      </c>
      <c r="E2199" s="67" t="s">
        <v>221</v>
      </c>
      <c r="F2199" s="68" t="s">
        <v>220</v>
      </c>
      <c r="G2199" s="22">
        <f>SUMIF(Update!$F2199:$F2199,"=done",Update!$D2199:$D2199)</f>
        <v>0</v>
      </c>
      <c r="H2199" s="23">
        <f>SUMIF(Update!$F2199:$F2199,"=pending",Update!$D2199:$D2199)</f>
        <v>1</v>
      </c>
      <c r="I2199" s="66" t="s">
        <v>220</v>
      </c>
      <c r="J2199" s="38" t="s">
        <v>226</v>
      </c>
      <c r="K2199" s="38"/>
      <c r="L2199" s="38"/>
    </row>
    <row r="2200" spans="1:12" ht="45">
      <c r="A2200" s="57">
        <v>2179</v>
      </c>
      <c r="B2200" s="27" t="s">
        <v>228</v>
      </c>
      <c r="C2200" s="65" t="s">
        <v>2087</v>
      </c>
      <c r="D2200" s="67">
        <v>1</v>
      </c>
      <c r="E2200" s="67" t="s">
        <v>221</v>
      </c>
      <c r="F2200" s="68" t="s">
        <v>220</v>
      </c>
      <c r="G2200" s="22">
        <f>SUMIF(Update!$F2200:$F2200,"=done",Update!$D2200:$D2200)</f>
        <v>0</v>
      </c>
      <c r="H2200" s="23">
        <f>SUMIF(Update!$F2200:$F2200,"=pending",Update!$D2200:$D2200)</f>
        <v>1</v>
      </c>
      <c r="I2200" s="66" t="s">
        <v>220</v>
      </c>
      <c r="J2200" s="38" t="s">
        <v>226</v>
      </c>
      <c r="K2200" s="38"/>
      <c r="L2200" s="38"/>
    </row>
    <row r="2201" spans="1:12" ht="45">
      <c r="A2201" s="57">
        <v>2180</v>
      </c>
      <c r="B2201" s="27" t="s">
        <v>228</v>
      </c>
      <c r="C2201" s="65" t="s">
        <v>2088</v>
      </c>
      <c r="D2201" s="67">
        <v>1</v>
      </c>
      <c r="E2201" s="67" t="s">
        <v>221</v>
      </c>
      <c r="F2201" s="68" t="s">
        <v>220</v>
      </c>
      <c r="G2201" s="22">
        <f>SUMIF(Update!$F2201:$F2201,"=done",Update!$D2201:$D2201)</f>
        <v>0</v>
      </c>
      <c r="H2201" s="23">
        <f>SUMIF(Update!$F2201:$F2201,"=pending",Update!$D2201:$D2201)</f>
        <v>1</v>
      </c>
      <c r="I2201" s="66" t="s">
        <v>220</v>
      </c>
      <c r="J2201" s="38" t="s">
        <v>226</v>
      </c>
      <c r="K2201" s="38"/>
      <c r="L2201" s="38"/>
    </row>
    <row r="2202" spans="1:12" ht="45">
      <c r="A2202" s="57">
        <v>2181</v>
      </c>
      <c r="B2202" s="27" t="s">
        <v>228</v>
      </c>
      <c r="C2202" s="65" t="s">
        <v>2089</v>
      </c>
      <c r="D2202" s="67">
        <v>1</v>
      </c>
      <c r="E2202" s="67" t="s">
        <v>181</v>
      </c>
      <c r="F2202" s="68" t="s">
        <v>219</v>
      </c>
      <c r="G2202" s="22">
        <f>SUMIF(Update!$F2202:$F2202,"=done",Update!$D2202:$D2202)</f>
        <v>1</v>
      </c>
      <c r="H2202" s="23">
        <f>SUMIF(Update!$F2202:$F2202,"=pending",Update!$D2202:$D2202)</f>
        <v>0</v>
      </c>
      <c r="I2202" s="66">
        <v>38531</v>
      </c>
      <c r="J2202" s="38" t="s">
        <v>225</v>
      </c>
      <c r="K2202" s="38"/>
      <c r="L2202" s="38"/>
    </row>
    <row r="2203" spans="1:12" ht="45">
      <c r="A2203" s="57">
        <v>2182</v>
      </c>
      <c r="B2203" s="27" t="s">
        <v>228</v>
      </c>
      <c r="C2203" s="65" t="s">
        <v>2090</v>
      </c>
      <c r="D2203" s="67">
        <v>1</v>
      </c>
      <c r="E2203" s="67" t="s">
        <v>181</v>
      </c>
      <c r="F2203" s="68" t="s">
        <v>219</v>
      </c>
      <c r="G2203" s="22">
        <f>SUMIF(Update!$F2203:$F2203,"=done",Update!$D2203:$D2203)</f>
        <v>1</v>
      </c>
      <c r="H2203" s="23">
        <f>SUMIF(Update!$F2203:$F2203,"=pending",Update!$D2203:$D2203)</f>
        <v>0</v>
      </c>
      <c r="I2203" s="66">
        <v>37726</v>
      </c>
      <c r="J2203" s="38" t="s">
        <v>225</v>
      </c>
      <c r="K2203" s="38"/>
      <c r="L2203" s="38"/>
    </row>
    <row r="2204" spans="1:12" ht="60">
      <c r="A2204" s="57">
        <v>2183</v>
      </c>
      <c r="B2204" s="27" t="s">
        <v>228</v>
      </c>
      <c r="C2204" s="65" t="s">
        <v>2091</v>
      </c>
      <c r="D2204" s="67">
        <v>1</v>
      </c>
      <c r="E2204" s="67" t="s">
        <v>181</v>
      </c>
      <c r="F2204" s="68" t="s">
        <v>219</v>
      </c>
      <c r="G2204" s="22">
        <f>SUMIF(Update!$F2204:$F2204,"=done",Update!$D2204:$D2204)</f>
        <v>1</v>
      </c>
      <c r="H2204" s="23">
        <f>SUMIF(Update!$F2204:$F2204,"=pending",Update!$D2204:$D2204)</f>
        <v>0</v>
      </c>
      <c r="I2204" s="66">
        <v>37726</v>
      </c>
      <c r="J2204" s="38" t="s">
        <v>225</v>
      </c>
      <c r="K2204" s="38"/>
      <c r="L2204" s="38"/>
    </row>
    <row r="2205" spans="1:12" ht="45">
      <c r="A2205" s="57">
        <v>2184</v>
      </c>
      <c r="B2205" s="27" t="s">
        <v>228</v>
      </c>
      <c r="C2205" s="65" t="s">
        <v>2092</v>
      </c>
      <c r="D2205" s="67">
        <v>1</v>
      </c>
      <c r="E2205" s="67" t="s">
        <v>221</v>
      </c>
      <c r="F2205" s="68" t="s">
        <v>219</v>
      </c>
      <c r="G2205" s="22">
        <f>SUMIF(Update!$F2205:$F2205,"=done",Update!$D2205:$D2205)</f>
        <v>1</v>
      </c>
      <c r="H2205" s="23">
        <f>SUMIF(Update!$F2205:$F2205,"=pending",Update!$D2205:$D2205)</f>
        <v>0</v>
      </c>
      <c r="I2205" s="66">
        <v>39805</v>
      </c>
      <c r="J2205" s="38" t="s">
        <v>225</v>
      </c>
      <c r="K2205" s="38"/>
      <c r="L2205" s="38"/>
    </row>
    <row r="2206" spans="1:12" ht="45">
      <c r="A2206" s="57">
        <v>2185</v>
      </c>
      <c r="B2206" s="27" t="s">
        <v>228</v>
      </c>
      <c r="C2206" s="65" t="s">
        <v>2093</v>
      </c>
      <c r="D2206" s="67">
        <v>1</v>
      </c>
      <c r="E2206" s="67" t="s">
        <v>221</v>
      </c>
      <c r="F2206" s="68" t="s">
        <v>219</v>
      </c>
      <c r="G2206" s="22">
        <f>SUMIF(Update!$F2206:$F2206,"=done",Update!$D2206:$D2206)</f>
        <v>1</v>
      </c>
      <c r="H2206" s="23">
        <f>SUMIF(Update!$F2206:$F2206,"=pending",Update!$D2206:$D2206)</f>
        <v>0</v>
      </c>
      <c r="I2206" s="66">
        <v>39868</v>
      </c>
      <c r="J2206" s="38" t="s">
        <v>225</v>
      </c>
      <c r="K2206" s="38"/>
      <c r="L2206" s="38"/>
    </row>
    <row r="2207" spans="1:12" ht="60">
      <c r="A2207" s="57">
        <v>2186</v>
      </c>
      <c r="B2207" s="27" t="s">
        <v>228</v>
      </c>
      <c r="C2207" s="65" t="s">
        <v>2094</v>
      </c>
      <c r="D2207" s="67">
        <v>1</v>
      </c>
      <c r="E2207" s="67" t="s">
        <v>221</v>
      </c>
      <c r="F2207" s="68" t="s">
        <v>219</v>
      </c>
      <c r="G2207" s="22">
        <f>SUMIF(Update!$F2207:$F2207,"=done",Update!$D2207:$D2207)</f>
        <v>1</v>
      </c>
      <c r="H2207" s="23">
        <f>SUMIF(Update!$F2207:$F2207,"=pending",Update!$D2207:$D2207)</f>
        <v>0</v>
      </c>
      <c r="I2207" s="66">
        <v>39870</v>
      </c>
      <c r="J2207" s="38" t="s">
        <v>225</v>
      </c>
      <c r="K2207" s="38"/>
      <c r="L2207" s="38"/>
    </row>
    <row r="2208" spans="1:12" ht="75">
      <c r="A2208" s="57">
        <v>2187</v>
      </c>
      <c r="B2208" s="27" t="s">
        <v>228</v>
      </c>
      <c r="C2208" s="65" t="s">
        <v>2095</v>
      </c>
      <c r="D2208" s="67">
        <v>1</v>
      </c>
      <c r="E2208" s="67" t="s">
        <v>221</v>
      </c>
      <c r="F2208" s="68" t="s">
        <v>219</v>
      </c>
      <c r="G2208" s="22">
        <f>SUMIF(Update!$F2208:$F2208,"=done",Update!$D2208:$D2208)</f>
        <v>1</v>
      </c>
      <c r="H2208" s="23">
        <f>SUMIF(Update!$F2208:$F2208,"=pending",Update!$D2208:$D2208)</f>
        <v>0</v>
      </c>
      <c r="I2208" s="66">
        <v>39870</v>
      </c>
      <c r="J2208" s="38" t="s">
        <v>225</v>
      </c>
      <c r="K2208" s="38"/>
      <c r="L2208" s="38"/>
    </row>
    <row r="2209" spans="1:12" ht="60">
      <c r="A2209" s="57">
        <v>2188</v>
      </c>
      <c r="B2209" s="27" t="s">
        <v>228</v>
      </c>
      <c r="C2209" s="65" t="s">
        <v>2096</v>
      </c>
      <c r="D2209" s="67">
        <v>1</v>
      </c>
      <c r="E2209" s="67" t="s">
        <v>221</v>
      </c>
      <c r="F2209" s="68" t="s">
        <v>219</v>
      </c>
      <c r="G2209" s="22">
        <f>SUMIF(Update!$F2209:$F2209,"=done",Update!$D2209:$D2209)</f>
        <v>1</v>
      </c>
      <c r="H2209" s="23">
        <f>SUMIF(Update!$F2209:$F2209,"=pending",Update!$D2209:$D2209)</f>
        <v>0</v>
      </c>
      <c r="I2209" s="66">
        <v>39890</v>
      </c>
      <c r="J2209" s="38" t="s">
        <v>225</v>
      </c>
      <c r="K2209" s="38"/>
      <c r="L2209" s="38"/>
    </row>
    <row r="2210" spans="1:12" ht="60">
      <c r="A2210" s="57">
        <v>2189</v>
      </c>
      <c r="B2210" s="27" t="s">
        <v>228</v>
      </c>
      <c r="C2210" s="65" t="s">
        <v>2097</v>
      </c>
      <c r="D2210" s="67">
        <v>1</v>
      </c>
      <c r="E2210" s="67" t="s">
        <v>221</v>
      </c>
      <c r="F2210" s="68" t="s">
        <v>219</v>
      </c>
      <c r="G2210" s="22">
        <f>SUMIF(Update!$F2210:$F2210,"=done",Update!$D2210:$D2210)</f>
        <v>1</v>
      </c>
      <c r="H2210" s="23">
        <f>SUMIF(Update!$F2210:$F2210,"=pending",Update!$D2210:$D2210)</f>
        <v>0</v>
      </c>
      <c r="I2210" s="66">
        <v>39864</v>
      </c>
      <c r="J2210" s="38" t="s">
        <v>225</v>
      </c>
      <c r="K2210" s="38"/>
      <c r="L2210" s="38"/>
    </row>
    <row r="2211" spans="1:12" ht="60">
      <c r="A2211" s="57">
        <v>2190</v>
      </c>
      <c r="B2211" s="27" t="s">
        <v>228</v>
      </c>
      <c r="C2211" s="65" t="s">
        <v>2098</v>
      </c>
      <c r="D2211" s="67">
        <v>1</v>
      </c>
      <c r="E2211" s="67" t="s">
        <v>221</v>
      </c>
      <c r="F2211" s="68" t="s">
        <v>219</v>
      </c>
      <c r="G2211" s="22">
        <f>SUMIF(Update!$F2211:$F2211,"=done",Update!$D2211:$D2211)</f>
        <v>1</v>
      </c>
      <c r="H2211" s="23">
        <f>SUMIF(Update!$F2211:$F2211,"=pending",Update!$D2211:$D2211)</f>
        <v>0</v>
      </c>
      <c r="I2211" s="66">
        <v>39877</v>
      </c>
      <c r="J2211" s="38" t="s">
        <v>225</v>
      </c>
      <c r="K2211" s="38"/>
      <c r="L2211" s="38"/>
    </row>
    <row r="2212" spans="1:12" ht="60">
      <c r="A2212" s="57">
        <v>2191</v>
      </c>
      <c r="B2212" s="27" t="s">
        <v>228</v>
      </c>
      <c r="C2212" s="65" t="s">
        <v>2099</v>
      </c>
      <c r="D2212" s="67">
        <v>1</v>
      </c>
      <c r="E2212" s="67" t="s">
        <v>221</v>
      </c>
      <c r="F2212" s="68" t="s">
        <v>219</v>
      </c>
      <c r="G2212" s="22">
        <f>SUMIF(Update!$F2212:$F2212,"=done",Update!$D2212:$D2212)</f>
        <v>1</v>
      </c>
      <c r="H2212" s="23">
        <f>SUMIF(Update!$F2212:$F2212,"=pending",Update!$D2212:$D2212)</f>
        <v>0</v>
      </c>
      <c r="I2212" s="66">
        <v>39868</v>
      </c>
      <c r="J2212" s="38" t="s">
        <v>225</v>
      </c>
      <c r="K2212" s="38"/>
      <c r="L2212" s="38"/>
    </row>
    <row r="2213" spans="1:12" ht="60">
      <c r="A2213" s="57">
        <v>2192</v>
      </c>
      <c r="B2213" s="27" t="s">
        <v>228</v>
      </c>
      <c r="C2213" s="65" t="s">
        <v>2100</v>
      </c>
      <c r="D2213" s="67">
        <v>1</v>
      </c>
      <c r="E2213" s="67" t="s">
        <v>221</v>
      </c>
      <c r="F2213" s="68" t="s">
        <v>219</v>
      </c>
      <c r="G2213" s="22">
        <f>SUMIF(Update!$F2213:$F2213,"=done",Update!$D2213:$D2213)</f>
        <v>1</v>
      </c>
      <c r="H2213" s="23">
        <f>SUMIF(Update!$F2213:$F2213,"=pending",Update!$D2213:$D2213)</f>
        <v>0</v>
      </c>
      <c r="I2213" s="66">
        <v>39902</v>
      </c>
      <c r="J2213" s="38" t="s">
        <v>225</v>
      </c>
      <c r="K2213" s="38"/>
      <c r="L2213" s="38"/>
    </row>
    <row r="2214" spans="1:12" ht="60">
      <c r="A2214" s="57">
        <v>2193</v>
      </c>
      <c r="B2214" s="27" t="s">
        <v>228</v>
      </c>
      <c r="C2214" s="65" t="s">
        <v>2101</v>
      </c>
      <c r="D2214" s="67">
        <v>1</v>
      </c>
      <c r="E2214" s="67" t="s">
        <v>221</v>
      </c>
      <c r="F2214" s="68" t="s">
        <v>219</v>
      </c>
      <c r="G2214" s="22">
        <f>SUMIF(Update!$F2214:$F2214,"=done",Update!$D2214:$D2214)</f>
        <v>1</v>
      </c>
      <c r="H2214" s="23">
        <f>SUMIF(Update!$F2214:$F2214,"=pending",Update!$D2214:$D2214)</f>
        <v>0</v>
      </c>
      <c r="I2214" s="66">
        <v>39890</v>
      </c>
      <c r="J2214" s="38" t="s">
        <v>225</v>
      </c>
      <c r="K2214" s="38"/>
      <c r="L2214" s="38"/>
    </row>
    <row r="2215" spans="1:12" ht="45">
      <c r="A2215" s="57">
        <v>2194</v>
      </c>
      <c r="B2215" s="27" t="s">
        <v>228</v>
      </c>
      <c r="C2215" s="65" t="s">
        <v>2102</v>
      </c>
      <c r="D2215" s="67">
        <v>1</v>
      </c>
      <c r="E2215" s="67" t="s">
        <v>221</v>
      </c>
      <c r="F2215" s="68" t="s">
        <v>219</v>
      </c>
      <c r="G2215" s="22">
        <f>SUMIF(Update!$F2215:$F2215,"=done",Update!$D2215:$D2215)</f>
        <v>1</v>
      </c>
      <c r="H2215" s="23">
        <f>SUMIF(Update!$F2215:$F2215,"=pending",Update!$D2215:$D2215)</f>
        <v>0</v>
      </c>
      <c r="I2215" s="66">
        <v>39903</v>
      </c>
      <c r="J2215" s="38" t="s">
        <v>225</v>
      </c>
      <c r="K2215" s="38"/>
      <c r="L2215" s="38"/>
    </row>
    <row r="2216" spans="1:12" ht="45">
      <c r="A2216" s="57">
        <v>2195</v>
      </c>
      <c r="B2216" s="27" t="s">
        <v>228</v>
      </c>
      <c r="C2216" s="65" t="s">
        <v>2103</v>
      </c>
      <c r="D2216" s="67">
        <v>1</v>
      </c>
      <c r="E2216" s="67" t="s">
        <v>221</v>
      </c>
      <c r="F2216" s="68" t="s">
        <v>219</v>
      </c>
      <c r="G2216" s="22">
        <f>SUMIF(Update!$F2216:$F2216,"=done",Update!$D2216:$D2216)</f>
        <v>1</v>
      </c>
      <c r="H2216" s="23">
        <f>SUMIF(Update!$F2216:$F2216,"=pending",Update!$D2216:$D2216)</f>
        <v>0</v>
      </c>
      <c r="I2216" s="66">
        <v>39868</v>
      </c>
      <c r="J2216" s="38" t="s">
        <v>225</v>
      </c>
      <c r="K2216" s="38"/>
      <c r="L2216" s="38"/>
    </row>
    <row r="2217" spans="1:12" ht="45">
      <c r="A2217" s="57">
        <v>2196</v>
      </c>
      <c r="B2217" s="27" t="s">
        <v>228</v>
      </c>
      <c r="C2217" s="65" t="s">
        <v>2104</v>
      </c>
      <c r="D2217" s="67">
        <v>1</v>
      </c>
      <c r="E2217" s="67" t="s">
        <v>221</v>
      </c>
      <c r="F2217" s="68" t="s">
        <v>219</v>
      </c>
      <c r="G2217" s="22">
        <f>SUMIF(Update!$F2217:$F2217,"=done",Update!$D2217:$D2217)</f>
        <v>1</v>
      </c>
      <c r="H2217" s="23">
        <f>SUMIF(Update!$F2217:$F2217,"=pending",Update!$D2217:$D2217)</f>
        <v>0</v>
      </c>
      <c r="I2217" s="66">
        <v>39868</v>
      </c>
      <c r="J2217" s="38" t="s">
        <v>225</v>
      </c>
      <c r="K2217" s="38"/>
      <c r="L2217" s="38"/>
    </row>
    <row r="2218" spans="1:12" ht="45">
      <c r="A2218" s="57">
        <v>2197</v>
      </c>
      <c r="B2218" s="27" t="s">
        <v>228</v>
      </c>
      <c r="C2218" s="65" t="s">
        <v>2105</v>
      </c>
      <c r="D2218" s="67">
        <v>1</v>
      </c>
      <c r="E2218" s="67" t="s">
        <v>221</v>
      </c>
      <c r="F2218" s="68" t="s">
        <v>219</v>
      </c>
      <c r="G2218" s="22">
        <f>SUMIF(Update!$F2218:$F2218,"=done",Update!$D2218:$D2218)</f>
        <v>1</v>
      </c>
      <c r="H2218" s="23">
        <f>SUMIF(Update!$F2218:$F2218,"=pending",Update!$D2218:$D2218)</f>
        <v>0</v>
      </c>
      <c r="I2218" s="66">
        <v>39868</v>
      </c>
      <c r="J2218" s="38" t="s">
        <v>225</v>
      </c>
      <c r="K2218" s="38"/>
      <c r="L2218" s="38"/>
    </row>
    <row r="2219" spans="1:12" ht="45">
      <c r="A2219" s="57">
        <v>2198</v>
      </c>
      <c r="B2219" s="27" t="s">
        <v>228</v>
      </c>
      <c r="C2219" s="65" t="s">
        <v>2106</v>
      </c>
      <c r="D2219" s="67">
        <v>1</v>
      </c>
      <c r="E2219" s="67" t="s">
        <v>221</v>
      </c>
      <c r="F2219" s="68" t="s">
        <v>219</v>
      </c>
      <c r="G2219" s="22">
        <f>SUMIF(Update!$F2219:$F2219,"=done",Update!$D2219:$D2219)</f>
        <v>1</v>
      </c>
      <c r="H2219" s="23">
        <f>SUMIF(Update!$F2219:$F2219,"=pending",Update!$D2219:$D2219)</f>
        <v>0</v>
      </c>
      <c r="I2219" s="66">
        <v>39868</v>
      </c>
      <c r="J2219" s="38" t="s">
        <v>225</v>
      </c>
      <c r="K2219" s="38"/>
      <c r="L2219" s="38"/>
    </row>
    <row r="2220" spans="1:12" ht="45">
      <c r="A2220" s="57">
        <v>2199</v>
      </c>
      <c r="B2220" s="27" t="s">
        <v>228</v>
      </c>
      <c r="C2220" s="65" t="s">
        <v>2107</v>
      </c>
      <c r="D2220" s="67">
        <v>1</v>
      </c>
      <c r="E2220" s="67" t="s">
        <v>221</v>
      </c>
      <c r="F2220" s="68" t="s">
        <v>219</v>
      </c>
      <c r="G2220" s="22">
        <f>SUMIF(Update!$F2220:$F2220,"=done",Update!$D2220:$D2220)</f>
        <v>1</v>
      </c>
      <c r="H2220" s="23">
        <f>SUMIF(Update!$F2220:$F2220,"=pending",Update!$D2220:$D2220)</f>
        <v>0</v>
      </c>
      <c r="I2220" s="66">
        <v>39868</v>
      </c>
      <c r="J2220" s="38" t="s">
        <v>225</v>
      </c>
      <c r="K2220" s="38"/>
      <c r="L2220" s="38"/>
    </row>
    <row r="2221" spans="1:12" ht="45">
      <c r="A2221" s="57">
        <v>2200</v>
      </c>
      <c r="B2221" s="27" t="s">
        <v>228</v>
      </c>
      <c r="C2221" s="65" t="s">
        <v>2108</v>
      </c>
      <c r="D2221" s="67">
        <v>1</v>
      </c>
      <c r="E2221" s="67" t="s">
        <v>221</v>
      </c>
      <c r="F2221" s="68" t="s">
        <v>219</v>
      </c>
      <c r="G2221" s="22">
        <f>SUMIF(Update!$F2221:$F2221,"=done",Update!$D2221:$D2221)</f>
        <v>1</v>
      </c>
      <c r="H2221" s="23">
        <f>SUMIF(Update!$F2221:$F2221,"=pending",Update!$D2221:$D2221)</f>
        <v>0</v>
      </c>
      <c r="I2221" s="66">
        <v>39868</v>
      </c>
      <c r="J2221" s="38" t="s">
        <v>225</v>
      </c>
      <c r="K2221" s="38"/>
      <c r="L2221" s="38"/>
    </row>
    <row r="2222" spans="1:12" ht="165">
      <c r="A2222" s="57">
        <v>2201</v>
      </c>
      <c r="B2222" s="27" t="s">
        <v>228</v>
      </c>
      <c r="C2222" s="65" t="s">
        <v>2109</v>
      </c>
      <c r="D2222" s="67">
        <v>1</v>
      </c>
      <c r="E2222" s="67" t="s">
        <v>222</v>
      </c>
      <c r="F2222" s="68" t="s">
        <v>219</v>
      </c>
      <c r="G2222" s="22">
        <f>SUMIF(Update!$F2222:$F2222,"=done",Update!$D2222:$D2222)</f>
        <v>1</v>
      </c>
      <c r="H2222" s="23">
        <f>SUMIF(Update!$F2222:$F2222,"=pending",Update!$D2222:$D2222)</f>
        <v>0</v>
      </c>
      <c r="I2222" s="66">
        <v>38665</v>
      </c>
      <c r="J2222" s="38" t="s">
        <v>225</v>
      </c>
      <c r="K2222" s="38"/>
      <c r="L2222" s="38"/>
    </row>
    <row r="2223" spans="1:12" ht="135">
      <c r="A2223" s="57">
        <v>2202</v>
      </c>
      <c r="B2223" s="27" t="s">
        <v>228</v>
      </c>
      <c r="C2223" s="65" t="s">
        <v>2110</v>
      </c>
      <c r="D2223" s="67">
        <v>1</v>
      </c>
      <c r="E2223" s="67" t="s">
        <v>221</v>
      </c>
      <c r="F2223" s="68" t="s">
        <v>219</v>
      </c>
      <c r="G2223" s="22">
        <f>SUMIF(Update!$F2223:$F2223,"=done",Update!$D2223:$D2223)</f>
        <v>1</v>
      </c>
      <c r="H2223" s="23">
        <f>SUMIF(Update!$F2223:$F2223,"=pending",Update!$D2223:$D2223)</f>
        <v>0</v>
      </c>
      <c r="I2223" s="66">
        <v>38706</v>
      </c>
      <c r="J2223" s="38" t="s">
        <v>225</v>
      </c>
      <c r="K2223" s="38"/>
      <c r="L2223" s="38"/>
    </row>
    <row r="2224" spans="1:12" ht="180">
      <c r="A2224" s="57">
        <v>2203</v>
      </c>
      <c r="B2224" s="27" t="s">
        <v>228</v>
      </c>
      <c r="C2224" s="65" t="s">
        <v>2111</v>
      </c>
      <c r="D2224" s="67">
        <v>1</v>
      </c>
      <c r="E2224" s="67" t="s">
        <v>221</v>
      </c>
      <c r="F2224" s="68" t="s">
        <v>219</v>
      </c>
      <c r="G2224" s="22">
        <f>SUMIF(Update!$F2224:$F2224,"=done",Update!$D2224:$D2224)</f>
        <v>1</v>
      </c>
      <c r="H2224" s="23">
        <f>SUMIF(Update!$F2224:$F2224,"=pending",Update!$D2224:$D2224)</f>
        <v>0</v>
      </c>
      <c r="I2224" s="66">
        <v>39072</v>
      </c>
      <c r="J2224" s="38" t="s">
        <v>225</v>
      </c>
      <c r="K2224" s="38"/>
      <c r="L2224" s="38"/>
    </row>
    <row r="2225" spans="1:12" ht="165">
      <c r="A2225" s="57">
        <v>2204</v>
      </c>
      <c r="B2225" s="27" t="s">
        <v>228</v>
      </c>
      <c r="C2225" s="65" t="s">
        <v>2112</v>
      </c>
      <c r="D2225" s="67">
        <v>1</v>
      </c>
      <c r="E2225" s="67" t="s">
        <v>221</v>
      </c>
      <c r="F2225" s="68" t="s">
        <v>219</v>
      </c>
      <c r="G2225" s="22">
        <f>SUMIF(Update!$F2225:$F2225,"=done",Update!$D2225:$D2225)</f>
        <v>1</v>
      </c>
      <c r="H2225" s="23">
        <f>SUMIF(Update!$F2225:$F2225,"=pending",Update!$D2225:$D2225)</f>
        <v>0</v>
      </c>
      <c r="I2225" s="66">
        <v>39766</v>
      </c>
      <c r="J2225" s="38" t="s">
        <v>225</v>
      </c>
      <c r="K2225" s="38"/>
      <c r="L2225" s="38"/>
    </row>
    <row r="2226" spans="1:12" ht="120">
      <c r="A2226" s="57">
        <v>2205</v>
      </c>
      <c r="B2226" s="27" t="s">
        <v>228</v>
      </c>
      <c r="C2226" s="65" t="s">
        <v>2113</v>
      </c>
      <c r="D2226" s="67">
        <v>1</v>
      </c>
      <c r="E2226" s="67" t="s">
        <v>221</v>
      </c>
      <c r="F2226" s="68" t="s">
        <v>219</v>
      </c>
      <c r="G2226" s="22">
        <f>SUMIF(Update!$F2226:$F2226,"=done",Update!$D2226:$D2226)</f>
        <v>1</v>
      </c>
      <c r="H2226" s="23">
        <f>SUMIF(Update!$F2226:$F2226,"=pending",Update!$D2226:$D2226)</f>
        <v>0</v>
      </c>
      <c r="I2226" s="66">
        <v>39786</v>
      </c>
      <c r="J2226" s="38" t="s">
        <v>225</v>
      </c>
      <c r="K2226" s="38"/>
      <c r="L2226" s="38"/>
    </row>
    <row r="2227" spans="1:12" ht="75">
      <c r="A2227" s="57">
        <v>2206</v>
      </c>
      <c r="B2227" s="27" t="s">
        <v>228</v>
      </c>
      <c r="C2227" s="65" t="s">
        <v>2114</v>
      </c>
      <c r="D2227" s="67">
        <v>1</v>
      </c>
      <c r="E2227" s="67" t="s">
        <v>221</v>
      </c>
      <c r="F2227" s="68" t="s">
        <v>219</v>
      </c>
      <c r="G2227" s="22">
        <f>SUMIF(Update!$F2227:$F2227,"=done",Update!$D2227:$D2227)</f>
        <v>1</v>
      </c>
      <c r="H2227" s="23">
        <f>SUMIF(Update!$F2227:$F2227,"=pending",Update!$D2227:$D2227)</f>
        <v>0</v>
      </c>
      <c r="I2227" s="66">
        <v>39819</v>
      </c>
      <c r="J2227" s="38" t="s">
        <v>225</v>
      </c>
      <c r="K2227" s="38"/>
      <c r="L2227" s="38"/>
    </row>
    <row r="2228" spans="1:12" ht="120">
      <c r="A2228" s="57">
        <v>2207</v>
      </c>
      <c r="B2228" s="27" t="s">
        <v>228</v>
      </c>
      <c r="C2228" s="65" t="s">
        <v>2115</v>
      </c>
      <c r="D2228" s="67">
        <v>1</v>
      </c>
      <c r="E2228" s="67" t="s">
        <v>221</v>
      </c>
      <c r="F2228" s="68" t="s">
        <v>219</v>
      </c>
      <c r="G2228" s="22">
        <f>SUMIF(Update!$F2228:$F2228,"=done",Update!$D2228:$D2228)</f>
        <v>1</v>
      </c>
      <c r="H2228" s="23">
        <f>SUMIF(Update!$F2228:$F2228,"=pending",Update!$D2228:$D2228)</f>
        <v>0</v>
      </c>
      <c r="I2228" s="66">
        <v>39819</v>
      </c>
      <c r="J2228" s="38" t="s">
        <v>225</v>
      </c>
      <c r="K2228" s="38"/>
      <c r="L2228" s="38"/>
    </row>
    <row r="2229" spans="1:12" ht="120">
      <c r="A2229" s="57">
        <v>2208</v>
      </c>
      <c r="B2229" s="27" t="s">
        <v>228</v>
      </c>
      <c r="C2229" s="65" t="s">
        <v>2116</v>
      </c>
      <c r="D2229" s="67">
        <v>1</v>
      </c>
      <c r="E2229" s="67" t="s">
        <v>221</v>
      </c>
      <c r="F2229" s="68" t="s">
        <v>219</v>
      </c>
      <c r="G2229" s="22">
        <f>SUMIF(Update!$F2229:$F2229,"=done",Update!$D2229:$D2229)</f>
        <v>1</v>
      </c>
      <c r="H2229" s="23">
        <f>SUMIF(Update!$F2229:$F2229,"=pending",Update!$D2229:$D2229)</f>
        <v>0</v>
      </c>
      <c r="I2229" s="66">
        <v>39835</v>
      </c>
      <c r="J2229" s="38" t="s">
        <v>225</v>
      </c>
      <c r="K2229" s="38"/>
      <c r="L2229" s="38"/>
    </row>
    <row r="2230" spans="1:12" ht="150">
      <c r="A2230" s="57">
        <v>2209</v>
      </c>
      <c r="B2230" s="27" t="s">
        <v>228</v>
      </c>
      <c r="C2230" s="65" t="s">
        <v>2117</v>
      </c>
      <c r="D2230" s="67">
        <v>1</v>
      </c>
      <c r="E2230" s="67" t="s">
        <v>221</v>
      </c>
      <c r="F2230" s="68" t="s">
        <v>219</v>
      </c>
      <c r="G2230" s="22">
        <f>SUMIF(Update!$F2230:$F2230,"=done",Update!$D2230:$D2230)</f>
        <v>1</v>
      </c>
      <c r="H2230" s="23">
        <f>SUMIF(Update!$F2230:$F2230,"=pending",Update!$D2230:$D2230)</f>
        <v>0</v>
      </c>
      <c r="I2230" s="66">
        <v>39839</v>
      </c>
      <c r="J2230" s="38" t="s">
        <v>225</v>
      </c>
      <c r="K2230" s="38"/>
      <c r="L2230" s="38"/>
    </row>
    <row r="2231" spans="1:12" ht="180">
      <c r="A2231" s="57">
        <v>2210</v>
      </c>
      <c r="B2231" s="27" t="s">
        <v>228</v>
      </c>
      <c r="C2231" s="65" t="s">
        <v>2118</v>
      </c>
      <c r="D2231" s="67">
        <v>1</v>
      </c>
      <c r="E2231" s="67" t="s">
        <v>221</v>
      </c>
      <c r="F2231" s="68" t="s">
        <v>219</v>
      </c>
      <c r="G2231" s="22">
        <f>SUMIF(Update!$F2231:$F2231,"=done",Update!$D2231:$D2231)</f>
        <v>1</v>
      </c>
      <c r="H2231" s="23">
        <f>SUMIF(Update!$F2231:$F2231,"=pending",Update!$D2231:$D2231)</f>
        <v>0</v>
      </c>
      <c r="I2231" s="66">
        <v>39849</v>
      </c>
      <c r="J2231" s="38" t="s">
        <v>225</v>
      </c>
      <c r="K2231" s="38"/>
      <c r="L2231" s="38"/>
    </row>
    <row r="2232" spans="1:12" ht="90">
      <c r="A2232" s="57">
        <v>2211</v>
      </c>
      <c r="B2232" s="27" t="s">
        <v>228</v>
      </c>
      <c r="C2232" s="65" t="s">
        <v>2119</v>
      </c>
      <c r="D2232" s="67">
        <v>1</v>
      </c>
      <c r="E2232" s="67" t="s">
        <v>221</v>
      </c>
      <c r="F2232" s="68" t="s">
        <v>219</v>
      </c>
      <c r="G2232" s="22">
        <f>SUMIF(Update!$F2232:$F2232,"=done",Update!$D2232:$D2232)</f>
        <v>1</v>
      </c>
      <c r="H2232" s="23">
        <f>SUMIF(Update!$F2232:$F2232,"=pending",Update!$D2232:$D2232)</f>
        <v>0</v>
      </c>
      <c r="I2232" s="66">
        <v>39864</v>
      </c>
      <c r="J2232" s="38" t="s">
        <v>225</v>
      </c>
      <c r="K2232" s="38"/>
      <c r="L2232" s="38"/>
    </row>
    <row r="2233" spans="1:12" ht="150">
      <c r="A2233" s="57">
        <v>2212</v>
      </c>
      <c r="B2233" s="27" t="s">
        <v>228</v>
      </c>
      <c r="C2233" s="65" t="s">
        <v>2120</v>
      </c>
      <c r="D2233" s="67">
        <v>1</v>
      </c>
      <c r="E2233" s="67" t="s">
        <v>221</v>
      </c>
      <c r="F2233" s="68" t="s">
        <v>219</v>
      </c>
      <c r="G2233" s="22">
        <f>SUMIF(Update!$F2233:$F2233,"=done",Update!$D2233:$D2233)</f>
        <v>1</v>
      </c>
      <c r="H2233" s="23">
        <f>SUMIF(Update!$F2233:$F2233,"=pending",Update!$D2233:$D2233)</f>
        <v>0</v>
      </c>
      <c r="I2233" s="66">
        <v>39864</v>
      </c>
      <c r="J2233" s="38" t="s">
        <v>225</v>
      </c>
      <c r="K2233" s="38"/>
      <c r="L2233" s="38"/>
    </row>
    <row r="2234" spans="1:12" ht="180">
      <c r="A2234" s="57">
        <v>2213</v>
      </c>
      <c r="B2234" s="27" t="s">
        <v>228</v>
      </c>
      <c r="C2234" s="65" t="s">
        <v>2121</v>
      </c>
      <c r="D2234" s="67">
        <v>1</v>
      </c>
      <c r="E2234" s="67" t="s">
        <v>181</v>
      </c>
      <c r="F2234" s="68" t="s">
        <v>219</v>
      </c>
      <c r="G2234" s="22">
        <f>SUMIF(Update!$F2234:$F2234,"=done",Update!$D2234:$D2234)</f>
        <v>1</v>
      </c>
      <c r="H2234" s="23">
        <f>SUMIF(Update!$F2234:$F2234,"=pending",Update!$D2234:$D2234)</f>
        <v>0</v>
      </c>
      <c r="I2234" s="66">
        <v>39890</v>
      </c>
      <c r="J2234" s="38" t="s">
        <v>225</v>
      </c>
      <c r="K2234" s="38"/>
      <c r="L2234" s="38"/>
    </row>
    <row r="2235" spans="1:12" ht="90">
      <c r="A2235" s="57">
        <v>2214</v>
      </c>
      <c r="B2235" s="27" t="s">
        <v>228</v>
      </c>
      <c r="C2235" s="65" t="s">
        <v>2122</v>
      </c>
      <c r="D2235" s="67">
        <v>1</v>
      </c>
      <c r="E2235" s="67" t="s">
        <v>221</v>
      </c>
      <c r="F2235" s="68" t="s">
        <v>219</v>
      </c>
      <c r="G2235" s="22">
        <f>SUMIF(Update!$F2235:$F2235,"=done",Update!$D2235:$D2235)</f>
        <v>1</v>
      </c>
      <c r="H2235" s="23">
        <f>SUMIF(Update!$F2235:$F2235,"=pending",Update!$D2235:$D2235)</f>
        <v>0</v>
      </c>
      <c r="I2235" s="66">
        <v>39899</v>
      </c>
      <c r="J2235" s="38" t="s">
        <v>225</v>
      </c>
      <c r="K2235" s="38"/>
      <c r="L2235" s="38"/>
    </row>
    <row r="2236" spans="1:12" ht="90">
      <c r="A2236" s="57">
        <v>2215</v>
      </c>
      <c r="B2236" s="27" t="s">
        <v>228</v>
      </c>
      <c r="C2236" s="65" t="s">
        <v>2123</v>
      </c>
      <c r="D2236" s="67">
        <v>1</v>
      </c>
      <c r="E2236" s="67" t="s">
        <v>221</v>
      </c>
      <c r="F2236" s="68" t="s">
        <v>219</v>
      </c>
      <c r="G2236" s="22">
        <f>SUMIF(Update!$F2236:$F2236,"=done",Update!$D2236:$D2236)</f>
        <v>1</v>
      </c>
      <c r="H2236" s="23">
        <f>SUMIF(Update!$F2236:$F2236,"=pending",Update!$D2236:$D2236)</f>
        <v>0</v>
      </c>
      <c r="I2236" s="66">
        <v>39910</v>
      </c>
      <c r="J2236" s="38" t="s">
        <v>225</v>
      </c>
      <c r="K2236" s="38"/>
      <c r="L2236" s="38"/>
    </row>
    <row r="2237" spans="1:12" ht="90">
      <c r="A2237" s="57">
        <v>2216</v>
      </c>
      <c r="B2237" s="27" t="s">
        <v>228</v>
      </c>
      <c r="C2237" s="65" t="s">
        <v>2124</v>
      </c>
      <c r="D2237" s="67">
        <v>1</v>
      </c>
      <c r="E2237" s="67" t="s">
        <v>221</v>
      </c>
      <c r="F2237" s="68" t="s">
        <v>219</v>
      </c>
      <c r="G2237" s="22">
        <f>SUMIF(Update!$F2237:$F2237,"=done",Update!$D2237:$D2237)</f>
        <v>1</v>
      </c>
      <c r="H2237" s="23">
        <f>SUMIF(Update!$F2237:$F2237,"=pending",Update!$D2237:$D2237)</f>
        <v>0</v>
      </c>
      <c r="I2237" s="66">
        <v>39910</v>
      </c>
      <c r="J2237" s="38" t="s">
        <v>225</v>
      </c>
      <c r="K2237" s="38"/>
      <c r="L2237" s="38"/>
    </row>
    <row r="2238" spans="1:12" ht="120">
      <c r="A2238" s="57">
        <v>2217</v>
      </c>
      <c r="B2238" s="27" t="s">
        <v>228</v>
      </c>
      <c r="C2238" s="65" t="s">
        <v>2125</v>
      </c>
      <c r="D2238" s="67">
        <v>1</v>
      </c>
      <c r="E2238" s="67" t="s">
        <v>221</v>
      </c>
      <c r="F2238" s="68" t="s">
        <v>219</v>
      </c>
      <c r="G2238" s="22">
        <f>SUMIF(Update!$F2238:$F2238,"=done",Update!$D2238:$D2238)</f>
        <v>1</v>
      </c>
      <c r="H2238" s="23">
        <f>SUMIF(Update!$F2238:$F2238,"=pending",Update!$D2238:$D2238)</f>
        <v>0</v>
      </c>
      <c r="I2238" s="66">
        <v>39912</v>
      </c>
      <c r="J2238" s="38" t="s">
        <v>225</v>
      </c>
      <c r="K2238" s="38"/>
      <c r="L2238" s="38"/>
    </row>
    <row r="2239" spans="1:12" ht="120">
      <c r="A2239" s="57">
        <v>2218</v>
      </c>
      <c r="B2239" s="27" t="s">
        <v>228</v>
      </c>
      <c r="C2239" s="65" t="s">
        <v>2126</v>
      </c>
      <c r="D2239" s="67">
        <v>1</v>
      </c>
      <c r="E2239" s="67" t="s">
        <v>221</v>
      </c>
      <c r="F2239" s="68" t="s">
        <v>219</v>
      </c>
      <c r="G2239" s="22">
        <f>SUMIF(Update!$F2239:$F2239,"=done",Update!$D2239:$D2239)</f>
        <v>1</v>
      </c>
      <c r="H2239" s="23">
        <f>SUMIF(Update!$F2239:$F2239,"=pending",Update!$D2239:$D2239)</f>
        <v>0</v>
      </c>
      <c r="I2239" s="66">
        <v>39926</v>
      </c>
      <c r="J2239" s="38" t="s">
        <v>225</v>
      </c>
      <c r="K2239" s="38"/>
      <c r="L2239" s="38"/>
    </row>
    <row r="2240" spans="1:12" ht="120">
      <c r="A2240" s="57">
        <v>2219</v>
      </c>
      <c r="B2240" s="27" t="s">
        <v>228</v>
      </c>
      <c r="C2240" s="65" t="s">
        <v>2127</v>
      </c>
      <c r="D2240" s="67">
        <v>1</v>
      </c>
      <c r="E2240" s="67" t="s">
        <v>221</v>
      </c>
      <c r="F2240" s="68" t="s">
        <v>219</v>
      </c>
      <c r="G2240" s="22">
        <f>SUMIF(Update!$F2240:$F2240,"=done",Update!$D2240:$D2240)</f>
        <v>1</v>
      </c>
      <c r="H2240" s="23">
        <f>SUMIF(Update!$F2240:$F2240,"=pending",Update!$D2240:$D2240)</f>
        <v>0</v>
      </c>
      <c r="I2240" s="66">
        <v>39927</v>
      </c>
      <c r="J2240" s="38" t="s">
        <v>225</v>
      </c>
      <c r="K2240" s="38"/>
      <c r="L2240" s="38"/>
    </row>
    <row r="2241" spans="1:12" ht="75">
      <c r="A2241" s="57">
        <v>2220</v>
      </c>
      <c r="B2241" s="27" t="s">
        <v>228</v>
      </c>
      <c r="C2241" s="65" t="s">
        <v>2128</v>
      </c>
      <c r="D2241" s="67"/>
      <c r="E2241" s="67"/>
      <c r="F2241" s="68"/>
      <c r="G2241" s="22">
        <f>SUMIF(Update!$F2241:$F2241,"=done",Update!$D2241:$D2241)</f>
        <v>0</v>
      </c>
      <c r="H2241" s="23">
        <f>SUMIF(Update!$F2241:$F2241,"=pending",Update!$D2241:$D2241)</f>
        <v>0</v>
      </c>
      <c r="I2241" s="66"/>
      <c r="J2241" s="38" t="s">
        <v>226</v>
      </c>
      <c r="K2241" s="38"/>
      <c r="L2241" s="38"/>
    </row>
    <row r="2242" spans="1:12" ht="75">
      <c r="A2242" s="57">
        <v>2221</v>
      </c>
      <c r="B2242" s="27" t="s">
        <v>228</v>
      </c>
      <c r="C2242" s="65" t="s">
        <v>2129</v>
      </c>
      <c r="D2242" s="67">
        <v>1</v>
      </c>
      <c r="E2242" s="67" t="s">
        <v>221</v>
      </c>
      <c r="F2242" s="68" t="s">
        <v>220</v>
      </c>
      <c r="G2242" s="22">
        <f>SUMIF(Update!$F2242:$F2242,"=done",Update!$D2242:$D2242)</f>
        <v>0</v>
      </c>
      <c r="H2242" s="23">
        <f>SUMIF(Update!$F2242:$F2242,"=pending",Update!$D2242:$D2242)</f>
        <v>1</v>
      </c>
      <c r="I2242" s="66" t="s">
        <v>220</v>
      </c>
      <c r="J2242" s="38" t="s">
        <v>226</v>
      </c>
      <c r="K2242" s="38"/>
      <c r="L2242" s="38"/>
    </row>
    <row r="2243" spans="1:12" ht="135">
      <c r="A2243" s="57">
        <v>2222</v>
      </c>
      <c r="B2243" s="27" t="s">
        <v>228</v>
      </c>
      <c r="C2243" s="65" t="s">
        <v>2130</v>
      </c>
      <c r="D2243" s="67">
        <v>1</v>
      </c>
      <c r="E2243" s="67" t="s">
        <v>221</v>
      </c>
      <c r="F2243" s="68" t="s">
        <v>220</v>
      </c>
      <c r="G2243" s="22">
        <f>SUMIF(Update!$F2243:$F2243,"=done",Update!$D2243:$D2243)</f>
        <v>0</v>
      </c>
      <c r="H2243" s="23">
        <f>SUMIF(Update!$F2243:$F2243,"=pending",Update!$D2243:$D2243)</f>
        <v>1</v>
      </c>
      <c r="I2243" s="66" t="s">
        <v>220</v>
      </c>
      <c r="J2243" s="38" t="s">
        <v>226</v>
      </c>
      <c r="K2243" s="38"/>
      <c r="L2243" s="38"/>
    </row>
    <row r="2244" spans="1:12" ht="195">
      <c r="A2244" s="57">
        <v>2223</v>
      </c>
      <c r="B2244" s="27" t="s">
        <v>228</v>
      </c>
      <c r="C2244" s="65" t="s">
        <v>2131</v>
      </c>
      <c r="D2244" s="67">
        <v>1</v>
      </c>
      <c r="E2244" s="67" t="s">
        <v>223</v>
      </c>
      <c r="F2244" s="68" t="s">
        <v>219</v>
      </c>
      <c r="G2244" s="22">
        <f>SUMIF(Update!$F2244:$F2244,"=done",Update!$D2244:$D2244)</f>
        <v>1</v>
      </c>
      <c r="H2244" s="23">
        <f>SUMIF(Update!$F2244:$F2244,"=pending",Update!$D2244:$D2244)</f>
        <v>0</v>
      </c>
      <c r="I2244" s="66">
        <v>37529</v>
      </c>
      <c r="J2244" s="38" t="s">
        <v>225</v>
      </c>
      <c r="K2244" s="38"/>
      <c r="L2244" s="38"/>
    </row>
    <row r="2245" spans="1:12" ht="75">
      <c r="A2245" s="57">
        <v>2224</v>
      </c>
      <c r="B2245" s="27" t="s">
        <v>228</v>
      </c>
      <c r="C2245" s="65" t="s">
        <v>2132</v>
      </c>
      <c r="D2245" s="67">
        <v>1</v>
      </c>
      <c r="E2245" s="67" t="s">
        <v>221</v>
      </c>
      <c r="F2245" s="68" t="s">
        <v>219</v>
      </c>
      <c r="G2245" s="22">
        <f>SUMIF(Update!$F2245:$F2245,"=done",Update!$D2245:$D2245)</f>
        <v>1</v>
      </c>
      <c r="H2245" s="23">
        <f>SUMIF(Update!$F2245:$F2245,"=pending",Update!$D2245:$D2245)</f>
        <v>0</v>
      </c>
      <c r="I2245" s="66">
        <v>39766</v>
      </c>
      <c r="J2245" s="38" t="s">
        <v>225</v>
      </c>
      <c r="K2245" s="38"/>
      <c r="L2245" s="38"/>
    </row>
    <row r="2246" spans="1:12" ht="105">
      <c r="A2246" s="57">
        <v>2225</v>
      </c>
      <c r="B2246" s="27" t="s">
        <v>228</v>
      </c>
      <c r="C2246" s="65" t="s">
        <v>2133</v>
      </c>
      <c r="D2246" s="67">
        <v>1</v>
      </c>
      <c r="E2246" s="67" t="s">
        <v>221</v>
      </c>
      <c r="F2246" s="68" t="s">
        <v>219</v>
      </c>
      <c r="G2246" s="22">
        <f>SUMIF(Update!$F2246:$F2246,"=done",Update!$D2246:$D2246)</f>
        <v>1</v>
      </c>
      <c r="H2246" s="23">
        <f>SUMIF(Update!$F2246:$F2246,"=pending",Update!$D2246:$D2246)</f>
        <v>0</v>
      </c>
      <c r="I2246" s="66">
        <v>39839</v>
      </c>
      <c r="J2246" s="38" t="s">
        <v>225</v>
      </c>
      <c r="K2246" s="38"/>
      <c r="L2246" s="38"/>
    </row>
    <row r="2247" spans="1:12" ht="165">
      <c r="A2247" s="57">
        <v>2226</v>
      </c>
      <c r="B2247" s="27" t="s">
        <v>228</v>
      </c>
      <c r="C2247" s="65" t="s">
        <v>2134</v>
      </c>
      <c r="D2247" s="67">
        <v>1</v>
      </c>
      <c r="E2247" s="67" t="s">
        <v>221</v>
      </c>
      <c r="F2247" s="68" t="s">
        <v>219</v>
      </c>
      <c r="G2247" s="22">
        <f>SUMIF(Update!$F2247:$F2247,"=done",Update!$D2247:$D2247)</f>
        <v>1</v>
      </c>
      <c r="H2247" s="23">
        <f>SUMIF(Update!$F2247:$F2247,"=pending",Update!$D2247:$D2247)</f>
        <v>0</v>
      </c>
      <c r="I2247" s="66">
        <v>38973</v>
      </c>
      <c r="J2247" s="38" t="s">
        <v>225</v>
      </c>
      <c r="K2247" s="38"/>
      <c r="L2247" s="38"/>
    </row>
    <row r="2248" spans="1:12" ht="195">
      <c r="A2248" s="57">
        <v>2227</v>
      </c>
      <c r="B2248" s="27" t="s">
        <v>228</v>
      </c>
      <c r="C2248" s="65" t="s">
        <v>2135</v>
      </c>
      <c r="D2248" s="67">
        <v>1</v>
      </c>
      <c r="E2248" s="67" t="s">
        <v>221</v>
      </c>
      <c r="F2248" s="68" t="s">
        <v>219</v>
      </c>
      <c r="G2248" s="22">
        <f>SUMIF(Update!$F2248:$F2248,"=done",Update!$D2248:$D2248)</f>
        <v>1</v>
      </c>
      <c r="H2248" s="23">
        <f>SUMIF(Update!$F2248:$F2248,"=pending",Update!$D2248:$D2248)</f>
        <v>0</v>
      </c>
      <c r="I2248" s="66">
        <v>39023</v>
      </c>
      <c r="J2248" s="38" t="s">
        <v>225</v>
      </c>
      <c r="K2248" s="38"/>
      <c r="L2248" s="38"/>
    </row>
    <row r="2249" spans="1:12" ht="90">
      <c r="A2249" s="57">
        <v>2228</v>
      </c>
      <c r="B2249" s="27" t="s">
        <v>228</v>
      </c>
      <c r="C2249" s="65" t="s">
        <v>2136</v>
      </c>
      <c r="D2249" s="67">
        <v>1</v>
      </c>
      <c r="E2249" s="67" t="s">
        <v>221</v>
      </c>
      <c r="F2249" s="68" t="s">
        <v>219</v>
      </c>
      <c r="G2249" s="22">
        <f>SUMIF(Update!$F2249:$F2249,"=done",Update!$D2249:$D2249)</f>
        <v>1</v>
      </c>
      <c r="H2249" s="23">
        <f>SUMIF(Update!$F2249:$F2249,"=pending",Update!$D2249:$D2249)</f>
        <v>0</v>
      </c>
      <c r="I2249" s="66">
        <v>39877</v>
      </c>
      <c r="J2249" s="38" t="s">
        <v>225</v>
      </c>
      <c r="K2249" s="38"/>
      <c r="L2249" s="38"/>
    </row>
    <row r="2250" spans="1:12" ht="150">
      <c r="A2250" s="57">
        <v>2229</v>
      </c>
      <c r="B2250" s="27" t="s">
        <v>228</v>
      </c>
      <c r="C2250" s="65" t="s">
        <v>2137</v>
      </c>
      <c r="D2250" s="67">
        <v>1</v>
      </c>
      <c r="E2250" s="67" t="s">
        <v>221</v>
      </c>
      <c r="F2250" s="68" t="s">
        <v>219</v>
      </c>
      <c r="G2250" s="22">
        <f>SUMIF(Update!$F2250:$F2250,"=done",Update!$D2250:$D2250)</f>
        <v>1</v>
      </c>
      <c r="H2250" s="23">
        <f>SUMIF(Update!$F2250:$F2250,"=pending",Update!$D2250:$D2250)</f>
        <v>0</v>
      </c>
      <c r="I2250" s="66">
        <v>39143</v>
      </c>
      <c r="J2250" s="38" t="s">
        <v>225</v>
      </c>
      <c r="K2250" s="38"/>
      <c r="L2250" s="38"/>
    </row>
    <row r="2251" spans="1:12" ht="180">
      <c r="A2251" s="57">
        <v>2230</v>
      </c>
      <c r="B2251" s="27" t="s">
        <v>228</v>
      </c>
      <c r="C2251" s="65" t="s">
        <v>2138</v>
      </c>
      <c r="D2251" s="67">
        <v>1</v>
      </c>
      <c r="E2251" s="67" t="s">
        <v>221</v>
      </c>
      <c r="F2251" s="68" t="s">
        <v>219</v>
      </c>
      <c r="G2251" s="22">
        <f>SUMIF(Update!$F2251:$F2251,"=done",Update!$D2251:$D2251)</f>
        <v>1</v>
      </c>
      <c r="H2251" s="23">
        <f>SUMIF(Update!$F2251:$F2251,"=pending",Update!$D2251:$D2251)</f>
        <v>0</v>
      </c>
      <c r="I2251" s="66">
        <v>38335</v>
      </c>
      <c r="J2251" s="38" t="s">
        <v>225</v>
      </c>
      <c r="K2251" s="38"/>
      <c r="L2251" s="38"/>
    </row>
    <row r="2252" spans="1:12" ht="165">
      <c r="A2252" s="57">
        <v>2231</v>
      </c>
      <c r="B2252" s="27" t="s">
        <v>228</v>
      </c>
      <c r="C2252" s="65" t="s">
        <v>2139</v>
      </c>
      <c r="D2252" s="67">
        <v>1</v>
      </c>
      <c r="E2252" s="67" t="s">
        <v>221</v>
      </c>
      <c r="F2252" s="68" t="s">
        <v>219</v>
      </c>
      <c r="G2252" s="22">
        <f>SUMIF(Update!$F2252:$F2252,"=done",Update!$D2252:$D2252)</f>
        <v>1</v>
      </c>
      <c r="H2252" s="23">
        <f>SUMIF(Update!$F2252:$F2252,"=pending",Update!$D2252:$D2252)</f>
        <v>0</v>
      </c>
      <c r="I2252" s="66">
        <v>38238</v>
      </c>
      <c r="J2252" s="38" t="s">
        <v>225</v>
      </c>
      <c r="K2252" s="38"/>
      <c r="L2252" s="38"/>
    </row>
    <row r="2253" spans="1:12" ht="150">
      <c r="A2253" s="57">
        <v>2232</v>
      </c>
      <c r="B2253" s="27" t="s">
        <v>228</v>
      </c>
      <c r="C2253" s="65" t="s">
        <v>2140</v>
      </c>
      <c r="D2253" s="67">
        <v>1</v>
      </c>
      <c r="E2253" s="67" t="s">
        <v>222</v>
      </c>
      <c r="F2253" s="68" t="s">
        <v>219</v>
      </c>
      <c r="G2253" s="22">
        <f>SUMIF(Update!$F2253:$F2253,"=done",Update!$D2253:$D2253)</f>
        <v>1</v>
      </c>
      <c r="H2253" s="23">
        <f>SUMIF(Update!$F2253:$F2253,"=pending",Update!$D2253:$D2253)</f>
        <v>0</v>
      </c>
      <c r="I2253" s="66">
        <v>38665</v>
      </c>
      <c r="J2253" s="38" t="s">
        <v>225</v>
      </c>
      <c r="K2253" s="38"/>
      <c r="L2253" s="38"/>
    </row>
    <row r="2254" spans="1:12" ht="105">
      <c r="A2254" s="57">
        <v>2233</v>
      </c>
      <c r="B2254" s="27" t="s">
        <v>228</v>
      </c>
      <c r="C2254" s="65" t="s">
        <v>2141</v>
      </c>
      <c r="D2254" s="67">
        <v>1</v>
      </c>
      <c r="E2254" s="67" t="s">
        <v>221</v>
      </c>
      <c r="F2254" s="68" t="s">
        <v>219</v>
      </c>
      <c r="G2254" s="22">
        <f>SUMIF(Update!$F2254:$F2254,"=done",Update!$D2254:$D2254)</f>
        <v>1</v>
      </c>
      <c r="H2254" s="23">
        <f>SUMIF(Update!$F2254:$F2254,"=pending",Update!$D2254:$D2254)</f>
        <v>0</v>
      </c>
      <c r="I2254" s="66">
        <v>39577</v>
      </c>
      <c r="J2254" s="38" t="s">
        <v>225</v>
      </c>
      <c r="K2254" s="38"/>
      <c r="L2254" s="38"/>
    </row>
    <row r="2255" spans="1:12" ht="150">
      <c r="A2255" s="57">
        <v>2234</v>
      </c>
      <c r="B2255" s="27" t="s">
        <v>228</v>
      </c>
      <c r="C2255" s="65" t="s">
        <v>2142</v>
      </c>
      <c r="D2255" s="67">
        <v>1</v>
      </c>
      <c r="E2255" s="67" t="s">
        <v>221</v>
      </c>
      <c r="F2255" s="68" t="s">
        <v>219</v>
      </c>
      <c r="G2255" s="22">
        <f>SUMIF(Update!$F2255:$F2255,"=done",Update!$D2255:$D2255)</f>
        <v>1</v>
      </c>
      <c r="H2255" s="23">
        <f>SUMIF(Update!$F2255:$F2255,"=pending",Update!$D2255:$D2255)</f>
        <v>0</v>
      </c>
      <c r="I2255" s="66">
        <v>37230</v>
      </c>
      <c r="J2255" s="38" t="s">
        <v>225</v>
      </c>
      <c r="K2255" s="38"/>
      <c r="L2255" s="38"/>
    </row>
    <row r="2256" spans="1:12" ht="135">
      <c r="A2256" s="57">
        <v>2235</v>
      </c>
      <c r="B2256" s="27" t="s">
        <v>228</v>
      </c>
      <c r="C2256" s="65" t="s">
        <v>2143</v>
      </c>
      <c r="D2256" s="67">
        <v>1</v>
      </c>
      <c r="E2256" s="67" t="s">
        <v>221</v>
      </c>
      <c r="F2256" s="68" t="s">
        <v>219</v>
      </c>
      <c r="G2256" s="22">
        <f>SUMIF(Update!$F2256:$F2256,"=done",Update!$D2256:$D2256)</f>
        <v>1</v>
      </c>
      <c r="H2256" s="23">
        <f>SUMIF(Update!$F2256:$F2256,"=pending",Update!$D2256:$D2256)</f>
        <v>0</v>
      </c>
      <c r="I2256" s="66">
        <v>39835</v>
      </c>
      <c r="J2256" s="38" t="s">
        <v>225</v>
      </c>
      <c r="K2256" s="38"/>
      <c r="L2256" s="38"/>
    </row>
    <row r="2257" spans="1:12" ht="60">
      <c r="A2257" s="57">
        <v>2236</v>
      </c>
      <c r="B2257" s="27" t="s">
        <v>228</v>
      </c>
      <c r="C2257" s="65" t="s">
        <v>2144</v>
      </c>
      <c r="D2257" s="67">
        <v>1</v>
      </c>
      <c r="E2257" s="67" t="s">
        <v>222</v>
      </c>
      <c r="F2257" s="68" t="s">
        <v>219</v>
      </c>
      <c r="G2257" s="22">
        <f>SUMIF(Update!$F2257:$F2257,"=done",Update!$D2257:$D2257)</f>
        <v>1</v>
      </c>
      <c r="H2257" s="23">
        <f>SUMIF(Update!$F2257:$F2257,"=pending",Update!$D2257:$D2257)</f>
        <v>0</v>
      </c>
      <c r="I2257" s="66">
        <v>38873</v>
      </c>
      <c r="J2257" s="38" t="s">
        <v>225</v>
      </c>
      <c r="K2257" s="38"/>
      <c r="L2257" s="38"/>
    </row>
    <row r="2258" spans="1:12" ht="45">
      <c r="A2258" s="57">
        <v>2237</v>
      </c>
      <c r="B2258" s="27" t="s">
        <v>228</v>
      </c>
      <c r="C2258" s="65" t="s">
        <v>2145</v>
      </c>
      <c r="D2258" s="67">
        <v>1</v>
      </c>
      <c r="E2258" s="67" t="s">
        <v>222</v>
      </c>
      <c r="F2258" s="68" t="s">
        <v>219</v>
      </c>
      <c r="G2258" s="22">
        <f>SUMIF(Update!$F2258:$F2258,"=done",Update!$D2258:$D2258)</f>
        <v>1</v>
      </c>
      <c r="H2258" s="23">
        <f>SUMIF(Update!$F2258:$F2258,"=pending",Update!$D2258:$D2258)</f>
        <v>0</v>
      </c>
      <c r="I2258" s="66">
        <v>39323</v>
      </c>
      <c r="J2258" s="38" t="s">
        <v>225</v>
      </c>
      <c r="K2258" s="38"/>
      <c r="L2258" s="38"/>
    </row>
    <row r="2259" spans="1:12" ht="60">
      <c r="A2259" s="57">
        <v>2238</v>
      </c>
      <c r="B2259" s="27" t="s">
        <v>228</v>
      </c>
      <c r="C2259" s="65" t="s">
        <v>2146</v>
      </c>
      <c r="D2259" s="67">
        <v>1</v>
      </c>
      <c r="E2259" s="67" t="s">
        <v>222</v>
      </c>
      <c r="F2259" s="68" t="s">
        <v>219</v>
      </c>
      <c r="G2259" s="22">
        <f>SUMIF(Update!$F2259:$F2259,"=done",Update!$D2259:$D2259)</f>
        <v>1</v>
      </c>
      <c r="H2259" s="23">
        <f>SUMIF(Update!$F2259:$F2259,"=pending",Update!$D2259:$D2259)</f>
        <v>0</v>
      </c>
      <c r="I2259" s="66">
        <v>39549</v>
      </c>
      <c r="J2259" s="38" t="s">
        <v>225</v>
      </c>
      <c r="K2259" s="38"/>
      <c r="L2259" s="38"/>
    </row>
    <row r="2260" spans="1:12" ht="60">
      <c r="A2260" s="57">
        <v>2239</v>
      </c>
      <c r="B2260" s="27" t="s">
        <v>228</v>
      </c>
      <c r="C2260" s="65" t="s">
        <v>2147</v>
      </c>
      <c r="D2260" s="67">
        <v>1</v>
      </c>
      <c r="E2260" s="67" t="s">
        <v>221</v>
      </c>
      <c r="F2260" s="68" t="s">
        <v>219</v>
      </c>
      <c r="G2260" s="22">
        <f>SUMIF(Update!$F2260:$F2260,"=done",Update!$D2260:$D2260)</f>
        <v>1</v>
      </c>
      <c r="H2260" s="23">
        <f>SUMIF(Update!$F2260:$F2260,"=pending",Update!$D2260:$D2260)</f>
        <v>0</v>
      </c>
      <c r="I2260" s="66">
        <v>39835</v>
      </c>
      <c r="J2260" s="38" t="s">
        <v>225</v>
      </c>
      <c r="K2260" s="38"/>
      <c r="L2260" s="38"/>
    </row>
    <row r="2261" spans="1:12" ht="75">
      <c r="A2261" s="57">
        <v>2240</v>
      </c>
      <c r="B2261" s="27" t="s">
        <v>228</v>
      </c>
      <c r="C2261" s="65" t="s">
        <v>2148</v>
      </c>
      <c r="D2261" s="67">
        <v>1</v>
      </c>
      <c r="E2261" s="67" t="s">
        <v>222</v>
      </c>
      <c r="F2261" s="68" t="s">
        <v>219</v>
      </c>
      <c r="G2261" s="22">
        <f>SUMIF(Update!$F2261:$F2261,"=done",Update!$D2261:$D2261)</f>
        <v>1</v>
      </c>
      <c r="H2261" s="23">
        <f>SUMIF(Update!$F2261:$F2261,"=pending",Update!$D2261:$D2261)</f>
        <v>0</v>
      </c>
      <c r="I2261" s="66">
        <v>39549</v>
      </c>
      <c r="J2261" s="38" t="s">
        <v>225</v>
      </c>
      <c r="K2261" s="38"/>
      <c r="L2261" s="38"/>
    </row>
    <row r="2262" spans="1:12" ht="75">
      <c r="A2262" s="57">
        <v>2241</v>
      </c>
      <c r="B2262" s="27" t="s">
        <v>228</v>
      </c>
      <c r="C2262" s="65" t="s">
        <v>2149</v>
      </c>
      <c r="D2262" s="67">
        <v>1</v>
      </c>
      <c r="E2262" s="67" t="s">
        <v>221</v>
      </c>
      <c r="F2262" s="68" t="s">
        <v>219</v>
      </c>
      <c r="G2262" s="22">
        <f>SUMIF(Update!$F2262:$F2262,"=done",Update!$D2262:$D2262)</f>
        <v>1</v>
      </c>
      <c r="H2262" s="23">
        <f>SUMIF(Update!$F2262:$F2262,"=pending",Update!$D2262:$D2262)</f>
        <v>0</v>
      </c>
      <c r="I2262" s="66">
        <v>39510</v>
      </c>
      <c r="J2262" s="38" t="s">
        <v>225</v>
      </c>
      <c r="K2262" s="38"/>
      <c r="L2262" s="38"/>
    </row>
    <row r="2263" spans="1:12" ht="75">
      <c r="A2263" s="57">
        <v>2242</v>
      </c>
      <c r="B2263" s="27" t="s">
        <v>228</v>
      </c>
      <c r="C2263" s="65" t="s">
        <v>2150</v>
      </c>
      <c r="D2263" s="67">
        <v>1</v>
      </c>
      <c r="E2263" s="67" t="s">
        <v>221</v>
      </c>
      <c r="F2263" s="68" t="s">
        <v>219</v>
      </c>
      <c r="G2263" s="22">
        <f>SUMIF(Update!$F2263:$F2263,"=done",Update!$D2263:$D2263)</f>
        <v>1</v>
      </c>
      <c r="H2263" s="23">
        <f>SUMIF(Update!$F2263:$F2263,"=pending",Update!$D2263:$D2263)</f>
        <v>0</v>
      </c>
      <c r="I2263" s="66">
        <v>38135</v>
      </c>
      <c r="J2263" s="38" t="s">
        <v>225</v>
      </c>
      <c r="K2263" s="38"/>
      <c r="L2263" s="38"/>
    </row>
    <row r="2264" spans="1:12" ht="60">
      <c r="A2264" s="57">
        <v>2243</v>
      </c>
      <c r="B2264" s="27" t="s">
        <v>228</v>
      </c>
      <c r="C2264" s="65" t="s">
        <v>2151</v>
      </c>
      <c r="D2264" s="67">
        <v>1</v>
      </c>
      <c r="E2264" s="67" t="s">
        <v>221</v>
      </c>
      <c r="F2264" s="68" t="s">
        <v>219</v>
      </c>
      <c r="G2264" s="22">
        <f>SUMIF(Update!$F2264:$F2264,"=done",Update!$D2264:$D2264)</f>
        <v>1</v>
      </c>
      <c r="H2264" s="23">
        <f>SUMIF(Update!$F2264:$F2264,"=pending",Update!$D2264:$D2264)</f>
        <v>0</v>
      </c>
      <c r="I2264" s="66">
        <v>39266</v>
      </c>
      <c r="J2264" s="38" t="s">
        <v>225</v>
      </c>
      <c r="K2264" s="38"/>
      <c r="L2264" s="38"/>
    </row>
    <row r="2265" spans="1:12" ht="120">
      <c r="A2265" s="57">
        <v>2244</v>
      </c>
      <c r="B2265" s="27" t="s">
        <v>228</v>
      </c>
      <c r="C2265" s="65" t="s">
        <v>2152</v>
      </c>
      <c r="D2265" s="67">
        <v>1</v>
      </c>
      <c r="E2265" s="67" t="s">
        <v>221</v>
      </c>
      <c r="F2265" s="68" t="s">
        <v>219</v>
      </c>
      <c r="G2265" s="22">
        <f>SUMIF(Update!$F2265:$F2265,"=done",Update!$D2265:$D2265)</f>
        <v>1</v>
      </c>
      <c r="H2265" s="23">
        <f>SUMIF(Update!$F2265:$F2265,"=pending",Update!$D2265:$D2265)</f>
        <v>0</v>
      </c>
      <c r="I2265" s="66">
        <v>39561</v>
      </c>
      <c r="J2265" s="38" t="s">
        <v>225</v>
      </c>
      <c r="K2265" s="38"/>
      <c r="L2265" s="38"/>
    </row>
    <row r="2266" spans="1:12" ht="60">
      <c r="A2266" s="57">
        <v>2245</v>
      </c>
      <c r="B2266" s="27" t="s">
        <v>228</v>
      </c>
      <c r="C2266" s="65" t="s">
        <v>2153</v>
      </c>
      <c r="D2266" s="67">
        <v>1</v>
      </c>
      <c r="E2266" s="67" t="s">
        <v>221</v>
      </c>
      <c r="F2266" s="68" t="s">
        <v>219</v>
      </c>
      <c r="G2266" s="22">
        <f>SUMIF(Update!$F2266:$F2266,"=done",Update!$D2266:$D2266)</f>
        <v>1</v>
      </c>
      <c r="H2266" s="23">
        <f>SUMIF(Update!$F2266:$F2266,"=pending",Update!$D2266:$D2266)</f>
        <v>0</v>
      </c>
      <c r="I2266" s="66">
        <v>39476</v>
      </c>
      <c r="J2266" s="38" t="s">
        <v>225</v>
      </c>
      <c r="K2266" s="38"/>
      <c r="L2266" s="38"/>
    </row>
    <row r="2267" spans="1:12" ht="75">
      <c r="A2267" s="57">
        <v>2246</v>
      </c>
      <c r="B2267" s="27" t="s">
        <v>228</v>
      </c>
      <c r="C2267" s="65" t="s">
        <v>2154</v>
      </c>
      <c r="D2267" s="67">
        <v>2</v>
      </c>
      <c r="E2267" s="67" t="s">
        <v>221</v>
      </c>
      <c r="F2267" s="68" t="s">
        <v>219</v>
      </c>
      <c r="G2267" s="22">
        <f>SUMIF(Update!$F2267:$F2267,"=done",Update!$D2267:$D2267)</f>
        <v>2</v>
      </c>
      <c r="H2267" s="23">
        <f>SUMIF(Update!$F2267:$F2267,"=pending",Update!$D2267:$D2267)</f>
        <v>0</v>
      </c>
      <c r="I2267" s="66">
        <v>39849</v>
      </c>
      <c r="J2267" s="38" t="s">
        <v>225</v>
      </c>
      <c r="K2267" s="38"/>
      <c r="L2267" s="38"/>
    </row>
    <row r="2268" spans="1:12" ht="105">
      <c r="A2268" s="57">
        <v>2247</v>
      </c>
      <c r="B2268" s="27" t="s">
        <v>228</v>
      </c>
      <c r="C2268" s="65" t="s">
        <v>2155</v>
      </c>
      <c r="D2268" s="67">
        <v>2</v>
      </c>
      <c r="E2268" s="67" t="s">
        <v>221</v>
      </c>
      <c r="F2268" s="68" t="s">
        <v>219</v>
      </c>
      <c r="G2268" s="22">
        <f>SUMIF(Update!$F2268:$F2268,"=done",Update!$D2268:$D2268)</f>
        <v>2</v>
      </c>
      <c r="H2268" s="23">
        <f>SUMIF(Update!$F2268:$F2268,"=pending",Update!$D2268:$D2268)</f>
        <v>0</v>
      </c>
      <c r="I2268" s="66">
        <v>39847</v>
      </c>
      <c r="J2268" s="38" t="s">
        <v>225</v>
      </c>
      <c r="K2268" s="38"/>
      <c r="L2268" s="38"/>
    </row>
    <row r="2269" spans="1:12" ht="90">
      <c r="A2269" s="57">
        <v>2248</v>
      </c>
      <c r="B2269" s="27" t="s">
        <v>228</v>
      </c>
      <c r="C2269" s="65" t="s">
        <v>2156</v>
      </c>
      <c r="D2269" s="67">
        <v>2</v>
      </c>
      <c r="E2269" s="67" t="s">
        <v>221</v>
      </c>
      <c r="F2269" s="68" t="s">
        <v>219</v>
      </c>
      <c r="G2269" s="22">
        <f>SUMIF(Update!$F2269:$F2269,"=done",Update!$D2269:$D2269)</f>
        <v>2</v>
      </c>
      <c r="H2269" s="23">
        <f>SUMIF(Update!$F2269:$F2269,"=pending",Update!$D2269:$D2269)</f>
        <v>0</v>
      </c>
      <c r="I2269" s="66">
        <v>39847</v>
      </c>
      <c r="J2269" s="38" t="s">
        <v>225</v>
      </c>
      <c r="K2269" s="38"/>
      <c r="L2269" s="38"/>
    </row>
    <row r="2270" spans="1:12" ht="75">
      <c r="A2270" s="57">
        <v>2249</v>
      </c>
      <c r="B2270" s="27" t="s">
        <v>228</v>
      </c>
      <c r="C2270" s="65" t="s">
        <v>2157</v>
      </c>
      <c r="D2270" s="67">
        <v>1</v>
      </c>
      <c r="E2270" s="67" t="s">
        <v>221</v>
      </c>
      <c r="F2270" s="68" t="s">
        <v>219</v>
      </c>
      <c r="G2270" s="22">
        <f>SUMIF(Update!$F2270:$F2270,"=done",Update!$D2270:$D2270)</f>
        <v>1</v>
      </c>
      <c r="H2270" s="23">
        <f>SUMIF(Update!$F2270:$F2270,"=pending",Update!$D2270:$D2270)</f>
        <v>0</v>
      </c>
      <c r="I2270" s="66">
        <v>39266</v>
      </c>
      <c r="J2270" s="38" t="s">
        <v>225</v>
      </c>
      <c r="K2270" s="38"/>
      <c r="L2270" s="38"/>
    </row>
    <row r="2271" spans="1:12" ht="60">
      <c r="A2271" s="57">
        <v>2250</v>
      </c>
      <c r="B2271" s="27" t="s">
        <v>228</v>
      </c>
      <c r="C2271" s="65" t="s">
        <v>2158</v>
      </c>
      <c r="D2271" s="67">
        <v>1</v>
      </c>
      <c r="E2271" s="67" t="s">
        <v>221</v>
      </c>
      <c r="F2271" s="68" t="s">
        <v>219</v>
      </c>
      <c r="G2271" s="22">
        <f>SUMIF(Update!$F2271:$F2271,"=done",Update!$D2271:$D2271)</f>
        <v>1</v>
      </c>
      <c r="H2271" s="23">
        <f>SUMIF(Update!$F2271:$F2271,"=pending",Update!$D2271:$D2271)</f>
        <v>0</v>
      </c>
      <c r="I2271" s="66">
        <v>39433</v>
      </c>
      <c r="J2271" s="38" t="s">
        <v>225</v>
      </c>
      <c r="K2271" s="38"/>
      <c r="L2271" s="38"/>
    </row>
    <row r="2272" spans="1:12" ht="75">
      <c r="A2272" s="57">
        <v>2251</v>
      </c>
      <c r="B2272" s="27" t="s">
        <v>228</v>
      </c>
      <c r="C2272" s="65" t="s">
        <v>2159</v>
      </c>
      <c r="D2272" s="67">
        <v>1</v>
      </c>
      <c r="E2272" s="67" t="s">
        <v>221</v>
      </c>
      <c r="F2272" s="68" t="s">
        <v>219</v>
      </c>
      <c r="G2272" s="22">
        <f>SUMIF(Update!$F2272:$F2272,"=done",Update!$D2272:$D2272)</f>
        <v>1</v>
      </c>
      <c r="H2272" s="23">
        <f>SUMIF(Update!$F2272:$F2272,"=pending",Update!$D2272:$D2272)</f>
        <v>0</v>
      </c>
      <c r="I2272" s="66">
        <v>39266</v>
      </c>
      <c r="J2272" s="38" t="s">
        <v>225</v>
      </c>
      <c r="K2272" s="38"/>
      <c r="L2272" s="38"/>
    </row>
    <row r="2273" spans="1:12" ht="75">
      <c r="A2273" s="57">
        <v>2252</v>
      </c>
      <c r="B2273" s="27" t="s">
        <v>228</v>
      </c>
      <c r="C2273" s="65" t="s">
        <v>2160</v>
      </c>
      <c r="D2273" s="67">
        <v>1</v>
      </c>
      <c r="E2273" s="67" t="s">
        <v>221</v>
      </c>
      <c r="F2273" s="68" t="s">
        <v>219</v>
      </c>
      <c r="G2273" s="22">
        <f>SUMIF(Update!$F2273:$F2273,"=done",Update!$D2273:$D2273)</f>
        <v>1</v>
      </c>
      <c r="H2273" s="23">
        <f>SUMIF(Update!$F2273:$F2273,"=pending",Update!$D2273:$D2273)</f>
        <v>0</v>
      </c>
      <c r="I2273" s="66">
        <v>39685</v>
      </c>
      <c r="J2273" s="38" t="s">
        <v>225</v>
      </c>
      <c r="K2273" s="38"/>
      <c r="L2273" s="38"/>
    </row>
    <row r="2274" spans="1:12" ht="60">
      <c r="A2274" s="57">
        <v>2253</v>
      </c>
      <c r="B2274" s="27" t="s">
        <v>228</v>
      </c>
      <c r="C2274" s="65" t="s">
        <v>2161</v>
      </c>
      <c r="D2274" s="67">
        <v>1</v>
      </c>
      <c r="E2274" s="67" t="s">
        <v>221</v>
      </c>
      <c r="F2274" s="68" t="s">
        <v>219</v>
      </c>
      <c r="G2274" s="22">
        <f>SUMIF(Update!$F2274:$F2274,"=done",Update!$D2274:$D2274)</f>
        <v>1</v>
      </c>
      <c r="H2274" s="23">
        <f>SUMIF(Update!$F2274:$F2274,"=pending",Update!$D2274:$D2274)</f>
        <v>0</v>
      </c>
      <c r="I2274" s="66">
        <v>39433</v>
      </c>
      <c r="J2274" s="38" t="s">
        <v>225</v>
      </c>
      <c r="K2274" s="38"/>
      <c r="L2274" s="38"/>
    </row>
    <row r="2275" spans="1:12" ht="30">
      <c r="A2275" s="57">
        <v>2254</v>
      </c>
      <c r="B2275" s="27" t="s">
        <v>228</v>
      </c>
      <c r="C2275" s="65" t="s">
        <v>2162</v>
      </c>
      <c r="D2275" s="67">
        <v>1</v>
      </c>
      <c r="E2275" s="67" t="s">
        <v>221</v>
      </c>
      <c r="F2275" s="68" t="s">
        <v>219</v>
      </c>
      <c r="G2275" s="22">
        <f>SUMIF(Update!$F2275:$F2275,"=done",Update!$D2275:$D2275)</f>
        <v>1</v>
      </c>
      <c r="H2275" s="23">
        <f>SUMIF(Update!$F2275:$F2275,"=pending",Update!$D2275:$D2275)</f>
        <v>0</v>
      </c>
      <c r="I2275" s="66">
        <v>39601</v>
      </c>
      <c r="J2275" s="38" t="s">
        <v>225</v>
      </c>
      <c r="K2275" s="38"/>
      <c r="L2275" s="38"/>
    </row>
    <row r="2276" spans="1:12" ht="30">
      <c r="A2276" s="57">
        <v>2255</v>
      </c>
      <c r="B2276" s="27" t="s">
        <v>228</v>
      </c>
      <c r="C2276" s="65" t="s">
        <v>2163</v>
      </c>
      <c r="D2276" s="67">
        <v>1</v>
      </c>
      <c r="E2276" s="67" t="s">
        <v>221</v>
      </c>
      <c r="F2276" s="68" t="s">
        <v>219</v>
      </c>
      <c r="G2276" s="22">
        <f>SUMIF(Update!$F2276:$F2276,"=done",Update!$D2276:$D2276)</f>
        <v>1</v>
      </c>
      <c r="H2276" s="23">
        <f>SUMIF(Update!$F2276:$F2276,"=pending",Update!$D2276:$D2276)</f>
        <v>0</v>
      </c>
      <c r="I2276" s="66">
        <v>39546</v>
      </c>
      <c r="J2276" s="38" t="s">
        <v>225</v>
      </c>
      <c r="K2276" s="38"/>
      <c r="L2276" s="38"/>
    </row>
    <row r="2277" spans="1:12" ht="75">
      <c r="A2277" s="57">
        <v>2256</v>
      </c>
      <c r="B2277" s="27" t="s">
        <v>228</v>
      </c>
      <c r="C2277" s="65" t="s">
        <v>2164</v>
      </c>
      <c r="D2277" s="67">
        <v>1</v>
      </c>
      <c r="E2277" s="67" t="s">
        <v>221</v>
      </c>
      <c r="F2277" s="68" t="s">
        <v>219</v>
      </c>
      <c r="G2277" s="22">
        <f>SUMIF(Update!$F2277:$F2277,"=done",Update!$D2277:$D2277)</f>
        <v>1</v>
      </c>
      <c r="H2277" s="23">
        <f>SUMIF(Update!$F2277:$F2277,"=pending",Update!$D2277:$D2277)</f>
        <v>0</v>
      </c>
      <c r="I2277" s="66">
        <v>39601</v>
      </c>
      <c r="J2277" s="38" t="s">
        <v>225</v>
      </c>
      <c r="K2277" s="38"/>
      <c r="L2277" s="38"/>
    </row>
    <row r="2278" spans="1:12" ht="75">
      <c r="A2278" s="57">
        <v>2257</v>
      </c>
      <c r="B2278" s="27" t="s">
        <v>228</v>
      </c>
      <c r="C2278" s="65" t="s">
        <v>2165</v>
      </c>
      <c r="D2278" s="67">
        <v>1</v>
      </c>
      <c r="E2278" s="67" t="s">
        <v>221</v>
      </c>
      <c r="F2278" s="68" t="s">
        <v>219</v>
      </c>
      <c r="G2278" s="22">
        <f>SUMIF(Update!$F2278:$F2278,"=done",Update!$D2278:$D2278)</f>
        <v>1</v>
      </c>
      <c r="H2278" s="23">
        <f>SUMIF(Update!$F2278:$F2278,"=pending",Update!$D2278:$D2278)</f>
        <v>0</v>
      </c>
      <c r="I2278" s="66">
        <v>39897</v>
      </c>
      <c r="J2278" s="38" t="s">
        <v>225</v>
      </c>
      <c r="K2278" s="38"/>
      <c r="L2278" s="38"/>
    </row>
    <row r="2279" spans="1:12" ht="90">
      <c r="A2279" s="57">
        <v>2258</v>
      </c>
      <c r="B2279" s="27" t="s">
        <v>228</v>
      </c>
      <c r="C2279" s="65" t="s">
        <v>2166</v>
      </c>
      <c r="D2279" s="67">
        <v>1</v>
      </c>
      <c r="E2279" s="67" t="s">
        <v>221</v>
      </c>
      <c r="F2279" s="68" t="s">
        <v>219</v>
      </c>
      <c r="G2279" s="22">
        <f>SUMIF(Update!$F2279:$F2279,"=done",Update!$D2279:$D2279)</f>
        <v>1</v>
      </c>
      <c r="H2279" s="23">
        <f>SUMIF(Update!$F2279:$F2279,"=pending",Update!$D2279:$D2279)</f>
        <v>0</v>
      </c>
      <c r="I2279" s="66">
        <v>39822</v>
      </c>
      <c r="J2279" s="38" t="s">
        <v>225</v>
      </c>
      <c r="K2279" s="38"/>
      <c r="L2279" s="38"/>
    </row>
    <row r="2280" spans="1:12" ht="90">
      <c r="A2280" s="57">
        <v>2259</v>
      </c>
      <c r="B2280" s="27" t="s">
        <v>228</v>
      </c>
      <c r="C2280" s="65" t="s">
        <v>2167</v>
      </c>
      <c r="D2280" s="67">
        <v>1</v>
      </c>
      <c r="E2280" s="67" t="s">
        <v>221</v>
      </c>
      <c r="F2280" s="68" t="s">
        <v>219</v>
      </c>
      <c r="G2280" s="22">
        <f>SUMIF(Update!$F2280:$F2280,"=done",Update!$D2280:$D2280)</f>
        <v>1</v>
      </c>
      <c r="H2280" s="23">
        <f>SUMIF(Update!$F2280:$F2280,"=pending",Update!$D2280:$D2280)</f>
        <v>0</v>
      </c>
      <c r="I2280" s="66">
        <v>39822</v>
      </c>
      <c r="J2280" s="38" t="s">
        <v>225</v>
      </c>
      <c r="K2280" s="38"/>
      <c r="L2280" s="38"/>
    </row>
    <row r="2281" spans="1:12" ht="60">
      <c r="A2281" s="57">
        <v>2260</v>
      </c>
      <c r="B2281" s="27" t="s">
        <v>228</v>
      </c>
      <c r="C2281" s="65" t="s">
        <v>2168</v>
      </c>
      <c r="D2281" s="67">
        <v>1</v>
      </c>
      <c r="E2281" s="67" t="s">
        <v>221</v>
      </c>
      <c r="F2281" s="68" t="s">
        <v>219</v>
      </c>
      <c r="G2281" s="22">
        <f>SUMIF(Update!$F2281:$F2281,"=done",Update!$D2281:$D2281)</f>
        <v>1</v>
      </c>
      <c r="H2281" s="23">
        <f>SUMIF(Update!$F2281:$F2281,"=pending",Update!$D2281:$D2281)</f>
        <v>0</v>
      </c>
      <c r="I2281" s="66">
        <v>39787</v>
      </c>
      <c r="J2281" s="38" t="s">
        <v>225</v>
      </c>
      <c r="K2281" s="38"/>
      <c r="L2281" s="38"/>
    </row>
    <row r="2282" spans="1:12" ht="75">
      <c r="A2282" s="57">
        <v>2261</v>
      </c>
      <c r="B2282" s="27" t="s">
        <v>228</v>
      </c>
      <c r="C2282" s="65" t="s">
        <v>2169</v>
      </c>
      <c r="D2282" s="67">
        <v>1</v>
      </c>
      <c r="E2282" s="67" t="s">
        <v>221</v>
      </c>
      <c r="F2282" s="68" t="s">
        <v>219</v>
      </c>
      <c r="G2282" s="22">
        <f>SUMIF(Update!$F2282:$F2282,"=done",Update!$D2282:$D2282)</f>
        <v>1</v>
      </c>
      <c r="H2282" s="23">
        <f>SUMIF(Update!$F2282:$F2282,"=pending",Update!$D2282:$D2282)</f>
        <v>0</v>
      </c>
      <c r="I2282" s="66">
        <v>39685</v>
      </c>
      <c r="J2282" s="38" t="s">
        <v>225</v>
      </c>
      <c r="K2282" s="38"/>
      <c r="L2282" s="38"/>
    </row>
    <row r="2283" spans="1:12" ht="90">
      <c r="A2283" s="57">
        <v>2262</v>
      </c>
      <c r="B2283" s="27" t="s">
        <v>228</v>
      </c>
      <c r="C2283" s="65" t="s">
        <v>2170</v>
      </c>
      <c r="D2283" s="67">
        <v>1</v>
      </c>
      <c r="E2283" s="67" t="s">
        <v>221</v>
      </c>
      <c r="F2283" s="68" t="s">
        <v>219</v>
      </c>
      <c r="G2283" s="22">
        <f>SUMIF(Update!$F2283:$F2283,"=done",Update!$D2283:$D2283)</f>
        <v>1</v>
      </c>
      <c r="H2283" s="23">
        <f>SUMIF(Update!$F2283:$F2283,"=pending",Update!$D2283:$D2283)</f>
        <v>0</v>
      </c>
      <c r="I2283" s="66">
        <v>39821</v>
      </c>
      <c r="J2283" s="38" t="s">
        <v>225</v>
      </c>
      <c r="K2283" s="38"/>
      <c r="L2283" s="38"/>
    </row>
    <row r="2284" spans="1:12" ht="75">
      <c r="A2284" s="57">
        <v>2263</v>
      </c>
      <c r="B2284" s="27" t="s">
        <v>228</v>
      </c>
      <c r="C2284" s="65" t="s">
        <v>2171</v>
      </c>
      <c r="D2284" s="67">
        <v>1</v>
      </c>
      <c r="E2284" s="67" t="s">
        <v>221</v>
      </c>
      <c r="F2284" s="68" t="s">
        <v>219</v>
      </c>
      <c r="G2284" s="22">
        <f>SUMIF(Update!$F2284:$F2284,"=done",Update!$D2284:$D2284)</f>
        <v>1</v>
      </c>
      <c r="H2284" s="23">
        <f>SUMIF(Update!$F2284:$F2284,"=pending",Update!$D2284:$D2284)</f>
        <v>0</v>
      </c>
      <c r="I2284" s="66">
        <v>39870</v>
      </c>
      <c r="J2284" s="38" t="s">
        <v>225</v>
      </c>
      <c r="K2284" s="38"/>
      <c r="L2284" s="38"/>
    </row>
    <row r="2285" spans="1:12" ht="75">
      <c r="A2285" s="57">
        <v>2264</v>
      </c>
      <c r="B2285" s="27" t="s">
        <v>228</v>
      </c>
      <c r="C2285" s="65" t="s">
        <v>2172</v>
      </c>
      <c r="D2285" s="67">
        <v>1</v>
      </c>
      <c r="E2285" s="67" t="s">
        <v>221</v>
      </c>
      <c r="F2285" s="68" t="s">
        <v>219</v>
      </c>
      <c r="G2285" s="22">
        <f>SUMIF(Update!$F2285:$F2285,"=done",Update!$D2285:$D2285)</f>
        <v>1</v>
      </c>
      <c r="H2285" s="23">
        <f>SUMIF(Update!$F2285:$F2285,"=pending",Update!$D2285:$D2285)</f>
        <v>0</v>
      </c>
      <c r="I2285" s="66">
        <v>39868</v>
      </c>
      <c r="J2285" s="38" t="s">
        <v>225</v>
      </c>
      <c r="K2285" s="38"/>
      <c r="L2285" s="38"/>
    </row>
    <row r="2286" spans="1:12" ht="90">
      <c r="A2286" s="57">
        <v>2265</v>
      </c>
      <c r="B2286" s="27" t="s">
        <v>228</v>
      </c>
      <c r="C2286" s="65" t="s">
        <v>2173</v>
      </c>
      <c r="D2286" s="67">
        <v>1</v>
      </c>
      <c r="E2286" s="67" t="s">
        <v>221</v>
      </c>
      <c r="F2286" s="68" t="s">
        <v>219</v>
      </c>
      <c r="G2286" s="22">
        <f>SUMIF(Update!$F2286:$F2286,"=done",Update!$D2286:$D2286)</f>
        <v>1</v>
      </c>
      <c r="H2286" s="23">
        <f>SUMIF(Update!$F2286:$F2286,"=pending",Update!$D2286:$D2286)</f>
        <v>0</v>
      </c>
      <c r="I2286" s="66">
        <v>39861</v>
      </c>
      <c r="J2286" s="38" t="s">
        <v>225</v>
      </c>
      <c r="K2286" s="38"/>
      <c r="L2286" s="38"/>
    </row>
    <row r="2287" spans="1:12" ht="75">
      <c r="A2287" s="57">
        <v>2266</v>
      </c>
      <c r="B2287" s="27" t="s">
        <v>228</v>
      </c>
      <c r="C2287" s="65" t="s">
        <v>2174</v>
      </c>
      <c r="D2287" s="67">
        <v>1</v>
      </c>
      <c r="E2287" s="67" t="s">
        <v>221</v>
      </c>
      <c r="F2287" s="68" t="s">
        <v>219</v>
      </c>
      <c r="G2287" s="22">
        <f>SUMIF(Update!$F2287:$F2287,"=done",Update!$D2287:$D2287)</f>
        <v>1</v>
      </c>
      <c r="H2287" s="23">
        <f>SUMIF(Update!$F2287:$F2287,"=pending",Update!$D2287:$D2287)</f>
        <v>0</v>
      </c>
      <c r="I2287" s="66">
        <v>39863</v>
      </c>
      <c r="J2287" s="38" t="s">
        <v>225</v>
      </c>
      <c r="K2287" s="38"/>
      <c r="L2287" s="38"/>
    </row>
    <row r="2288" spans="1:12" ht="75">
      <c r="A2288" s="57">
        <v>2267</v>
      </c>
      <c r="B2288" s="27" t="s">
        <v>228</v>
      </c>
      <c r="C2288" s="65" t="s">
        <v>2598</v>
      </c>
      <c r="D2288" s="67">
        <v>1</v>
      </c>
      <c r="E2288" s="67" t="s">
        <v>221</v>
      </c>
      <c r="F2288" s="68" t="s">
        <v>219</v>
      </c>
      <c r="G2288" s="22">
        <f>SUMIF(Update!$F2288:$F2288,"=done",Update!$D2288:$D2288)</f>
        <v>1</v>
      </c>
      <c r="H2288" s="23">
        <f>SUMIF(Update!$F2288:$F2288,"=pending",Update!$D2288:$D2288)</f>
        <v>0</v>
      </c>
      <c r="I2288" s="66">
        <v>39861</v>
      </c>
      <c r="J2288" s="38" t="s">
        <v>225</v>
      </c>
      <c r="K2288" s="38"/>
      <c r="L2288" s="38"/>
    </row>
    <row r="2289" spans="1:12" ht="75">
      <c r="A2289" s="57">
        <v>2268</v>
      </c>
      <c r="B2289" s="27" t="s">
        <v>228</v>
      </c>
      <c r="C2289" s="65" t="s">
        <v>2599</v>
      </c>
      <c r="D2289" s="67">
        <v>1</v>
      </c>
      <c r="E2289" s="67" t="s">
        <v>221</v>
      </c>
      <c r="F2289" s="68" t="s">
        <v>219</v>
      </c>
      <c r="G2289" s="22">
        <f>SUMIF(Update!$F2289:$F2289,"=done",Update!$D2289:$D2289)</f>
        <v>1</v>
      </c>
      <c r="H2289" s="23">
        <f>SUMIF(Update!$F2289:$F2289,"=pending",Update!$D2289:$D2289)</f>
        <v>0</v>
      </c>
      <c r="I2289" s="66">
        <v>39870</v>
      </c>
      <c r="J2289" s="38" t="s">
        <v>225</v>
      </c>
      <c r="K2289" s="38"/>
      <c r="L2289" s="38"/>
    </row>
    <row r="2290" spans="1:12" ht="75">
      <c r="A2290" s="57">
        <v>2269</v>
      </c>
      <c r="B2290" s="27" t="s">
        <v>228</v>
      </c>
      <c r="C2290" s="65" t="s">
        <v>2600</v>
      </c>
      <c r="D2290" s="67">
        <v>1</v>
      </c>
      <c r="E2290" s="67" t="s">
        <v>221</v>
      </c>
      <c r="F2290" s="68" t="s">
        <v>219</v>
      </c>
      <c r="G2290" s="22">
        <f>SUMIF(Update!$F2290:$F2290,"=done",Update!$D2290:$D2290)</f>
        <v>1</v>
      </c>
      <c r="H2290" s="23">
        <f>SUMIF(Update!$F2290:$F2290,"=pending",Update!$D2290:$D2290)</f>
        <v>0</v>
      </c>
      <c r="I2290" s="66">
        <v>39869</v>
      </c>
      <c r="J2290" s="38" t="s">
        <v>225</v>
      </c>
      <c r="K2290" s="38"/>
      <c r="L2290" s="38"/>
    </row>
    <row r="2291" spans="1:12" ht="75">
      <c r="A2291" s="57">
        <v>2270</v>
      </c>
      <c r="B2291" s="27" t="s">
        <v>228</v>
      </c>
      <c r="C2291" s="65" t="s">
        <v>2601</v>
      </c>
      <c r="D2291" s="67">
        <v>1</v>
      </c>
      <c r="E2291" s="67" t="s">
        <v>221</v>
      </c>
      <c r="F2291" s="68" t="s">
        <v>219</v>
      </c>
      <c r="G2291" s="22">
        <f>SUMIF(Update!$F2291:$F2291,"=done",Update!$D2291:$D2291)</f>
        <v>1</v>
      </c>
      <c r="H2291" s="23">
        <f>SUMIF(Update!$F2291:$F2291,"=pending",Update!$D2291:$D2291)</f>
        <v>0</v>
      </c>
      <c r="I2291" s="66">
        <v>39870</v>
      </c>
      <c r="J2291" s="38" t="s">
        <v>225</v>
      </c>
      <c r="K2291" s="38"/>
      <c r="L2291" s="38"/>
    </row>
    <row r="2292" spans="1:12" ht="75">
      <c r="A2292" s="57">
        <v>2271</v>
      </c>
      <c r="B2292" s="27" t="s">
        <v>228</v>
      </c>
      <c r="C2292" s="65" t="s">
        <v>2602</v>
      </c>
      <c r="D2292" s="67">
        <v>1</v>
      </c>
      <c r="E2292" s="67" t="s">
        <v>221</v>
      </c>
      <c r="F2292" s="68" t="s">
        <v>219</v>
      </c>
      <c r="G2292" s="22">
        <f>SUMIF(Update!$F2292:$F2292,"=done",Update!$D2292:$D2292)</f>
        <v>1</v>
      </c>
      <c r="H2292" s="23">
        <f>SUMIF(Update!$F2292:$F2292,"=pending",Update!$D2292:$D2292)</f>
        <v>0</v>
      </c>
      <c r="I2292" s="66">
        <v>39869</v>
      </c>
      <c r="J2292" s="38" t="s">
        <v>225</v>
      </c>
      <c r="K2292" s="38"/>
      <c r="L2292" s="38"/>
    </row>
    <row r="2293" spans="1:12" ht="75">
      <c r="A2293" s="57">
        <v>2272</v>
      </c>
      <c r="B2293" s="27" t="s">
        <v>228</v>
      </c>
      <c r="C2293" s="65" t="s">
        <v>2603</v>
      </c>
      <c r="D2293" s="67">
        <v>1</v>
      </c>
      <c r="E2293" s="67" t="s">
        <v>221</v>
      </c>
      <c r="F2293" s="68" t="s">
        <v>219</v>
      </c>
      <c r="G2293" s="22">
        <f>SUMIF(Update!$F2293:$F2293,"=done",Update!$D2293:$D2293)</f>
        <v>1</v>
      </c>
      <c r="H2293" s="23">
        <f>SUMIF(Update!$F2293:$F2293,"=pending",Update!$D2293:$D2293)</f>
        <v>0</v>
      </c>
      <c r="I2293" s="66">
        <v>39870</v>
      </c>
      <c r="J2293" s="38" t="s">
        <v>225</v>
      </c>
      <c r="K2293" s="38"/>
      <c r="L2293" s="38"/>
    </row>
    <row r="2294" spans="1:12" ht="60">
      <c r="A2294" s="57">
        <v>2273</v>
      </c>
      <c r="B2294" s="27" t="s">
        <v>228</v>
      </c>
      <c r="C2294" s="65" t="s">
        <v>2604</v>
      </c>
      <c r="D2294" s="67">
        <v>1</v>
      </c>
      <c r="E2294" s="67" t="s">
        <v>221</v>
      </c>
      <c r="F2294" s="68" t="s">
        <v>219</v>
      </c>
      <c r="G2294" s="22">
        <f>SUMIF(Update!$F2294:$F2294,"=done",Update!$D2294:$D2294)</f>
        <v>1</v>
      </c>
      <c r="H2294" s="23">
        <f>SUMIF(Update!$F2294:$F2294,"=pending",Update!$D2294:$D2294)</f>
        <v>0</v>
      </c>
      <c r="I2294" s="66">
        <v>39569</v>
      </c>
      <c r="J2294" s="38" t="s">
        <v>225</v>
      </c>
      <c r="K2294" s="38"/>
      <c r="L2294" s="38"/>
    </row>
    <row r="2295" spans="1:12" ht="75">
      <c r="A2295" s="57">
        <v>2274</v>
      </c>
      <c r="B2295" s="27" t="s">
        <v>228</v>
      </c>
      <c r="C2295" s="65" t="s">
        <v>2605</v>
      </c>
      <c r="D2295" s="67">
        <v>1</v>
      </c>
      <c r="E2295" s="67" t="s">
        <v>221</v>
      </c>
      <c r="F2295" s="68" t="s">
        <v>219</v>
      </c>
      <c r="G2295" s="22">
        <f>SUMIF(Update!$F2295:$F2295,"=done",Update!$D2295:$D2295)</f>
        <v>1</v>
      </c>
      <c r="H2295" s="23">
        <f>SUMIF(Update!$F2295:$F2295,"=pending",Update!$D2295:$D2295)</f>
        <v>0</v>
      </c>
      <c r="I2295" s="66">
        <v>39136</v>
      </c>
      <c r="J2295" s="38" t="s">
        <v>225</v>
      </c>
      <c r="K2295" s="38"/>
      <c r="L2295" s="38"/>
    </row>
    <row r="2296" spans="1:12" ht="75">
      <c r="A2296" s="57">
        <v>2275</v>
      </c>
      <c r="B2296" s="27" t="s">
        <v>228</v>
      </c>
      <c r="C2296" s="65" t="s">
        <v>2606</v>
      </c>
      <c r="D2296" s="67">
        <v>1</v>
      </c>
      <c r="E2296" s="67" t="s">
        <v>221</v>
      </c>
      <c r="F2296" s="68" t="s">
        <v>219</v>
      </c>
      <c r="G2296" s="22">
        <f>SUMIF(Update!$F2296:$F2296,"=done",Update!$D2296:$D2296)</f>
        <v>1</v>
      </c>
      <c r="H2296" s="23">
        <f>SUMIF(Update!$F2296:$F2296,"=pending",Update!$D2296:$D2296)</f>
        <v>0</v>
      </c>
      <c r="I2296" s="66">
        <v>38715</v>
      </c>
      <c r="J2296" s="38" t="s">
        <v>225</v>
      </c>
      <c r="K2296" s="38"/>
      <c r="L2296" s="38"/>
    </row>
    <row r="2297" spans="1:12" ht="75">
      <c r="A2297" s="57">
        <v>2276</v>
      </c>
      <c r="B2297" s="27" t="s">
        <v>228</v>
      </c>
      <c r="C2297" s="65" t="s">
        <v>2607</v>
      </c>
      <c r="D2297" s="67">
        <v>1</v>
      </c>
      <c r="E2297" s="67" t="s">
        <v>221</v>
      </c>
      <c r="F2297" s="68" t="s">
        <v>219</v>
      </c>
      <c r="G2297" s="22">
        <f>SUMIF(Update!$F2297:$F2297,"=done",Update!$D2297:$D2297)</f>
        <v>1</v>
      </c>
      <c r="H2297" s="23">
        <f>SUMIF(Update!$F2297:$F2297,"=pending",Update!$D2297:$D2297)</f>
        <v>0</v>
      </c>
      <c r="I2297" s="66">
        <v>39869</v>
      </c>
      <c r="J2297" s="38" t="s">
        <v>225</v>
      </c>
      <c r="K2297" s="38"/>
      <c r="L2297" s="38"/>
    </row>
    <row r="2298" spans="1:12" ht="75">
      <c r="A2298" s="57">
        <v>2277</v>
      </c>
      <c r="B2298" s="27" t="s">
        <v>228</v>
      </c>
      <c r="C2298" s="65" t="s">
        <v>2608</v>
      </c>
      <c r="D2298" s="67">
        <v>1</v>
      </c>
      <c r="E2298" s="67" t="s">
        <v>221</v>
      </c>
      <c r="F2298" s="68" t="s">
        <v>219</v>
      </c>
      <c r="G2298" s="22">
        <f>SUMIF(Update!$F2298:$F2298,"=done",Update!$D2298:$D2298)</f>
        <v>1</v>
      </c>
      <c r="H2298" s="23">
        <f>SUMIF(Update!$F2298:$F2298,"=pending",Update!$D2298:$D2298)</f>
        <v>0</v>
      </c>
      <c r="I2298" s="66">
        <v>39869</v>
      </c>
      <c r="J2298" s="38" t="s">
        <v>225</v>
      </c>
      <c r="K2298" s="38"/>
      <c r="L2298" s="38"/>
    </row>
    <row r="2299" spans="1:12" ht="60">
      <c r="A2299" s="57">
        <v>2278</v>
      </c>
      <c r="B2299" s="27" t="s">
        <v>228</v>
      </c>
      <c r="C2299" s="65" t="s">
        <v>2609</v>
      </c>
      <c r="D2299" s="67">
        <v>1</v>
      </c>
      <c r="E2299" s="67" t="s">
        <v>221</v>
      </c>
      <c r="F2299" s="68" t="s">
        <v>219</v>
      </c>
      <c r="G2299" s="22">
        <f>SUMIF(Update!$F2299:$F2299,"=done",Update!$D2299:$D2299)</f>
        <v>1</v>
      </c>
      <c r="H2299" s="23">
        <f>SUMIF(Update!$F2299:$F2299,"=pending",Update!$D2299:$D2299)</f>
        <v>0</v>
      </c>
      <c r="I2299" s="66">
        <v>39869</v>
      </c>
      <c r="J2299" s="38" t="s">
        <v>225</v>
      </c>
      <c r="K2299" s="38"/>
      <c r="L2299" s="38"/>
    </row>
    <row r="2300" spans="1:12" ht="75">
      <c r="A2300" s="57">
        <v>2279</v>
      </c>
      <c r="B2300" s="27" t="s">
        <v>228</v>
      </c>
      <c r="C2300" s="65" t="s">
        <v>2610</v>
      </c>
      <c r="D2300" s="67">
        <v>1</v>
      </c>
      <c r="E2300" s="67" t="s">
        <v>221</v>
      </c>
      <c r="F2300" s="68" t="s">
        <v>219</v>
      </c>
      <c r="G2300" s="22">
        <f>SUMIF(Update!$F2300:$F2300,"=done",Update!$D2300:$D2300)</f>
        <v>1</v>
      </c>
      <c r="H2300" s="23">
        <f>SUMIF(Update!$F2300:$F2300,"=pending",Update!$D2300:$D2300)</f>
        <v>0</v>
      </c>
      <c r="I2300" s="66">
        <v>39871</v>
      </c>
      <c r="J2300" s="38" t="s">
        <v>225</v>
      </c>
      <c r="K2300" s="38"/>
      <c r="L2300" s="38"/>
    </row>
    <row r="2301" spans="1:12" ht="75">
      <c r="A2301" s="57">
        <v>2280</v>
      </c>
      <c r="B2301" s="27" t="s">
        <v>228</v>
      </c>
      <c r="C2301" s="65" t="s">
        <v>2611</v>
      </c>
      <c r="D2301" s="67">
        <v>1</v>
      </c>
      <c r="E2301" s="67" t="s">
        <v>221</v>
      </c>
      <c r="F2301" s="68" t="s">
        <v>219</v>
      </c>
      <c r="G2301" s="22">
        <f>SUMIF(Update!$F2301:$F2301,"=done",Update!$D2301:$D2301)</f>
        <v>1</v>
      </c>
      <c r="H2301" s="23">
        <f>SUMIF(Update!$F2301:$F2301,"=pending",Update!$D2301:$D2301)</f>
        <v>0</v>
      </c>
      <c r="I2301" s="66">
        <v>39871</v>
      </c>
      <c r="J2301" s="38" t="s">
        <v>225</v>
      </c>
      <c r="K2301" s="38"/>
      <c r="L2301" s="38"/>
    </row>
    <row r="2302" spans="1:12" ht="60">
      <c r="A2302" s="57">
        <v>2281</v>
      </c>
      <c r="B2302" s="27" t="s">
        <v>228</v>
      </c>
      <c r="C2302" s="65" t="s">
        <v>2612</v>
      </c>
      <c r="D2302" s="67">
        <v>1</v>
      </c>
      <c r="E2302" s="67" t="s">
        <v>221</v>
      </c>
      <c r="F2302" s="68" t="s">
        <v>219</v>
      </c>
      <c r="G2302" s="22">
        <f>SUMIF(Update!$F2302:$F2302,"=done",Update!$D2302:$D2302)</f>
        <v>1</v>
      </c>
      <c r="H2302" s="23">
        <f>SUMIF(Update!$F2302:$F2302,"=pending",Update!$D2302:$D2302)</f>
        <v>0</v>
      </c>
      <c r="I2302" s="66">
        <v>39881</v>
      </c>
      <c r="J2302" s="38" t="s">
        <v>225</v>
      </c>
      <c r="K2302" s="38"/>
      <c r="L2302" s="38"/>
    </row>
    <row r="2303" spans="1:12" ht="60">
      <c r="A2303" s="57">
        <v>2282</v>
      </c>
      <c r="B2303" s="27" t="s">
        <v>228</v>
      </c>
      <c r="C2303" s="65" t="s">
        <v>2613</v>
      </c>
      <c r="D2303" s="67">
        <v>1</v>
      </c>
      <c r="E2303" s="67" t="s">
        <v>221</v>
      </c>
      <c r="F2303" s="68" t="s">
        <v>219</v>
      </c>
      <c r="G2303" s="22">
        <f>SUMIF(Update!$F2303:$F2303,"=done",Update!$D2303:$D2303)</f>
        <v>1</v>
      </c>
      <c r="H2303" s="23">
        <f>SUMIF(Update!$F2303:$F2303,"=pending",Update!$D2303:$D2303)</f>
        <v>0</v>
      </c>
      <c r="I2303" s="66">
        <v>39881</v>
      </c>
      <c r="J2303" s="38" t="s">
        <v>225</v>
      </c>
      <c r="K2303" s="38"/>
      <c r="L2303" s="38"/>
    </row>
    <row r="2304" spans="1:12" ht="60">
      <c r="A2304" s="57">
        <v>2283</v>
      </c>
      <c r="B2304" s="27" t="s">
        <v>228</v>
      </c>
      <c r="C2304" s="65" t="s">
        <v>2614</v>
      </c>
      <c r="D2304" s="67">
        <v>1</v>
      </c>
      <c r="E2304" s="67" t="s">
        <v>221</v>
      </c>
      <c r="F2304" s="68" t="s">
        <v>219</v>
      </c>
      <c r="G2304" s="22">
        <f>SUMIF(Update!$F2304:$F2304,"=done",Update!$D2304:$D2304)</f>
        <v>1</v>
      </c>
      <c r="H2304" s="23">
        <f>SUMIF(Update!$F2304:$F2304,"=pending",Update!$D2304:$D2304)</f>
        <v>0</v>
      </c>
      <c r="I2304" s="66">
        <v>39881</v>
      </c>
      <c r="J2304" s="38" t="s">
        <v>225</v>
      </c>
      <c r="K2304" s="38"/>
      <c r="L2304" s="38"/>
    </row>
    <row r="2305" spans="1:12" ht="60">
      <c r="A2305" s="57">
        <v>2284</v>
      </c>
      <c r="B2305" s="27" t="s">
        <v>228</v>
      </c>
      <c r="C2305" s="65" t="s">
        <v>2615</v>
      </c>
      <c r="D2305" s="67">
        <v>1</v>
      </c>
      <c r="E2305" s="67" t="s">
        <v>221</v>
      </c>
      <c r="F2305" s="68" t="s">
        <v>219</v>
      </c>
      <c r="G2305" s="22">
        <f>SUMIF(Update!$F2305:$F2305,"=done",Update!$D2305:$D2305)</f>
        <v>1</v>
      </c>
      <c r="H2305" s="23">
        <f>SUMIF(Update!$F2305:$F2305,"=pending",Update!$D2305:$D2305)</f>
        <v>0</v>
      </c>
      <c r="I2305" s="66">
        <v>39881</v>
      </c>
      <c r="J2305" s="38" t="s">
        <v>225</v>
      </c>
      <c r="K2305" s="38"/>
      <c r="L2305" s="38"/>
    </row>
    <row r="2306" spans="1:12" ht="60">
      <c r="A2306" s="57">
        <v>2285</v>
      </c>
      <c r="B2306" s="27" t="s">
        <v>228</v>
      </c>
      <c r="C2306" s="65" t="s">
        <v>2616</v>
      </c>
      <c r="D2306" s="67">
        <v>1</v>
      </c>
      <c r="E2306" s="67" t="s">
        <v>221</v>
      </c>
      <c r="F2306" s="68" t="s">
        <v>219</v>
      </c>
      <c r="G2306" s="22">
        <f>SUMIF(Update!$F2306:$F2306,"=done",Update!$D2306:$D2306)</f>
        <v>1</v>
      </c>
      <c r="H2306" s="23">
        <f>SUMIF(Update!$F2306:$F2306,"=pending",Update!$D2306:$D2306)</f>
        <v>0</v>
      </c>
      <c r="I2306" s="66">
        <v>39881</v>
      </c>
      <c r="J2306" s="38" t="s">
        <v>225</v>
      </c>
      <c r="K2306" s="38"/>
      <c r="L2306" s="38"/>
    </row>
    <row r="2307" spans="1:12" ht="60">
      <c r="A2307" s="57">
        <v>2286</v>
      </c>
      <c r="B2307" s="27" t="s">
        <v>228</v>
      </c>
      <c r="C2307" s="65" t="s">
        <v>2617</v>
      </c>
      <c r="D2307" s="67">
        <v>1</v>
      </c>
      <c r="E2307" s="67" t="s">
        <v>221</v>
      </c>
      <c r="F2307" s="68" t="s">
        <v>219</v>
      </c>
      <c r="G2307" s="22">
        <f>SUMIF(Update!$F2307:$F2307,"=done",Update!$D2307:$D2307)</f>
        <v>1</v>
      </c>
      <c r="H2307" s="23">
        <f>SUMIF(Update!$F2307:$F2307,"=pending",Update!$D2307:$D2307)</f>
        <v>0</v>
      </c>
      <c r="I2307" s="66">
        <v>39881</v>
      </c>
      <c r="J2307" s="38" t="s">
        <v>225</v>
      </c>
      <c r="K2307" s="38"/>
      <c r="L2307" s="38"/>
    </row>
    <row r="2308" spans="1:12" ht="60">
      <c r="A2308" s="57">
        <v>2287</v>
      </c>
      <c r="B2308" s="27" t="s">
        <v>228</v>
      </c>
      <c r="C2308" s="65" t="s">
        <v>2618</v>
      </c>
      <c r="D2308" s="67">
        <v>1</v>
      </c>
      <c r="E2308" s="67" t="s">
        <v>221</v>
      </c>
      <c r="F2308" s="68" t="s">
        <v>219</v>
      </c>
      <c r="G2308" s="22">
        <f>SUMIF(Update!$F2308:$F2308,"=done",Update!$D2308:$D2308)</f>
        <v>1</v>
      </c>
      <c r="H2308" s="23">
        <f>SUMIF(Update!$F2308:$F2308,"=pending",Update!$D2308:$D2308)</f>
        <v>0</v>
      </c>
      <c r="I2308" s="66">
        <v>39881</v>
      </c>
      <c r="J2308" s="38" t="s">
        <v>225</v>
      </c>
      <c r="K2308" s="38"/>
      <c r="L2308" s="38"/>
    </row>
    <row r="2309" spans="1:12" ht="75">
      <c r="A2309" s="57">
        <v>2288</v>
      </c>
      <c r="B2309" s="27" t="s">
        <v>228</v>
      </c>
      <c r="C2309" s="65" t="s">
        <v>2619</v>
      </c>
      <c r="D2309" s="67">
        <v>1</v>
      </c>
      <c r="E2309" s="67" t="s">
        <v>221</v>
      </c>
      <c r="F2309" s="68" t="s">
        <v>219</v>
      </c>
      <c r="G2309" s="22">
        <f>SUMIF(Update!$F2309:$F2309,"=done",Update!$D2309:$D2309)</f>
        <v>1</v>
      </c>
      <c r="H2309" s="23">
        <f>SUMIF(Update!$F2309:$F2309,"=pending",Update!$D2309:$D2309)</f>
        <v>0</v>
      </c>
      <c r="I2309" s="66">
        <v>39881</v>
      </c>
      <c r="J2309" s="38" t="s">
        <v>225</v>
      </c>
      <c r="K2309" s="38"/>
      <c r="L2309" s="38"/>
    </row>
    <row r="2310" spans="1:12" ht="60">
      <c r="A2310" s="57">
        <v>2289</v>
      </c>
      <c r="B2310" s="27" t="s">
        <v>228</v>
      </c>
      <c r="C2310" s="65" t="s">
        <v>2620</v>
      </c>
      <c r="D2310" s="67">
        <v>1</v>
      </c>
      <c r="E2310" s="67" t="s">
        <v>221</v>
      </c>
      <c r="F2310" s="68" t="s">
        <v>219</v>
      </c>
      <c r="G2310" s="22">
        <f>SUMIF(Update!$F2310:$F2310,"=done",Update!$D2310:$D2310)</f>
        <v>1</v>
      </c>
      <c r="H2310" s="23">
        <f>SUMIF(Update!$F2310:$F2310,"=pending",Update!$D2310:$D2310)</f>
        <v>0</v>
      </c>
      <c r="I2310" s="66">
        <v>39881</v>
      </c>
      <c r="J2310" s="38" t="s">
        <v>225</v>
      </c>
      <c r="K2310" s="38"/>
      <c r="L2310" s="38"/>
    </row>
    <row r="2311" spans="1:12" ht="75">
      <c r="A2311" s="57">
        <v>2290</v>
      </c>
      <c r="B2311" s="27" t="s">
        <v>228</v>
      </c>
      <c r="C2311" s="65" t="s">
        <v>2621</v>
      </c>
      <c r="D2311" s="67">
        <v>1</v>
      </c>
      <c r="E2311" s="67" t="s">
        <v>221</v>
      </c>
      <c r="F2311" s="68" t="s">
        <v>219</v>
      </c>
      <c r="G2311" s="22">
        <f>SUMIF(Update!$F2311:$F2311,"=done",Update!$D2311:$D2311)</f>
        <v>1</v>
      </c>
      <c r="H2311" s="23">
        <f>SUMIF(Update!$F2311:$F2311,"=pending",Update!$D2311:$D2311)</f>
        <v>0</v>
      </c>
      <c r="I2311" s="66">
        <v>39881</v>
      </c>
      <c r="J2311" s="38" t="s">
        <v>225</v>
      </c>
      <c r="K2311" s="38"/>
      <c r="L2311" s="38"/>
    </row>
    <row r="2312" spans="1:12" ht="60">
      <c r="A2312" s="57">
        <v>2291</v>
      </c>
      <c r="B2312" s="27" t="s">
        <v>228</v>
      </c>
      <c r="C2312" s="65" t="s">
        <v>2622</v>
      </c>
      <c r="D2312" s="67">
        <v>1</v>
      </c>
      <c r="E2312" s="67" t="s">
        <v>221</v>
      </c>
      <c r="F2312" s="68" t="s">
        <v>219</v>
      </c>
      <c r="G2312" s="22">
        <f>SUMIF(Update!$F2312:$F2312,"=done",Update!$D2312:$D2312)</f>
        <v>1</v>
      </c>
      <c r="H2312" s="23">
        <f>SUMIF(Update!$F2312:$F2312,"=pending",Update!$D2312:$D2312)</f>
        <v>0</v>
      </c>
      <c r="I2312" s="66">
        <v>39881</v>
      </c>
      <c r="J2312" s="38" t="s">
        <v>225</v>
      </c>
      <c r="K2312" s="38"/>
      <c r="L2312" s="38"/>
    </row>
    <row r="2313" spans="1:12" ht="60">
      <c r="A2313" s="57">
        <v>2292</v>
      </c>
      <c r="B2313" s="27" t="s">
        <v>228</v>
      </c>
      <c r="C2313" s="65" t="s">
        <v>2623</v>
      </c>
      <c r="D2313" s="67">
        <v>1</v>
      </c>
      <c r="E2313" s="67" t="s">
        <v>221</v>
      </c>
      <c r="F2313" s="68" t="s">
        <v>219</v>
      </c>
      <c r="G2313" s="22">
        <f>SUMIF(Update!$F2313:$F2313,"=done",Update!$D2313:$D2313)</f>
        <v>1</v>
      </c>
      <c r="H2313" s="23">
        <f>SUMIF(Update!$F2313:$F2313,"=pending",Update!$D2313:$D2313)</f>
        <v>0</v>
      </c>
      <c r="I2313" s="66">
        <v>39881</v>
      </c>
      <c r="J2313" s="38" t="s">
        <v>225</v>
      </c>
      <c r="K2313" s="38"/>
      <c r="L2313" s="38"/>
    </row>
    <row r="2314" spans="1:12" ht="60">
      <c r="A2314" s="57">
        <v>2293</v>
      </c>
      <c r="B2314" s="27" t="s">
        <v>228</v>
      </c>
      <c r="C2314" s="65" t="s">
        <v>2624</v>
      </c>
      <c r="D2314" s="67">
        <v>1</v>
      </c>
      <c r="E2314" s="67" t="s">
        <v>221</v>
      </c>
      <c r="F2314" s="68" t="s">
        <v>219</v>
      </c>
      <c r="G2314" s="22">
        <f>SUMIF(Update!$F2314:$F2314,"=done",Update!$D2314:$D2314)</f>
        <v>1</v>
      </c>
      <c r="H2314" s="23">
        <f>SUMIF(Update!$F2314:$F2314,"=pending",Update!$D2314:$D2314)</f>
        <v>0</v>
      </c>
      <c r="I2314" s="66">
        <v>39881</v>
      </c>
      <c r="J2314" s="38" t="s">
        <v>225</v>
      </c>
      <c r="K2314" s="38"/>
      <c r="L2314" s="38"/>
    </row>
    <row r="2315" spans="1:12" ht="75">
      <c r="A2315" s="57">
        <v>2294</v>
      </c>
      <c r="B2315" s="27" t="s">
        <v>228</v>
      </c>
      <c r="C2315" s="65" t="s">
        <v>2625</v>
      </c>
      <c r="D2315" s="67">
        <v>1</v>
      </c>
      <c r="E2315" s="67" t="s">
        <v>221</v>
      </c>
      <c r="F2315" s="68" t="s">
        <v>219</v>
      </c>
      <c r="G2315" s="22">
        <f>SUMIF(Update!$F2315:$F2315,"=done",Update!$D2315:$D2315)</f>
        <v>1</v>
      </c>
      <c r="H2315" s="23">
        <f>SUMIF(Update!$F2315:$F2315,"=pending",Update!$D2315:$D2315)</f>
        <v>0</v>
      </c>
      <c r="I2315" s="66">
        <v>35268</v>
      </c>
      <c r="J2315" s="38" t="s">
        <v>225</v>
      </c>
      <c r="K2315" s="38"/>
      <c r="L2315" s="38"/>
    </row>
    <row r="2316" spans="1:12" ht="60">
      <c r="A2316" s="57">
        <v>2295</v>
      </c>
      <c r="B2316" s="27" t="s">
        <v>228</v>
      </c>
      <c r="C2316" s="65" t="s">
        <v>2626</v>
      </c>
      <c r="D2316" s="67">
        <v>1</v>
      </c>
      <c r="E2316" s="67" t="s">
        <v>221</v>
      </c>
      <c r="F2316" s="68" t="s">
        <v>219</v>
      </c>
      <c r="G2316" s="22">
        <f>SUMIF(Update!$F2316:$F2316,"=done",Update!$D2316:$D2316)</f>
        <v>1</v>
      </c>
      <c r="H2316" s="23">
        <f>SUMIF(Update!$F2316:$F2316,"=pending",Update!$D2316:$D2316)</f>
        <v>0</v>
      </c>
      <c r="I2316" s="66">
        <v>39881</v>
      </c>
      <c r="J2316" s="38" t="s">
        <v>225</v>
      </c>
      <c r="K2316" s="38"/>
      <c r="L2316" s="38"/>
    </row>
    <row r="2317" spans="1:12" ht="90">
      <c r="A2317" s="57">
        <v>2296</v>
      </c>
      <c r="B2317" s="27" t="s">
        <v>228</v>
      </c>
      <c r="C2317" s="65" t="s">
        <v>2627</v>
      </c>
      <c r="D2317" s="67">
        <v>1</v>
      </c>
      <c r="E2317" s="67" t="s">
        <v>221</v>
      </c>
      <c r="F2317" s="68" t="s">
        <v>219</v>
      </c>
      <c r="G2317" s="22">
        <f>SUMIF(Update!$F2317:$F2317,"=done",Update!$D2317:$D2317)</f>
        <v>1</v>
      </c>
      <c r="H2317" s="23">
        <f>SUMIF(Update!$F2317:$F2317,"=pending",Update!$D2317:$D2317)</f>
        <v>0</v>
      </c>
      <c r="I2317" s="66">
        <v>39834</v>
      </c>
      <c r="J2317" s="38" t="s">
        <v>225</v>
      </c>
      <c r="K2317" s="38"/>
      <c r="L2317" s="38"/>
    </row>
    <row r="2318" spans="1:12" ht="75">
      <c r="A2318" s="57">
        <v>2297</v>
      </c>
      <c r="B2318" s="27" t="s">
        <v>228</v>
      </c>
      <c r="C2318" s="65" t="s">
        <v>2628</v>
      </c>
      <c r="D2318" s="67">
        <v>1</v>
      </c>
      <c r="E2318" s="67" t="s">
        <v>221</v>
      </c>
      <c r="F2318" s="68" t="s">
        <v>219</v>
      </c>
      <c r="G2318" s="22">
        <f>SUMIF(Update!$F2318:$F2318,"=done",Update!$D2318:$D2318)</f>
        <v>1</v>
      </c>
      <c r="H2318" s="23">
        <f>SUMIF(Update!$F2318:$F2318,"=pending",Update!$D2318:$D2318)</f>
        <v>0</v>
      </c>
      <c r="I2318" s="66">
        <v>39855</v>
      </c>
      <c r="J2318" s="38" t="s">
        <v>225</v>
      </c>
      <c r="K2318" s="38"/>
      <c r="L2318" s="38"/>
    </row>
    <row r="2319" spans="1:12" ht="60">
      <c r="A2319" s="57">
        <v>2298</v>
      </c>
      <c r="B2319" s="27" t="s">
        <v>228</v>
      </c>
      <c r="C2319" s="65" t="s">
        <v>2629</v>
      </c>
      <c r="D2319" s="67">
        <v>1</v>
      </c>
      <c r="E2319" s="67" t="s">
        <v>221</v>
      </c>
      <c r="F2319" s="68" t="s">
        <v>219</v>
      </c>
      <c r="G2319" s="22">
        <f>SUMIF(Update!$F2319:$F2319,"=done",Update!$D2319:$D2319)</f>
        <v>1</v>
      </c>
      <c r="H2319" s="23">
        <f>SUMIF(Update!$F2319:$F2319,"=pending",Update!$D2319:$D2319)</f>
        <v>0</v>
      </c>
      <c r="I2319" s="66">
        <v>39881</v>
      </c>
      <c r="J2319" s="38" t="s">
        <v>225</v>
      </c>
      <c r="K2319" s="38"/>
      <c r="L2319" s="38"/>
    </row>
    <row r="2320" spans="1:12" ht="60">
      <c r="A2320" s="57">
        <v>2299</v>
      </c>
      <c r="B2320" s="27" t="s">
        <v>228</v>
      </c>
      <c r="C2320" s="65" t="s">
        <v>2630</v>
      </c>
      <c r="D2320" s="67">
        <v>1</v>
      </c>
      <c r="E2320" s="67" t="s">
        <v>221</v>
      </c>
      <c r="F2320" s="68" t="s">
        <v>219</v>
      </c>
      <c r="G2320" s="22">
        <f>SUMIF(Update!$F2320:$F2320,"=done",Update!$D2320:$D2320)</f>
        <v>1</v>
      </c>
      <c r="H2320" s="23">
        <f>SUMIF(Update!$F2320:$F2320,"=pending",Update!$D2320:$D2320)</f>
        <v>0</v>
      </c>
      <c r="I2320" s="66">
        <v>39881</v>
      </c>
      <c r="J2320" s="38" t="s">
        <v>225</v>
      </c>
      <c r="K2320" s="38"/>
      <c r="L2320" s="38"/>
    </row>
    <row r="2321" spans="1:12" ht="75">
      <c r="A2321" s="57">
        <v>2300</v>
      </c>
      <c r="B2321" s="27" t="s">
        <v>228</v>
      </c>
      <c r="C2321" s="65" t="s">
        <v>2631</v>
      </c>
      <c r="D2321" s="67">
        <v>1</v>
      </c>
      <c r="E2321" s="67" t="s">
        <v>221</v>
      </c>
      <c r="F2321" s="68" t="s">
        <v>219</v>
      </c>
      <c r="G2321" s="22">
        <f>SUMIF(Update!$F2321:$F2321,"=done",Update!$D2321:$D2321)</f>
        <v>1</v>
      </c>
      <c r="H2321" s="23">
        <f>SUMIF(Update!$F2321:$F2321,"=pending",Update!$D2321:$D2321)</f>
        <v>0</v>
      </c>
      <c r="I2321" s="66">
        <v>39881</v>
      </c>
      <c r="J2321" s="38" t="s">
        <v>225</v>
      </c>
      <c r="K2321" s="38"/>
      <c r="L2321" s="38"/>
    </row>
    <row r="2322" spans="1:12" ht="60">
      <c r="A2322" s="57">
        <v>2301</v>
      </c>
      <c r="B2322" s="27" t="s">
        <v>228</v>
      </c>
      <c r="C2322" s="65" t="s">
        <v>2223</v>
      </c>
      <c r="D2322" s="67">
        <v>1</v>
      </c>
      <c r="E2322" s="67" t="s">
        <v>221</v>
      </c>
      <c r="F2322" s="68" t="s">
        <v>219</v>
      </c>
      <c r="G2322" s="22">
        <f>SUMIF(Update!$F2322:$F2322,"=done",Update!$D2322:$D2322)</f>
        <v>1</v>
      </c>
      <c r="H2322" s="23">
        <f>SUMIF(Update!$F2322:$F2322,"=pending",Update!$D2322:$D2322)</f>
        <v>0</v>
      </c>
      <c r="I2322" s="66">
        <v>39881</v>
      </c>
      <c r="J2322" s="38" t="s">
        <v>225</v>
      </c>
      <c r="K2322" s="38"/>
      <c r="L2322" s="38"/>
    </row>
    <row r="2323" spans="1:12" ht="60">
      <c r="A2323" s="57">
        <v>2302</v>
      </c>
      <c r="B2323" s="27" t="s">
        <v>228</v>
      </c>
      <c r="C2323" s="65" t="s">
        <v>2224</v>
      </c>
      <c r="D2323" s="67">
        <v>1</v>
      </c>
      <c r="E2323" s="67" t="s">
        <v>221</v>
      </c>
      <c r="F2323" s="68" t="s">
        <v>219</v>
      </c>
      <c r="G2323" s="22">
        <f>SUMIF(Update!$F2323:$F2323,"=done",Update!$D2323:$D2323)</f>
        <v>1</v>
      </c>
      <c r="H2323" s="23">
        <f>SUMIF(Update!$F2323:$F2323,"=pending",Update!$D2323:$D2323)</f>
        <v>0</v>
      </c>
      <c r="I2323" s="66">
        <v>39881</v>
      </c>
      <c r="J2323" s="38" t="s">
        <v>225</v>
      </c>
      <c r="K2323" s="38"/>
      <c r="L2323" s="38"/>
    </row>
    <row r="2324" spans="1:12" ht="90">
      <c r="A2324" s="57">
        <v>2303</v>
      </c>
      <c r="B2324" s="27" t="s">
        <v>228</v>
      </c>
      <c r="C2324" s="65" t="s">
        <v>2225</v>
      </c>
      <c r="D2324" s="67">
        <v>1</v>
      </c>
      <c r="E2324" s="67" t="s">
        <v>221</v>
      </c>
      <c r="F2324" s="68" t="s">
        <v>219</v>
      </c>
      <c r="G2324" s="22">
        <f>SUMIF(Update!$F2324:$F2324,"=done",Update!$D2324:$D2324)</f>
        <v>1</v>
      </c>
      <c r="H2324" s="23">
        <f>SUMIF(Update!$F2324:$F2324,"=pending",Update!$D2324:$D2324)</f>
        <v>0</v>
      </c>
      <c r="I2324" s="66">
        <v>39843</v>
      </c>
      <c r="J2324" s="38" t="s">
        <v>225</v>
      </c>
      <c r="K2324" s="38"/>
      <c r="L2324" s="38"/>
    </row>
    <row r="2325" spans="1:12" ht="60">
      <c r="A2325" s="57">
        <v>2304</v>
      </c>
      <c r="B2325" s="27" t="s">
        <v>228</v>
      </c>
      <c r="C2325" s="65" t="s">
        <v>2226</v>
      </c>
      <c r="D2325" s="67">
        <v>1</v>
      </c>
      <c r="E2325" s="67" t="s">
        <v>221</v>
      </c>
      <c r="F2325" s="68" t="s">
        <v>219</v>
      </c>
      <c r="G2325" s="22">
        <f>SUMIF(Update!$F2325:$F2325,"=done",Update!$D2325:$D2325)</f>
        <v>1</v>
      </c>
      <c r="H2325" s="23">
        <f>SUMIF(Update!$F2325:$F2325,"=pending",Update!$D2325:$D2325)</f>
        <v>0</v>
      </c>
      <c r="I2325" s="66">
        <v>39881</v>
      </c>
      <c r="J2325" s="38" t="s">
        <v>225</v>
      </c>
      <c r="K2325" s="38"/>
      <c r="L2325" s="38"/>
    </row>
    <row r="2326" spans="1:12" ht="60">
      <c r="A2326" s="57">
        <v>2305</v>
      </c>
      <c r="B2326" s="27" t="s">
        <v>228</v>
      </c>
      <c r="C2326" s="65" t="s">
        <v>2227</v>
      </c>
      <c r="D2326" s="67">
        <v>1</v>
      </c>
      <c r="E2326" s="67" t="s">
        <v>221</v>
      </c>
      <c r="F2326" s="68" t="s">
        <v>219</v>
      </c>
      <c r="G2326" s="22">
        <f>SUMIF(Update!$F2326:$F2326,"=done",Update!$D2326:$D2326)</f>
        <v>1</v>
      </c>
      <c r="H2326" s="23">
        <f>SUMIF(Update!$F2326:$F2326,"=pending",Update!$D2326:$D2326)</f>
        <v>0</v>
      </c>
      <c r="I2326" s="66">
        <v>39881</v>
      </c>
      <c r="J2326" s="38" t="s">
        <v>225</v>
      </c>
      <c r="K2326" s="38"/>
      <c r="L2326" s="38"/>
    </row>
    <row r="2327" spans="1:12" ht="60">
      <c r="A2327" s="57">
        <v>2306</v>
      </c>
      <c r="B2327" s="27" t="s">
        <v>228</v>
      </c>
      <c r="C2327" s="65" t="s">
        <v>2228</v>
      </c>
      <c r="D2327" s="67">
        <v>1</v>
      </c>
      <c r="E2327" s="67" t="s">
        <v>221</v>
      </c>
      <c r="F2327" s="68" t="s">
        <v>219</v>
      </c>
      <c r="G2327" s="22">
        <f>SUMIF(Update!$F2327:$F2327,"=done",Update!$D2327:$D2327)</f>
        <v>1</v>
      </c>
      <c r="H2327" s="23">
        <f>SUMIF(Update!$F2327:$F2327,"=pending",Update!$D2327:$D2327)</f>
        <v>0</v>
      </c>
      <c r="I2327" s="66">
        <v>39881</v>
      </c>
      <c r="J2327" s="38" t="s">
        <v>225</v>
      </c>
      <c r="K2327" s="38"/>
      <c r="L2327" s="38"/>
    </row>
    <row r="2328" spans="1:12" ht="60">
      <c r="A2328" s="57">
        <v>2307</v>
      </c>
      <c r="B2328" s="27" t="s">
        <v>228</v>
      </c>
      <c r="C2328" s="65" t="s">
        <v>2229</v>
      </c>
      <c r="D2328" s="67">
        <v>1</v>
      </c>
      <c r="E2328" s="67" t="s">
        <v>221</v>
      </c>
      <c r="F2328" s="68" t="s">
        <v>219</v>
      </c>
      <c r="G2328" s="22">
        <f>SUMIF(Update!$F2328:$F2328,"=done",Update!$D2328:$D2328)</f>
        <v>1</v>
      </c>
      <c r="H2328" s="23">
        <f>SUMIF(Update!$F2328:$F2328,"=pending",Update!$D2328:$D2328)</f>
        <v>0</v>
      </c>
      <c r="I2328" s="66">
        <v>39881</v>
      </c>
      <c r="J2328" s="38" t="s">
        <v>225</v>
      </c>
      <c r="K2328" s="38"/>
      <c r="L2328" s="38"/>
    </row>
    <row r="2329" spans="1:12" ht="60">
      <c r="A2329" s="57">
        <v>2308</v>
      </c>
      <c r="B2329" s="27" t="s">
        <v>228</v>
      </c>
      <c r="C2329" s="65" t="s">
        <v>2230</v>
      </c>
      <c r="D2329" s="67">
        <v>1</v>
      </c>
      <c r="E2329" s="67" t="s">
        <v>221</v>
      </c>
      <c r="F2329" s="68" t="s">
        <v>219</v>
      </c>
      <c r="G2329" s="22">
        <f>SUMIF(Update!$F2329:$F2329,"=done",Update!$D2329:$D2329)</f>
        <v>1</v>
      </c>
      <c r="H2329" s="23">
        <f>SUMIF(Update!$F2329:$F2329,"=pending",Update!$D2329:$D2329)</f>
        <v>0</v>
      </c>
      <c r="I2329" s="66">
        <v>39881</v>
      </c>
      <c r="J2329" s="38" t="s">
        <v>225</v>
      </c>
      <c r="K2329" s="38"/>
      <c r="L2329" s="38"/>
    </row>
    <row r="2330" spans="1:12" ht="60">
      <c r="A2330" s="57">
        <v>2309</v>
      </c>
      <c r="B2330" s="27" t="s">
        <v>228</v>
      </c>
      <c r="C2330" s="65" t="s">
        <v>2231</v>
      </c>
      <c r="D2330" s="67">
        <v>1</v>
      </c>
      <c r="E2330" s="67" t="s">
        <v>221</v>
      </c>
      <c r="F2330" s="68" t="s">
        <v>219</v>
      </c>
      <c r="G2330" s="22">
        <f>SUMIF(Update!$F2330:$F2330,"=done",Update!$D2330:$D2330)</f>
        <v>1</v>
      </c>
      <c r="H2330" s="23">
        <f>SUMIF(Update!$F2330:$F2330,"=pending",Update!$D2330:$D2330)</f>
        <v>0</v>
      </c>
      <c r="I2330" s="66">
        <v>39881</v>
      </c>
      <c r="J2330" s="38" t="s">
        <v>225</v>
      </c>
      <c r="K2330" s="38"/>
      <c r="L2330" s="38"/>
    </row>
    <row r="2331" spans="1:12" ht="60">
      <c r="A2331" s="57">
        <v>2310</v>
      </c>
      <c r="B2331" s="27" t="s">
        <v>228</v>
      </c>
      <c r="C2331" s="65" t="s">
        <v>2232</v>
      </c>
      <c r="D2331" s="67">
        <v>1</v>
      </c>
      <c r="E2331" s="67" t="s">
        <v>221</v>
      </c>
      <c r="F2331" s="68" t="s">
        <v>219</v>
      </c>
      <c r="G2331" s="22">
        <f>SUMIF(Update!$F2331:$F2331,"=done",Update!$D2331:$D2331)</f>
        <v>1</v>
      </c>
      <c r="H2331" s="23">
        <f>SUMIF(Update!$F2331:$F2331,"=pending",Update!$D2331:$D2331)</f>
        <v>0</v>
      </c>
      <c r="I2331" s="66">
        <v>39881</v>
      </c>
      <c r="J2331" s="38" t="s">
        <v>225</v>
      </c>
      <c r="K2331" s="38"/>
      <c r="L2331" s="38"/>
    </row>
    <row r="2332" spans="1:12" ht="60">
      <c r="A2332" s="57">
        <v>2311</v>
      </c>
      <c r="B2332" s="27" t="s">
        <v>228</v>
      </c>
      <c r="C2332" s="65" t="s">
        <v>2233</v>
      </c>
      <c r="D2332" s="67">
        <v>1</v>
      </c>
      <c r="E2332" s="67" t="s">
        <v>221</v>
      </c>
      <c r="F2332" s="68" t="s">
        <v>219</v>
      </c>
      <c r="G2332" s="22">
        <f>SUMIF(Update!$F2332:$F2332,"=done",Update!$D2332:$D2332)</f>
        <v>1</v>
      </c>
      <c r="H2332" s="23">
        <f>SUMIF(Update!$F2332:$F2332,"=pending",Update!$D2332:$D2332)</f>
        <v>0</v>
      </c>
      <c r="I2332" s="66">
        <v>39651</v>
      </c>
      <c r="J2332" s="38" t="s">
        <v>225</v>
      </c>
      <c r="K2332" s="38"/>
      <c r="L2332" s="38"/>
    </row>
    <row r="2333" spans="1:12" ht="45">
      <c r="A2333" s="57">
        <v>2312</v>
      </c>
      <c r="B2333" s="27" t="s">
        <v>228</v>
      </c>
      <c r="C2333" s="65" t="s">
        <v>2234</v>
      </c>
      <c r="D2333" s="67">
        <v>1</v>
      </c>
      <c r="E2333" s="67" t="s">
        <v>221</v>
      </c>
      <c r="F2333" s="68" t="s">
        <v>219</v>
      </c>
      <c r="G2333" s="22">
        <f>SUMIF(Update!$F2333:$F2333,"=done",Update!$D2333:$D2333)</f>
        <v>1</v>
      </c>
      <c r="H2333" s="23">
        <f>SUMIF(Update!$F2333:$F2333,"=pending",Update!$D2333:$D2333)</f>
        <v>0</v>
      </c>
      <c r="I2333" s="66">
        <v>39826</v>
      </c>
      <c r="J2333" s="38" t="s">
        <v>225</v>
      </c>
      <c r="K2333" s="38"/>
      <c r="L2333" s="38"/>
    </row>
    <row r="2334" spans="1:12" ht="45">
      <c r="A2334" s="57">
        <v>2313</v>
      </c>
      <c r="B2334" s="27" t="s">
        <v>228</v>
      </c>
      <c r="C2334" s="65" t="s">
        <v>2235</v>
      </c>
      <c r="D2334" s="67">
        <v>1</v>
      </c>
      <c r="E2334" s="67" t="s">
        <v>221</v>
      </c>
      <c r="F2334" s="68" t="s">
        <v>219</v>
      </c>
      <c r="G2334" s="22">
        <f>SUMIF(Update!$F2334:$F2334,"=done",Update!$D2334:$D2334)</f>
        <v>1</v>
      </c>
      <c r="H2334" s="23">
        <f>SUMIF(Update!$F2334:$F2334,"=pending",Update!$D2334:$D2334)</f>
        <v>0</v>
      </c>
      <c r="I2334" s="66">
        <v>39854</v>
      </c>
      <c r="J2334" s="38" t="s">
        <v>225</v>
      </c>
      <c r="K2334" s="38"/>
      <c r="L2334" s="38"/>
    </row>
    <row r="2335" spans="1:12" ht="90">
      <c r="A2335" s="57">
        <v>2314</v>
      </c>
      <c r="B2335" s="27" t="s">
        <v>228</v>
      </c>
      <c r="C2335" s="65" t="s">
        <v>2236</v>
      </c>
      <c r="D2335" s="67">
        <v>1</v>
      </c>
      <c r="E2335" s="67" t="s">
        <v>221</v>
      </c>
      <c r="F2335" s="68" t="s">
        <v>219</v>
      </c>
      <c r="G2335" s="22">
        <f>SUMIF(Update!$F2335:$F2335,"=done",Update!$D2335:$D2335)</f>
        <v>1</v>
      </c>
      <c r="H2335" s="23">
        <f>SUMIF(Update!$F2335:$F2335,"=pending",Update!$D2335:$D2335)</f>
        <v>0</v>
      </c>
      <c r="I2335" s="66">
        <v>39847</v>
      </c>
      <c r="J2335" s="38" t="s">
        <v>225</v>
      </c>
      <c r="K2335" s="38"/>
      <c r="L2335" s="38"/>
    </row>
    <row r="2336" spans="1:12" ht="45">
      <c r="A2336" s="57">
        <v>2315</v>
      </c>
      <c r="B2336" s="27" t="s">
        <v>228</v>
      </c>
      <c r="C2336" s="65" t="s">
        <v>2237</v>
      </c>
      <c r="D2336" s="67">
        <v>1</v>
      </c>
      <c r="E2336" s="67" t="s">
        <v>221</v>
      </c>
      <c r="F2336" s="68" t="s">
        <v>219</v>
      </c>
      <c r="G2336" s="22">
        <f>SUMIF(Update!$F2336:$F2336,"=done",Update!$D2336:$D2336)</f>
        <v>1</v>
      </c>
      <c r="H2336" s="23">
        <f>SUMIF(Update!$F2336:$F2336,"=pending",Update!$D2336:$D2336)</f>
        <v>0</v>
      </c>
      <c r="I2336" s="66">
        <v>39818</v>
      </c>
      <c r="J2336" s="38" t="s">
        <v>225</v>
      </c>
      <c r="K2336" s="38"/>
      <c r="L2336" s="38"/>
    </row>
    <row r="2337" spans="1:12" ht="75">
      <c r="A2337" s="57">
        <v>2316</v>
      </c>
      <c r="B2337" s="27" t="s">
        <v>228</v>
      </c>
      <c r="C2337" s="65" t="s">
        <v>2238</v>
      </c>
      <c r="D2337" s="67">
        <v>1</v>
      </c>
      <c r="E2337" s="67" t="s">
        <v>221</v>
      </c>
      <c r="F2337" s="68" t="s">
        <v>219</v>
      </c>
      <c r="G2337" s="22">
        <f>SUMIF(Update!$F2337:$F2337,"=done",Update!$D2337:$D2337)</f>
        <v>1</v>
      </c>
      <c r="H2337" s="23">
        <f>SUMIF(Update!$F2337:$F2337,"=pending",Update!$D2337:$D2337)</f>
        <v>0</v>
      </c>
      <c r="I2337" s="66">
        <v>39812</v>
      </c>
      <c r="J2337" s="38" t="s">
        <v>225</v>
      </c>
      <c r="K2337" s="38"/>
      <c r="L2337" s="38"/>
    </row>
    <row r="2338" spans="1:12" ht="90">
      <c r="A2338" s="57">
        <v>2317</v>
      </c>
      <c r="B2338" s="27" t="s">
        <v>228</v>
      </c>
      <c r="C2338" s="65" t="s">
        <v>2239</v>
      </c>
      <c r="D2338" s="67">
        <v>1</v>
      </c>
      <c r="E2338" s="67" t="s">
        <v>221</v>
      </c>
      <c r="F2338" s="68" t="s">
        <v>219</v>
      </c>
      <c r="G2338" s="22">
        <f>SUMIF(Update!$F2338:$F2338,"=done",Update!$D2338:$D2338)</f>
        <v>1</v>
      </c>
      <c r="H2338" s="23">
        <f>SUMIF(Update!$F2338:$F2338,"=pending",Update!$D2338:$D2338)</f>
        <v>0</v>
      </c>
      <c r="I2338" s="66">
        <v>39856</v>
      </c>
      <c r="J2338" s="38" t="s">
        <v>225</v>
      </c>
      <c r="K2338" s="38"/>
      <c r="L2338" s="38"/>
    </row>
    <row r="2339" spans="1:12" ht="60">
      <c r="A2339" s="57">
        <v>2318</v>
      </c>
      <c r="B2339" s="27" t="s">
        <v>228</v>
      </c>
      <c r="C2339" s="65" t="s">
        <v>2240</v>
      </c>
      <c r="D2339" s="67">
        <v>1</v>
      </c>
      <c r="E2339" s="67" t="s">
        <v>221</v>
      </c>
      <c r="F2339" s="68" t="s">
        <v>219</v>
      </c>
      <c r="G2339" s="22">
        <f>SUMIF(Update!$F2339:$F2339,"=done",Update!$D2339:$D2339)</f>
        <v>1</v>
      </c>
      <c r="H2339" s="23">
        <f>SUMIF(Update!$F2339:$F2339,"=pending",Update!$D2339:$D2339)</f>
        <v>0</v>
      </c>
      <c r="I2339" s="66">
        <v>39559</v>
      </c>
      <c r="J2339" s="38" t="s">
        <v>225</v>
      </c>
      <c r="K2339" s="38"/>
      <c r="L2339" s="38"/>
    </row>
    <row r="2340" spans="1:12" ht="60">
      <c r="A2340" s="57">
        <v>2319</v>
      </c>
      <c r="B2340" s="27" t="s">
        <v>228</v>
      </c>
      <c r="C2340" s="65" t="s">
        <v>2241</v>
      </c>
      <c r="D2340" s="67">
        <v>1</v>
      </c>
      <c r="E2340" s="67" t="s">
        <v>221</v>
      </c>
      <c r="F2340" s="68" t="s">
        <v>219</v>
      </c>
      <c r="G2340" s="22">
        <f>SUMIF(Update!$F2340:$F2340,"=done",Update!$D2340:$D2340)</f>
        <v>1</v>
      </c>
      <c r="H2340" s="23">
        <f>SUMIF(Update!$F2340:$F2340,"=pending",Update!$D2340:$D2340)</f>
        <v>0</v>
      </c>
      <c r="I2340" s="66">
        <v>39786</v>
      </c>
      <c r="J2340" s="38" t="s">
        <v>225</v>
      </c>
      <c r="K2340" s="38"/>
      <c r="L2340" s="38"/>
    </row>
    <row r="2341" spans="1:12" ht="30">
      <c r="A2341" s="57">
        <v>2320</v>
      </c>
      <c r="B2341" s="27" t="s">
        <v>228</v>
      </c>
      <c r="C2341" s="65" t="s">
        <v>2242</v>
      </c>
      <c r="D2341" s="67">
        <v>1</v>
      </c>
      <c r="E2341" s="67" t="s">
        <v>221</v>
      </c>
      <c r="F2341" s="68" t="s">
        <v>219</v>
      </c>
      <c r="G2341" s="22">
        <f>SUMIF(Update!$F2341:$F2341,"=done",Update!$D2341:$D2341)</f>
        <v>1</v>
      </c>
      <c r="H2341" s="23">
        <f>SUMIF(Update!$F2341:$F2341,"=pending",Update!$D2341:$D2341)</f>
        <v>0</v>
      </c>
      <c r="I2341" s="66">
        <v>39785</v>
      </c>
      <c r="J2341" s="38" t="s">
        <v>225</v>
      </c>
      <c r="K2341" s="38"/>
      <c r="L2341" s="38"/>
    </row>
    <row r="2342" spans="1:12" ht="30">
      <c r="A2342" s="57">
        <v>2321</v>
      </c>
      <c r="B2342" s="27" t="s">
        <v>228</v>
      </c>
      <c r="C2342" s="65" t="s">
        <v>2243</v>
      </c>
      <c r="D2342" s="67">
        <v>1</v>
      </c>
      <c r="E2342" s="67" t="s">
        <v>221</v>
      </c>
      <c r="F2342" s="68" t="s">
        <v>219</v>
      </c>
      <c r="G2342" s="22">
        <f>SUMIF(Update!$F2342:$F2342,"=done",Update!$D2342:$D2342)</f>
        <v>1</v>
      </c>
      <c r="H2342" s="23">
        <f>SUMIF(Update!$F2342:$F2342,"=pending",Update!$D2342:$D2342)</f>
        <v>0</v>
      </c>
      <c r="I2342" s="66">
        <v>39776</v>
      </c>
      <c r="J2342" s="38" t="s">
        <v>225</v>
      </c>
      <c r="K2342" s="38"/>
      <c r="L2342" s="38"/>
    </row>
    <row r="2343" spans="1:12" ht="60">
      <c r="A2343" s="57">
        <v>2322</v>
      </c>
      <c r="B2343" s="27" t="s">
        <v>228</v>
      </c>
      <c r="C2343" s="65" t="s">
        <v>2244</v>
      </c>
      <c r="D2343" s="67">
        <v>1</v>
      </c>
      <c r="E2343" s="67" t="s">
        <v>221</v>
      </c>
      <c r="F2343" s="68" t="s">
        <v>219</v>
      </c>
      <c r="G2343" s="22">
        <f>SUMIF(Update!$F2343:$F2343,"=done",Update!$D2343:$D2343)</f>
        <v>1</v>
      </c>
      <c r="H2343" s="23">
        <f>SUMIF(Update!$F2343:$F2343,"=pending",Update!$D2343:$D2343)</f>
        <v>0</v>
      </c>
      <c r="I2343" s="66">
        <v>39846</v>
      </c>
      <c r="J2343" s="38" t="s">
        <v>225</v>
      </c>
      <c r="K2343" s="38"/>
      <c r="L2343" s="38"/>
    </row>
    <row r="2344" spans="1:12" ht="60">
      <c r="A2344" s="57">
        <v>2323</v>
      </c>
      <c r="B2344" s="27" t="s">
        <v>228</v>
      </c>
      <c r="C2344" s="65" t="s">
        <v>2245</v>
      </c>
      <c r="D2344" s="67">
        <v>1</v>
      </c>
      <c r="E2344" s="67" t="s">
        <v>221</v>
      </c>
      <c r="F2344" s="68" t="s">
        <v>219</v>
      </c>
      <c r="G2344" s="22">
        <f>SUMIF(Update!$F2344:$F2344,"=done",Update!$D2344:$D2344)</f>
        <v>1</v>
      </c>
      <c r="H2344" s="23">
        <f>SUMIF(Update!$F2344:$F2344,"=pending",Update!$D2344:$D2344)</f>
        <v>0</v>
      </c>
      <c r="I2344" s="66">
        <v>39846</v>
      </c>
      <c r="J2344" s="38" t="s">
        <v>225</v>
      </c>
      <c r="K2344" s="38"/>
      <c r="L2344" s="38"/>
    </row>
    <row r="2345" spans="1:12" ht="60">
      <c r="A2345" s="57">
        <v>2324</v>
      </c>
      <c r="B2345" s="27" t="s">
        <v>228</v>
      </c>
      <c r="C2345" s="65" t="s">
        <v>2246</v>
      </c>
      <c r="D2345" s="67">
        <v>1</v>
      </c>
      <c r="E2345" s="67" t="s">
        <v>221</v>
      </c>
      <c r="F2345" s="68" t="s">
        <v>219</v>
      </c>
      <c r="G2345" s="22">
        <f>SUMIF(Update!$F2345:$F2345,"=done",Update!$D2345:$D2345)</f>
        <v>1</v>
      </c>
      <c r="H2345" s="23">
        <f>SUMIF(Update!$F2345:$F2345,"=pending",Update!$D2345:$D2345)</f>
        <v>0</v>
      </c>
      <c r="I2345" s="66">
        <v>39884</v>
      </c>
      <c r="J2345" s="38" t="s">
        <v>225</v>
      </c>
      <c r="K2345" s="38"/>
      <c r="L2345" s="38"/>
    </row>
    <row r="2346" spans="1:12" ht="75">
      <c r="A2346" s="57">
        <v>2325</v>
      </c>
      <c r="B2346" s="27" t="s">
        <v>228</v>
      </c>
      <c r="C2346" s="65" t="s">
        <v>2247</v>
      </c>
      <c r="D2346" s="67">
        <v>2</v>
      </c>
      <c r="E2346" s="67" t="s">
        <v>221</v>
      </c>
      <c r="F2346" s="68" t="s">
        <v>219</v>
      </c>
      <c r="G2346" s="22">
        <f>SUMIF(Update!$F2346:$F2346,"=done",Update!$D2346:$D2346)</f>
        <v>2</v>
      </c>
      <c r="H2346" s="23">
        <f>SUMIF(Update!$F2346:$F2346,"=pending",Update!$D2346:$D2346)</f>
        <v>0</v>
      </c>
      <c r="I2346" s="66">
        <v>39884</v>
      </c>
      <c r="J2346" s="38" t="s">
        <v>225</v>
      </c>
      <c r="K2346" s="38"/>
      <c r="L2346" s="38"/>
    </row>
    <row r="2347" spans="1:12" ht="60">
      <c r="A2347" s="57">
        <v>2326</v>
      </c>
      <c r="B2347" s="27" t="s">
        <v>228</v>
      </c>
      <c r="C2347" s="65" t="s">
        <v>2248</v>
      </c>
      <c r="D2347" s="67">
        <v>1</v>
      </c>
      <c r="E2347" s="67" t="s">
        <v>221</v>
      </c>
      <c r="F2347" s="68" t="s">
        <v>219</v>
      </c>
      <c r="G2347" s="22">
        <f>SUMIF(Update!$F2347:$F2347,"=done",Update!$D2347:$D2347)</f>
        <v>1</v>
      </c>
      <c r="H2347" s="23">
        <f>SUMIF(Update!$F2347:$F2347,"=pending",Update!$D2347:$D2347)</f>
        <v>0</v>
      </c>
      <c r="I2347" s="66">
        <v>39274</v>
      </c>
      <c r="J2347" s="38" t="s">
        <v>225</v>
      </c>
      <c r="K2347" s="38"/>
      <c r="L2347" s="38"/>
    </row>
    <row r="2348" spans="1:12" ht="75">
      <c r="A2348" s="57">
        <v>2327</v>
      </c>
      <c r="B2348" s="27" t="s">
        <v>228</v>
      </c>
      <c r="C2348" s="65" t="s">
        <v>2249</v>
      </c>
      <c r="D2348" s="67">
        <v>1</v>
      </c>
      <c r="E2348" s="67" t="s">
        <v>221</v>
      </c>
      <c r="F2348" s="68" t="s">
        <v>219</v>
      </c>
      <c r="G2348" s="22">
        <f>SUMIF(Update!$F2348:$F2348,"=done",Update!$D2348:$D2348)</f>
        <v>1</v>
      </c>
      <c r="H2348" s="23">
        <f>SUMIF(Update!$F2348:$F2348,"=pending",Update!$D2348:$D2348)</f>
        <v>0</v>
      </c>
      <c r="I2348" s="66">
        <v>39696</v>
      </c>
      <c r="J2348" s="38" t="s">
        <v>225</v>
      </c>
      <c r="K2348" s="38"/>
      <c r="L2348" s="38"/>
    </row>
    <row r="2349" spans="1:12" ht="45">
      <c r="A2349" s="57">
        <v>2328</v>
      </c>
      <c r="B2349" s="27" t="s">
        <v>228</v>
      </c>
      <c r="C2349" s="65" t="s">
        <v>2250</v>
      </c>
      <c r="D2349" s="67">
        <v>1</v>
      </c>
      <c r="E2349" s="67" t="s">
        <v>221</v>
      </c>
      <c r="F2349" s="68" t="s">
        <v>219</v>
      </c>
      <c r="G2349" s="22">
        <f>SUMIF(Update!$F2349:$F2349,"=done",Update!$D2349:$D2349)</f>
        <v>1</v>
      </c>
      <c r="H2349" s="23">
        <f>SUMIF(Update!$F2349:$F2349,"=pending",Update!$D2349:$D2349)</f>
        <v>0</v>
      </c>
      <c r="I2349" s="66">
        <v>39867</v>
      </c>
      <c r="J2349" s="38" t="s">
        <v>225</v>
      </c>
      <c r="K2349" s="38"/>
      <c r="L2349" s="38"/>
    </row>
    <row r="2350" spans="1:12" ht="30">
      <c r="A2350" s="57">
        <v>2329</v>
      </c>
      <c r="B2350" s="27" t="s">
        <v>228</v>
      </c>
      <c r="C2350" s="65" t="s">
        <v>2251</v>
      </c>
      <c r="D2350" s="67">
        <v>1</v>
      </c>
      <c r="E2350" s="67" t="s">
        <v>221</v>
      </c>
      <c r="F2350" s="68" t="s">
        <v>219</v>
      </c>
      <c r="G2350" s="22">
        <f>SUMIF(Update!$F2350:$F2350,"=done",Update!$D2350:$D2350)</f>
        <v>1</v>
      </c>
      <c r="H2350" s="23">
        <f>SUMIF(Update!$F2350:$F2350,"=pending",Update!$D2350:$D2350)</f>
        <v>0</v>
      </c>
      <c r="I2350" s="66">
        <v>39526</v>
      </c>
      <c r="J2350" s="38" t="s">
        <v>225</v>
      </c>
      <c r="K2350" s="38"/>
      <c r="L2350" s="38"/>
    </row>
    <row r="2351" spans="1:12" ht="45">
      <c r="A2351" s="57">
        <v>2330</v>
      </c>
      <c r="B2351" s="27" t="s">
        <v>228</v>
      </c>
      <c r="C2351" s="65" t="s">
        <v>2252</v>
      </c>
      <c r="D2351" s="67">
        <v>1</v>
      </c>
      <c r="E2351" s="67" t="s">
        <v>221</v>
      </c>
      <c r="F2351" s="68" t="s">
        <v>219</v>
      </c>
      <c r="G2351" s="22">
        <f>SUMIF(Update!$F2351:$F2351,"=done",Update!$D2351:$D2351)</f>
        <v>1</v>
      </c>
      <c r="H2351" s="23">
        <f>SUMIF(Update!$F2351:$F2351,"=pending",Update!$D2351:$D2351)</f>
        <v>0</v>
      </c>
      <c r="I2351" s="66">
        <v>39822</v>
      </c>
      <c r="J2351" s="38" t="s">
        <v>225</v>
      </c>
      <c r="K2351" s="38"/>
      <c r="L2351" s="38"/>
    </row>
    <row r="2352" spans="1:12" ht="90">
      <c r="A2352" s="57">
        <v>2331</v>
      </c>
      <c r="B2352" s="27" t="s">
        <v>228</v>
      </c>
      <c r="C2352" s="65" t="s">
        <v>2253</v>
      </c>
      <c r="D2352" s="67">
        <v>1</v>
      </c>
      <c r="E2352" s="67" t="s">
        <v>221</v>
      </c>
      <c r="F2352" s="68" t="s">
        <v>219</v>
      </c>
      <c r="G2352" s="22">
        <f>SUMIF(Update!$F2352:$F2352,"=done",Update!$D2352:$D2352)</f>
        <v>1</v>
      </c>
      <c r="H2352" s="23">
        <f>SUMIF(Update!$F2352:$F2352,"=pending",Update!$D2352:$D2352)</f>
        <v>0</v>
      </c>
      <c r="I2352" s="66">
        <v>39841</v>
      </c>
      <c r="J2352" s="38" t="s">
        <v>225</v>
      </c>
      <c r="K2352" s="38"/>
      <c r="L2352" s="38"/>
    </row>
    <row r="2353" spans="1:12" ht="90">
      <c r="A2353" s="57">
        <v>2332</v>
      </c>
      <c r="B2353" s="27" t="s">
        <v>228</v>
      </c>
      <c r="C2353" s="65" t="s">
        <v>2254</v>
      </c>
      <c r="D2353" s="67">
        <v>1</v>
      </c>
      <c r="E2353" s="67" t="s">
        <v>221</v>
      </c>
      <c r="F2353" s="68" t="s">
        <v>219</v>
      </c>
      <c r="G2353" s="22">
        <f>SUMIF(Update!$F2353:$F2353,"=done",Update!$D2353:$D2353)</f>
        <v>1</v>
      </c>
      <c r="H2353" s="23">
        <f>SUMIF(Update!$F2353:$F2353,"=pending",Update!$D2353:$D2353)</f>
        <v>0</v>
      </c>
      <c r="I2353" s="66">
        <v>39848</v>
      </c>
      <c r="J2353" s="38" t="s">
        <v>225</v>
      </c>
      <c r="K2353" s="38"/>
      <c r="L2353" s="38"/>
    </row>
    <row r="2354" spans="1:12" ht="75">
      <c r="A2354" s="57">
        <v>2333</v>
      </c>
      <c r="B2354" s="27" t="s">
        <v>228</v>
      </c>
      <c r="C2354" s="65" t="s">
        <v>2255</v>
      </c>
      <c r="D2354" s="67">
        <v>1</v>
      </c>
      <c r="E2354" s="67" t="s">
        <v>221</v>
      </c>
      <c r="F2354" s="68" t="s">
        <v>219</v>
      </c>
      <c r="G2354" s="22">
        <f>SUMIF(Update!$F2354:$F2354,"=done",Update!$D2354:$D2354)</f>
        <v>1</v>
      </c>
      <c r="H2354" s="23">
        <f>SUMIF(Update!$F2354:$F2354,"=pending",Update!$D2354:$D2354)</f>
        <v>0</v>
      </c>
      <c r="I2354" s="66">
        <v>39847</v>
      </c>
      <c r="J2354" s="38" t="s">
        <v>225</v>
      </c>
      <c r="K2354" s="38"/>
      <c r="L2354" s="38"/>
    </row>
    <row r="2355" spans="1:12" ht="75">
      <c r="A2355" s="57">
        <v>2334</v>
      </c>
      <c r="B2355" s="27" t="s">
        <v>228</v>
      </c>
      <c r="C2355" s="65" t="s">
        <v>2256</v>
      </c>
      <c r="D2355" s="67">
        <v>1</v>
      </c>
      <c r="E2355" s="67" t="s">
        <v>221</v>
      </c>
      <c r="F2355" s="68" t="s">
        <v>219</v>
      </c>
      <c r="G2355" s="22">
        <f>SUMIF(Update!$F2355:$F2355,"=done",Update!$D2355:$D2355)</f>
        <v>1</v>
      </c>
      <c r="H2355" s="23">
        <f>SUMIF(Update!$F2355:$F2355,"=pending",Update!$D2355:$D2355)</f>
        <v>0</v>
      </c>
      <c r="I2355" s="66">
        <v>39847</v>
      </c>
      <c r="J2355" s="38" t="s">
        <v>225</v>
      </c>
      <c r="K2355" s="38"/>
      <c r="L2355" s="38"/>
    </row>
    <row r="2356" spans="1:12" ht="75">
      <c r="A2356" s="57">
        <v>2335</v>
      </c>
      <c r="B2356" s="27" t="s">
        <v>228</v>
      </c>
      <c r="C2356" s="65" t="s">
        <v>2257</v>
      </c>
      <c r="D2356" s="67">
        <v>1</v>
      </c>
      <c r="E2356" s="67" t="s">
        <v>221</v>
      </c>
      <c r="F2356" s="68" t="s">
        <v>219</v>
      </c>
      <c r="G2356" s="22">
        <f>SUMIF(Update!$F2356:$F2356,"=done",Update!$D2356:$D2356)</f>
        <v>1</v>
      </c>
      <c r="H2356" s="23">
        <f>SUMIF(Update!$F2356:$F2356,"=pending",Update!$D2356:$D2356)</f>
        <v>0</v>
      </c>
      <c r="I2356" s="66">
        <v>39847</v>
      </c>
      <c r="J2356" s="38" t="s">
        <v>225</v>
      </c>
      <c r="K2356" s="38"/>
      <c r="L2356" s="38"/>
    </row>
    <row r="2357" spans="1:12" ht="75">
      <c r="A2357" s="57">
        <v>2336</v>
      </c>
      <c r="B2357" s="27" t="s">
        <v>228</v>
      </c>
      <c r="C2357" s="65" t="s">
        <v>2258</v>
      </c>
      <c r="D2357" s="67">
        <v>1</v>
      </c>
      <c r="E2357" s="67" t="s">
        <v>221</v>
      </c>
      <c r="F2357" s="68" t="s">
        <v>219</v>
      </c>
      <c r="G2357" s="22">
        <f>SUMIF(Update!$F2357:$F2357,"=done",Update!$D2357:$D2357)</f>
        <v>1</v>
      </c>
      <c r="H2357" s="23">
        <f>SUMIF(Update!$F2357:$F2357,"=pending",Update!$D2357:$D2357)</f>
        <v>0</v>
      </c>
      <c r="I2357" s="66">
        <v>39847</v>
      </c>
      <c r="J2357" s="38" t="s">
        <v>225</v>
      </c>
      <c r="K2357" s="38"/>
      <c r="L2357" s="38"/>
    </row>
    <row r="2358" spans="1:12" ht="60">
      <c r="A2358" s="57">
        <v>2337</v>
      </c>
      <c r="B2358" s="27" t="s">
        <v>228</v>
      </c>
      <c r="C2358" s="65" t="s">
        <v>2259</v>
      </c>
      <c r="D2358" s="67">
        <v>1</v>
      </c>
      <c r="E2358" s="67" t="s">
        <v>221</v>
      </c>
      <c r="F2358" s="68" t="s">
        <v>219</v>
      </c>
      <c r="G2358" s="22">
        <f>SUMIF(Update!$F2358:$F2358,"=done",Update!$D2358:$D2358)</f>
        <v>1</v>
      </c>
      <c r="H2358" s="23">
        <f>SUMIF(Update!$F2358:$F2358,"=pending",Update!$D2358:$D2358)</f>
        <v>0</v>
      </c>
      <c r="I2358" s="66">
        <v>39847</v>
      </c>
      <c r="J2358" s="38" t="s">
        <v>225</v>
      </c>
      <c r="K2358" s="38"/>
      <c r="L2358" s="38"/>
    </row>
    <row r="2359" spans="1:12" ht="75">
      <c r="A2359" s="57">
        <v>2338</v>
      </c>
      <c r="B2359" s="27" t="s">
        <v>228</v>
      </c>
      <c r="C2359" s="65" t="s">
        <v>2260</v>
      </c>
      <c r="D2359" s="67">
        <v>1</v>
      </c>
      <c r="E2359" s="67" t="s">
        <v>221</v>
      </c>
      <c r="F2359" s="68" t="s">
        <v>219</v>
      </c>
      <c r="G2359" s="22">
        <f>SUMIF(Update!$F2359:$F2359,"=done",Update!$D2359:$D2359)</f>
        <v>1</v>
      </c>
      <c r="H2359" s="23">
        <f>SUMIF(Update!$F2359:$F2359,"=pending",Update!$D2359:$D2359)</f>
        <v>0</v>
      </c>
      <c r="I2359" s="66">
        <v>39847</v>
      </c>
      <c r="J2359" s="38" t="s">
        <v>225</v>
      </c>
      <c r="K2359" s="38"/>
      <c r="L2359" s="38"/>
    </row>
    <row r="2360" spans="1:12" ht="75">
      <c r="A2360" s="57">
        <v>2339</v>
      </c>
      <c r="B2360" s="27" t="s">
        <v>228</v>
      </c>
      <c r="C2360" s="65" t="s">
        <v>2261</v>
      </c>
      <c r="D2360" s="67">
        <v>1</v>
      </c>
      <c r="E2360" s="67" t="s">
        <v>221</v>
      </c>
      <c r="F2360" s="68" t="s">
        <v>219</v>
      </c>
      <c r="G2360" s="22">
        <f>SUMIF(Update!$F2360:$F2360,"=done",Update!$D2360:$D2360)</f>
        <v>1</v>
      </c>
      <c r="H2360" s="23">
        <f>SUMIF(Update!$F2360:$F2360,"=pending",Update!$D2360:$D2360)</f>
        <v>0</v>
      </c>
      <c r="I2360" s="66">
        <v>39847</v>
      </c>
      <c r="J2360" s="38" t="s">
        <v>225</v>
      </c>
      <c r="K2360" s="38"/>
      <c r="L2360" s="38"/>
    </row>
    <row r="2361" spans="1:12" ht="75">
      <c r="A2361" s="57">
        <v>2340</v>
      </c>
      <c r="B2361" s="27" t="s">
        <v>228</v>
      </c>
      <c r="C2361" s="65" t="s">
        <v>2262</v>
      </c>
      <c r="D2361" s="67">
        <v>1</v>
      </c>
      <c r="E2361" s="67" t="s">
        <v>221</v>
      </c>
      <c r="F2361" s="68" t="s">
        <v>219</v>
      </c>
      <c r="G2361" s="22">
        <f>SUMIF(Update!$F2361:$F2361,"=done",Update!$D2361:$D2361)</f>
        <v>1</v>
      </c>
      <c r="H2361" s="23">
        <f>SUMIF(Update!$F2361:$F2361,"=pending",Update!$D2361:$D2361)</f>
        <v>0</v>
      </c>
      <c r="I2361" s="66">
        <v>39847</v>
      </c>
      <c r="J2361" s="38" t="s">
        <v>225</v>
      </c>
      <c r="K2361" s="38"/>
      <c r="L2361" s="38"/>
    </row>
    <row r="2362" spans="1:12" ht="75">
      <c r="A2362" s="57">
        <v>2341</v>
      </c>
      <c r="B2362" s="27" t="s">
        <v>228</v>
      </c>
      <c r="C2362" s="65" t="s">
        <v>2263</v>
      </c>
      <c r="D2362" s="67">
        <v>1</v>
      </c>
      <c r="E2362" s="67" t="s">
        <v>221</v>
      </c>
      <c r="F2362" s="68" t="s">
        <v>219</v>
      </c>
      <c r="G2362" s="22">
        <f>SUMIF(Update!$F2362:$F2362,"=done",Update!$D2362:$D2362)</f>
        <v>1</v>
      </c>
      <c r="H2362" s="23">
        <f>SUMIF(Update!$F2362:$F2362,"=pending",Update!$D2362:$D2362)</f>
        <v>0</v>
      </c>
      <c r="I2362" s="66">
        <v>39847</v>
      </c>
      <c r="J2362" s="38" t="s">
        <v>225</v>
      </c>
      <c r="K2362" s="38"/>
      <c r="L2362" s="38"/>
    </row>
    <row r="2363" spans="1:12" ht="90">
      <c r="A2363" s="57">
        <v>2342</v>
      </c>
      <c r="B2363" s="27" t="s">
        <v>228</v>
      </c>
      <c r="C2363" s="65" t="s">
        <v>2264</v>
      </c>
      <c r="D2363" s="67">
        <v>1</v>
      </c>
      <c r="E2363" s="67" t="s">
        <v>221</v>
      </c>
      <c r="F2363" s="68" t="s">
        <v>219</v>
      </c>
      <c r="G2363" s="22">
        <f>SUMIF(Update!$F2363:$F2363,"=done",Update!$D2363:$D2363)</f>
        <v>1</v>
      </c>
      <c r="H2363" s="23">
        <f>SUMIF(Update!$F2363:$F2363,"=pending",Update!$D2363:$D2363)</f>
        <v>0</v>
      </c>
      <c r="I2363" s="66">
        <v>37701</v>
      </c>
      <c r="J2363" s="38" t="s">
        <v>225</v>
      </c>
      <c r="K2363" s="38"/>
      <c r="L2363" s="38"/>
    </row>
    <row r="2364" spans="1:12" ht="105">
      <c r="A2364" s="57">
        <v>2343</v>
      </c>
      <c r="B2364" s="27" t="s">
        <v>228</v>
      </c>
      <c r="C2364" s="65" t="s">
        <v>2265</v>
      </c>
      <c r="D2364" s="67">
        <v>1</v>
      </c>
      <c r="E2364" s="67" t="s">
        <v>221</v>
      </c>
      <c r="F2364" s="68" t="s">
        <v>219</v>
      </c>
      <c r="G2364" s="22">
        <f>SUMIF(Update!$F2364:$F2364,"=done",Update!$D2364:$D2364)</f>
        <v>1</v>
      </c>
      <c r="H2364" s="23">
        <f>SUMIF(Update!$F2364:$F2364,"=pending",Update!$D2364:$D2364)</f>
        <v>0</v>
      </c>
      <c r="I2364" s="66">
        <v>39520</v>
      </c>
      <c r="J2364" s="38" t="s">
        <v>225</v>
      </c>
      <c r="K2364" s="38"/>
      <c r="L2364" s="38"/>
    </row>
    <row r="2365" spans="1:12" ht="60">
      <c r="A2365" s="57">
        <v>2344</v>
      </c>
      <c r="B2365" s="27" t="s">
        <v>228</v>
      </c>
      <c r="C2365" s="65" t="s">
        <v>2266</v>
      </c>
      <c r="D2365" s="67">
        <v>1</v>
      </c>
      <c r="E2365" s="67" t="s">
        <v>221</v>
      </c>
      <c r="F2365" s="68" t="s">
        <v>219</v>
      </c>
      <c r="G2365" s="22">
        <f>SUMIF(Update!$F2365:$F2365,"=done",Update!$D2365:$D2365)</f>
        <v>1</v>
      </c>
      <c r="H2365" s="23">
        <f>SUMIF(Update!$F2365:$F2365,"=pending",Update!$D2365:$D2365)</f>
        <v>0</v>
      </c>
      <c r="I2365" s="66">
        <v>39870</v>
      </c>
      <c r="J2365" s="38" t="s">
        <v>225</v>
      </c>
      <c r="K2365" s="38"/>
      <c r="L2365" s="38"/>
    </row>
    <row r="2366" spans="1:12" ht="60">
      <c r="A2366" s="57">
        <v>2345</v>
      </c>
      <c r="B2366" s="27" t="s">
        <v>228</v>
      </c>
      <c r="C2366" s="65" t="s">
        <v>2267</v>
      </c>
      <c r="D2366" s="67">
        <v>1</v>
      </c>
      <c r="E2366" s="67" t="s">
        <v>221</v>
      </c>
      <c r="F2366" s="68" t="s">
        <v>219</v>
      </c>
      <c r="G2366" s="22">
        <f>SUMIF(Update!$F2366:$F2366,"=done",Update!$D2366:$D2366)</f>
        <v>1</v>
      </c>
      <c r="H2366" s="23">
        <f>SUMIF(Update!$F2366:$F2366,"=pending",Update!$D2366:$D2366)</f>
        <v>0</v>
      </c>
      <c r="I2366" s="66">
        <v>37826</v>
      </c>
      <c r="J2366" s="38" t="s">
        <v>225</v>
      </c>
      <c r="K2366" s="38"/>
      <c r="L2366" s="38"/>
    </row>
    <row r="2367" spans="1:12" ht="135">
      <c r="A2367" s="57">
        <v>2346</v>
      </c>
      <c r="B2367" s="27" t="s">
        <v>228</v>
      </c>
      <c r="C2367" s="65" t="s">
        <v>2268</v>
      </c>
      <c r="D2367" s="67">
        <v>1</v>
      </c>
      <c r="E2367" s="67" t="s">
        <v>221</v>
      </c>
      <c r="F2367" s="68" t="s">
        <v>219</v>
      </c>
      <c r="G2367" s="22">
        <f>SUMIF(Update!$F2367:$F2367,"=done",Update!$D2367:$D2367)</f>
        <v>1</v>
      </c>
      <c r="H2367" s="23">
        <f>SUMIF(Update!$F2367:$F2367,"=pending",Update!$D2367:$D2367)</f>
        <v>0</v>
      </c>
      <c r="I2367" s="66">
        <v>39000</v>
      </c>
      <c r="J2367" s="38" t="s">
        <v>225</v>
      </c>
      <c r="K2367" s="38"/>
      <c r="L2367" s="38"/>
    </row>
    <row r="2368" spans="1:12" ht="105">
      <c r="A2368" s="57">
        <v>2347</v>
      </c>
      <c r="B2368" s="27" t="s">
        <v>228</v>
      </c>
      <c r="C2368" s="65" t="s">
        <v>2269</v>
      </c>
      <c r="D2368" s="67">
        <v>1</v>
      </c>
      <c r="E2368" s="67" t="s">
        <v>221</v>
      </c>
      <c r="F2368" s="68" t="s">
        <v>219</v>
      </c>
      <c r="G2368" s="22">
        <f>SUMIF(Update!$F2368:$F2368,"=done",Update!$D2368:$D2368)</f>
        <v>1</v>
      </c>
      <c r="H2368" s="23">
        <f>SUMIF(Update!$F2368:$F2368,"=pending",Update!$D2368:$D2368)</f>
        <v>0</v>
      </c>
      <c r="I2368" s="66">
        <v>38146</v>
      </c>
      <c r="J2368" s="38" t="s">
        <v>225</v>
      </c>
      <c r="K2368" s="38"/>
      <c r="L2368" s="38"/>
    </row>
    <row r="2369" spans="1:12" ht="75">
      <c r="A2369" s="57">
        <v>2348</v>
      </c>
      <c r="B2369" s="27" t="s">
        <v>228</v>
      </c>
      <c r="C2369" s="65" t="s">
        <v>2270</v>
      </c>
      <c r="D2369" s="67">
        <v>1</v>
      </c>
      <c r="E2369" s="67" t="s">
        <v>221</v>
      </c>
      <c r="F2369" s="68" t="s">
        <v>219</v>
      </c>
      <c r="G2369" s="22">
        <f>SUMIF(Update!$F2369:$F2369,"=done",Update!$D2369:$D2369)</f>
        <v>1</v>
      </c>
      <c r="H2369" s="23">
        <f>SUMIF(Update!$F2369:$F2369,"=pending",Update!$D2369:$D2369)</f>
        <v>0</v>
      </c>
      <c r="I2369" s="66">
        <v>39392</v>
      </c>
      <c r="J2369" s="38" t="s">
        <v>225</v>
      </c>
      <c r="K2369" s="38"/>
      <c r="L2369" s="38"/>
    </row>
    <row r="2370" spans="1:12" ht="90">
      <c r="A2370" s="57">
        <v>2349</v>
      </c>
      <c r="B2370" s="27" t="s">
        <v>228</v>
      </c>
      <c r="C2370" s="65" t="s">
        <v>2271</v>
      </c>
      <c r="D2370" s="67">
        <v>1</v>
      </c>
      <c r="E2370" s="67" t="s">
        <v>221</v>
      </c>
      <c r="F2370" s="68" t="s">
        <v>219</v>
      </c>
      <c r="G2370" s="22">
        <f>SUMIF(Update!$F2370:$F2370,"=done",Update!$D2370:$D2370)</f>
        <v>1</v>
      </c>
      <c r="H2370" s="23">
        <f>SUMIF(Update!$F2370:$F2370,"=pending",Update!$D2370:$D2370)</f>
        <v>0</v>
      </c>
      <c r="I2370" s="66">
        <v>35268</v>
      </c>
      <c r="J2370" s="38" t="s">
        <v>225</v>
      </c>
      <c r="K2370" s="38"/>
      <c r="L2370" s="38"/>
    </row>
    <row r="2371" spans="1:12" ht="135">
      <c r="A2371" s="57">
        <v>2350</v>
      </c>
      <c r="B2371" s="27" t="s">
        <v>228</v>
      </c>
      <c r="C2371" s="65" t="s">
        <v>2272</v>
      </c>
      <c r="D2371" s="67">
        <v>1</v>
      </c>
      <c r="E2371" s="67" t="s">
        <v>221</v>
      </c>
      <c r="F2371" s="68" t="s">
        <v>219</v>
      </c>
      <c r="G2371" s="22">
        <f>SUMIF(Update!$F2371:$F2371,"=done",Update!$D2371:$D2371)</f>
        <v>1</v>
      </c>
      <c r="H2371" s="23">
        <f>SUMIF(Update!$F2371:$F2371,"=pending",Update!$D2371:$D2371)</f>
        <v>0</v>
      </c>
      <c r="I2371" s="66">
        <v>39826</v>
      </c>
      <c r="J2371" s="38" t="s">
        <v>225</v>
      </c>
      <c r="K2371" s="38"/>
      <c r="L2371" s="38"/>
    </row>
    <row r="2372" spans="1:12" ht="90">
      <c r="A2372" s="57">
        <v>2351</v>
      </c>
      <c r="B2372" s="27" t="s">
        <v>228</v>
      </c>
      <c r="C2372" s="65" t="s">
        <v>2273</v>
      </c>
      <c r="D2372" s="67">
        <v>1</v>
      </c>
      <c r="E2372" s="67" t="s">
        <v>221</v>
      </c>
      <c r="F2372" s="68" t="s">
        <v>219</v>
      </c>
      <c r="G2372" s="22">
        <f>SUMIF(Update!$F2372:$F2372,"=done",Update!$D2372:$D2372)</f>
        <v>1</v>
      </c>
      <c r="H2372" s="23">
        <f>SUMIF(Update!$F2372:$F2372,"=pending",Update!$D2372:$D2372)</f>
        <v>0</v>
      </c>
      <c r="I2372" s="66">
        <v>39826</v>
      </c>
      <c r="J2372" s="38" t="s">
        <v>225</v>
      </c>
      <c r="K2372" s="38"/>
      <c r="L2372" s="38"/>
    </row>
    <row r="2373" spans="1:12" ht="90">
      <c r="A2373" s="57">
        <v>2352</v>
      </c>
      <c r="B2373" s="27" t="s">
        <v>228</v>
      </c>
      <c r="C2373" s="65" t="s">
        <v>2274</v>
      </c>
      <c r="D2373" s="67">
        <v>1</v>
      </c>
      <c r="E2373" s="67" t="s">
        <v>221</v>
      </c>
      <c r="F2373" s="68" t="s">
        <v>219</v>
      </c>
      <c r="G2373" s="22">
        <f>SUMIF(Update!$F2373:$F2373,"=done",Update!$D2373:$D2373)</f>
        <v>1</v>
      </c>
      <c r="H2373" s="23">
        <f>SUMIF(Update!$F2373:$F2373,"=pending",Update!$D2373:$D2373)</f>
        <v>0</v>
      </c>
      <c r="I2373" s="66">
        <v>39826</v>
      </c>
      <c r="J2373" s="38" t="s">
        <v>225</v>
      </c>
      <c r="K2373" s="38"/>
      <c r="L2373" s="38"/>
    </row>
    <row r="2374" spans="1:12" ht="60">
      <c r="A2374" s="57">
        <v>2353</v>
      </c>
      <c r="B2374" s="27" t="s">
        <v>228</v>
      </c>
      <c r="C2374" s="65" t="s">
        <v>2275</v>
      </c>
      <c r="D2374" s="67">
        <v>1</v>
      </c>
      <c r="E2374" s="67" t="s">
        <v>221</v>
      </c>
      <c r="F2374" s="68" t="s">
        <v>219</v>
      </c>
      <c r="G2374" s="22">
        <f>SUMIF(Update!$F2374:$F2374,"=done",Update!$D2374:$D2374)</f>
        <v>1</v>
      </c>
      <c r="H2374" s="23">
        <f>SUMIF(Update!$F2374:$F2374,"=pending",Update!$D2374:$D2374)</f>
        <v>0</v>
      </c>
      <c r="I2374" s="66">
        <v>39855</v>
      </c>
      <c r="J2374" s="38" t="s">
        <v>225</v>
      </c>
      <c r="K2374" s="38"/>
      <c r="L2374" s="38"/>
    </row>
    <row r="2375" spans="1:12" ht="60">
      <c r="A2375" s="57">
        <v>2354</v>
      </c>
      <c r="B2375" s="27" t="s">
        <v>228</v>
      </c>
      <c r="C2375" s="65" t="s">
        <v>2276</v>
      </c>
      <c r="D2375" s="67">
        <v>1</v>
      </c>
      <c r="E2375" s="67" t="s">
        <v>221</v>
      </c>
      <c r="F2375" s="68" t="s">
        <v>219</v>
      </c>
      <c r="G2375" s="22">
        <f>SUMIF(Update!$F2375:$F2375,"=done",Update!$D2375:$D2375)</f>
        <v>1</v>
      </c>
      <c r="H2375" s="23">
        <f>SUMIF(Update!$F2375:$F2375,"=pending",Update!$D2375:$D2375)</f>
        <v>0</v>
      </c>
      <c r="I2375" s="66">
        <v>39829</v>
      </c>
      <c r="J2375" s="38" t="s">
        <v>225</v>
      </c>
      <c r="K2375" s="38"/>
      <c r="L2375" s="38"/>
    </row>
    <row r="2376" spans="1:12" ht="75">
      <c r="A2376" s="57">
        <v>2355</v>
      </c>
      <c r="B2376" s="27" t="s">
        <v>228</v>
      </c>
      <c r="C2376" s="65" t="s">
        <v>2277</v>
      </c>
      <c r="D2376" s="67">
        <v>1</v>
      </c>
      <c r="E2376" s="67" t="s">
        <v>221</v>
      </c>
      <c r="F2376" s="68" t="s">
        <v>219</v>
      </c>
      <c r="G2376" s="22">
        <f>SUMIF(Update!$F2376:$F2376,"=done",Update!$D2376:$D2376)</f>
        <v>1</v>
      </c>
      <c r="H2376" s="23">
        <f>SUMIF(Update!$F2376:$F2376,"=pending",Update!$D2376:$D2376)</f>
        <v>0</v>
      </c>
      <c r="I2376" s="66">
        <v>39829</v>
      </c>
      <c r="J2376" s="38" t="s">
        <v>225</v>
      </c>
      <c r="K2376" s="38"/>
      <c r="L2376" s="38"/>
    </row>
    <row r="2377" spans="1:12" ht="75">
      <c r="A2377" s="57">
        <v>2356</v>
      </c>
      <c r="B2377" s="27" t="s">
        <v>228</v>
      </c>
      <c r="C2377" s="65" t="s">
        <v>2278</v>
      </c>
      <c r="D2377" s="67">
        <v>3</v>
      </c>
      <c r="E2377" s="67" t="s">
        <v>222</v>
      </c>
      <c r="F2377" s="68" t="s">
        <v>219</v>
      </c>
      <c r="G2377" s="22">
        <f>SUMIF(Update!$F2377:$F2377,"=done",Update!$D2377:$D2377)</f>
        <v>3</v>
      </c>
      <c r="H2377" s="23">
        <f>SUMIF(Update!$F2377:$F2377,"=pending",Update!$D2377:$D2377)</f>
        <v>0</v>
      </c>
      <c r="I2377" s="66">
        <v>38289</v>
      </c>
      <c r="J2377" s="38" t="s">
        <v>225</v>
      </c>
      <c r="K2377" s="38"/>
      <c r="L2377" s="38"/>
    </row>
    <row r="2378" spans="1:12" ht="45">
      <c r="A2378" s="57">
        <v>2357</v>
      </c>
      <c r="B2378" s="27" t="s">
        <v>228</v>
      </c>
      <c r="C2378" s="65" t="s">
        <v>2279</v>
      </c>
      <c r="D2378" s="67">
        <v>1</v>
      </c>
      <c r="E2378" s="67" t="s">
        <v>221</v>
      </c>
      <c r="F2378" s="68" t="s">
        <v>220</v>
      </c>
      <c r="G2378" s="22">
        <f>SUMIF(Update!$F2378:$F2378,"=done",Update!$D2378:$D2378)</f>
        <v>0</v>
      </c>
      <c r="H2378" s="23">
        <f>SUMIF(Update!$F2378:$F2378,"=pending",Update!$D2378:$D2378)</f>
        <v>1</v>
      </c>
      <c r="I2378" s="66" t="s">
        <v>220</v>
      </c>
      <c r="J2378" s="38" t="s">
        <v>226</v>
      </c>
      <c r="K2378" s="38"/>
      <c r="L2378" s="38"/>
    </row>
    <row r="2379" spans="1:12" ht="45">
      <c r="A2379" s="57">
        <v>2358</v>
      </c>
      <c r="B2379" s="27" t="s">
        <v>228</v>
      </c>
      <c r="C2379" s="65" t="s">
        <v>2280</v>
      </c>
      <c r="D2379" s="67">
        <v>1</v>
      </c>
      <c r="E2379" s="67" t="s">
        <v>221</v>
      </c>
      <c r="F2379" s="68" t="s">
        <v>220</v>
      </c>
      <c r="G2379" s="22">
        <f>SUMIF(Update!$F2379:$F2379,"=done",Update!$D2379:$D2379)</f>
        <v>0</v>
      </c>
      <c r="H2379" s="23">
        <f>SUMIF(Update!$F2379:$F2379,"=pending",Update!$D2379:$D2379)</f>
        <v>1</v>
      </c>
      <c r="I2379" s="66" t="s">
        <v>220</v>
      </c>
      <c r="J2379" s="38" t="s">
        <v>226</v>
      </c>
      <c r="K2379" s="38"/>
      <c r="L2379" s="38"/>
    </row>
    <row r="2380" spans="1:12" ht="45">
      <c r="A2380" s="57">
        <v>2359</v>
      </c>
      <c r="B2380" s="27" t="s">
        <v>228</v>
      </c>
      <c r="C2380" s="65" t="s">
        <v>2281</v>
      </c>
      <c r="D2380" s="67">
        <v>1</v>
      </c>
      <c r="E2380" s="67" t="s">
        <v>221</v>
      </c>
      <c r="F2380" s="68" t="s">
        <v>220</v>
      </c>
      <c r="G2380" s="22">
        <f>SUMIF(Update!$F2380:$F2380,"=done",Update!$D2380:$D2380)</f>
        <v>0</v>
      </c>
      <c r="H2380" s="23">
        <f>SUMIF(Update!$F2380:$F2380,"=pending",Update!$D2380:$D2380)</f>
        <v>1</v>
      </c>
      <c r="I2380" s="66" t="s">
        <v>220</v>
      </c>
      <c r="J2380" s="38" t="s">
        <v>226</v>
      </c>
      <c r="K2380" s="38"/>
      <c r="L2380" s="38"/>
    </row>
    <row r="2381" spans="1:12" ht="45">
      <c r="A2381" s="57">
        <v>2360</v>
      </c>
      <c r="B2381" s="27" t="s">
        <v>228</v>
      </c>
      <c r="C2381" s="65" t="s">
        <v>2282</v>
      </c>
      <c r="D2381" s="67">
        <v>1</v>
      </c>
      <c r="E2381" s="67" t="s">
        <v>221</v>
      </c>
      <c r="F2381" s="68" t="s">
        <v>220</v>
      </c>
      <c r="G2381" s="22">
        <f>SUMIF(Update!$F2381:$F2381,"=done",Update!$D2381:$D2381)</f>
        <v>0</v>
      </c>
      <c r="H2381" s="23">
        <f>SUMIF(Update!$F2381:$F2381,"=pending",Update!$D2381:$D2381)</f>
        <v>1</v>
      </c>
      <c r="I2381" s="66" t="s">
        <v>220</v>
      </c>
      <c r="J2381" s="38" t="s">
        <v>226</v>
      </c>
      <c r="K2381" s="38"/>
      <c r="L2381" s="38"/>
    </row>
    <row r="2382" spans="1:12" ht="30">
      <c r="A2382" s="57">
        <v>2361</v>
      </c>
      <c r="B2382" s="27" t="s">
        <v>228</v>
      </c>
      <c r="C2382" s="65" t="s">
        <v>2283</v>
      </c>
      <c r="D2382" s="67">
        <v>1</v>
      </c>
      <c r="E2382" s="67" t="s">
        <v>221</v>
      </c>
      <c r="F2382" s="68" t="s">
        <v>220</v>
      </c>
      <c r="G2382" s="22">
        <f>SUMIF(Update!$F2382:$F2382,"=done",Update!$D2382:$D2382)</f>
        <v>0</v>
      </c>
      <c r="H2382" s="23">
        <f>SUMIF(Update!$F2382:$F2382,"=pending",Update!$D2382:$D2382)</f>
        <v>1</v>
      </c>
      <c r="I2382" s="66" t="s">
        <v>220</v>
      </c>
      <c r="J2382" s="38" t="s">
        <v>226</v>
      </c>
      <c r="K2382" s="38"/>
      <c r="L2382" s="38"/>
    </row>
    <row r="2383" spans="1:12" ht="45">
      <c r="A2383" s="57">
        <v>2362</v>
      </c>
      <c r="B2383" s="27" t="s">
        <v>228</v>
      </c>
      <c r="C2383" s="65" t="s">
        <v>2284</v>
      </c>
      <c r="D2383" s="67">
        <v>1</v>
      </c>
      <c r="E2383" s="67" t="s">
        <v>221</v>
      </c>
      <c r="F2383" s="68" t="s">
        <v>220</v>
      </c>
      <c r="G2383" s="22">
        <f>SUMIF(Update!$F2383:$F2383,"=done",Update!$D2383:$D2383)</f>
        <v>0</v>
      </c>
      <c r="H2383" s="23">
        <f>SUMIF(Update!$F2383:$F2383,"=pending",Update!$D2383:$D2383)</f>
        <v>1</v>
      </c>
      <c r="I2383" s="66" t="s">
        <v>220</v>
      </c>
      <c r="J2383" s="38" t="s">
        <v>226</v>
      </c>
      <c r="K2383" s="38"/>
      <c r="L2383" s="38"/>
    </row>
    <row r="2384" spans="1:12" ht="30">
      <c r="A2384" s="57">
        <v>2363</v>
      </c>
      <c r="B2384" s="27" t="s">
        <v>228</v>
      </c>
      <c r="C2384" s="65" t="s">
        <v>2285</v>
      </c>
      <c r="D2384" s="67">
        <v>1</v>
      </c>
      <c r="E2384" s="67" t="s">
        <v>221</v>
      </c>
      <c r="F2384" s="68" t="s">
        <v>220</v>
      </c>
      <c r="G2384" s="22">
        <f>SUMIF(Update!$F2384:$F2384,"=done",Update!$D2384:$D2384)</f>
        <v>0</v>
      </c>
      <c r="H2384" s="23">
        <f>SUMIF(Update!$F2384:$F2384,"=pending",Update!$D2384:$D2384)</f>
        <v>1</v>
      </c>
      <c r="I2384" s="66" t="s">
        <v>220</v>
      </c>
      <c r="J2384" s="38" t="s">
        <v>226</v>
      </c>
      <c r="K2384" s="38"/>
      <c r="L2384" s="38"/>
    </row>
    <row r="2385" spans="1:12" ht="45">
      <c r="A2385" s="57">
        <v>2364</v>
      </c>
      <c r="B2385" s="27" t="s">
        <v>228</v>
      </c>
      <c r="C2385" s="65" t="s">
        <v>2286</v>
      </c>
      <c r="D2385" s="67">
        <v>1</v>
      </c>
      <c r="E2385" s="67" t="s">
        <v>221</v>
      </c>
      <c r="F2385" s="68" t="s">
        <v>220</v>
      </c>
      <c r="G2385" s="22">
        <f>SUMIF(Update!$F2385:$F2385,"=done",Update!$D2385:$D2385)</f>
        <v>0</v>
      </c>
      <c r="H2385" s="23">
        <f>SUMIF(Update!$F2385:$F2385,"=pending",Update!$D2385:$D2385)</f>
        <v>1</v>
      </c>
      <c r="I2385" s="66" t="s">
        <v>220</v>
      </c>
      <c r="J2385" s="38" t="s">
        <v>226</v>
      </c>
      <c r="K2385" s="38"/>
      <c r="L2385" s="38"/>
    </row>
    <row r="2386" spans="1:12" ht="45">
      <c r="A2386" s="57">
        <v>2365</v>
      </c>
      <c r="B2386" s="27" t="s">
        <v>228</v>
      </c>
      <c r="C2386" s="65" t="s">
        <v>2287</v>
      </c>
      <c r="D2386" s="67">
        <v>1</v>
      </c>
      <c r="E2386" s="67" t="s">
        <v>221</v>
      </c>
      <c r="F2386" s="68" t="s">
        <v>220</v>
      </c>
      <c r="G2386" s="22">
        <f>SUMIF(Update!$F2386:$F2386,"=done",Update!$D2386:$D2386)</f>
        <v>0</v>
      </c>
      <c r="H2386" s="23">
        <f>SUMIF(Update!$F2386:$F2386,"=pending",Update!$D2386:$D2386)</f>
        <v>1</v>
      </c>
      <c r="I2386" s="66" t="s">
        <v>220</v>
      </c>
      <c r="J2386" s="38" t="s">
        <v>226</v>
      </c>
      <c r="K2386" s="38"/>
      <c r="L2386" s="38"/>
    </row>
    <row r="2387" spans="1:12" ht="45">
      <c r="A2387" s="57">
        <v>2366</v>
      </c>
      <c r="B2387" s="27" t="s">
        <v>228</v>
      </c>
      <c r="C2387" s="65" t="s">
        <v>2288</v>
      </c>
      <c r="D2387" s="67">
        <v>1</v>
      </c>
      <c r="E2387" s="67" t="s">
        <v>222</v>
      </c>
      <c r="F2387" s="68" t="s">
        <v>219</v>
      </c>
      <c r="G2387" s="22">
        <f>SUMIF(Update!$F2387:$F2387,"=done",Update!$D2387:$D2387)</f>
        <v>1</v>
      </c>
      <c r="H2387" s="23">
        <f>SUMIF(Update!$F2387:$F2387,"=pending",Update!$D2387:$D2387)</f>
        <v>0</v>
      </c>
      <c r="I2387" s="66">
        <v>38685</v>
      </c>
      <c r="J2387" s="38" t="s">
        <v>225</v>
      </c>
      <c r="K2387" s="38"/>
      <c r="L2387" s="38"/>
    </row>
    <row r="2388" spans="1:12" ht="30">
      <c r="A2388" s="57">
        <v>2367</v>
      </c>
      <c r="B2388" s="27" t="s">
        <v>228</v>
      </c>
      <c r="C2388" s="65" t="s">
        <v>2289</v>
      </c>
      <c r="D2388" s="67">
        <v>1</v>
      </c>
      <c r="E2388" s="67" t="s">
        <v>221</v>
      </c>
      <c r="F2388" s="68" t="s">
        <v>220</v>
      </c>
      <c r="G2388" s="22">
        <f>SUMIF(Update!$F2388:$F2388,"=done",Update!$D2388:$D2388)</f>
        <v>0</v>
      </c>
      <c r="H2388" s="23">
        <f>SUMIF(Update!$F2388:$F2388,"=pending",Update!$D2388:$D2388)</f>
        <v>1</v>
      </c>
      <c r="I2388" s="66" t="s">
        <v>220</v>
      </c>
      <c r="J2388" s="38" t="s">
        <v>226</v>
      </c>
      <c r="K2388" s="38"/>
      <c r="L2388" s="38"/>
    </row>
    <row r="2389" spans="1:12" ht="45">
      <c r="A2389" s="57">
        <v>2368</v>
      </c>
      <c r="B2389" s="27" t="s">
        <v>228</v>
      </c>
      <c r="C2389" s="65" t="s">
        <v>2290</v>
      </c>
      <c r="D2389" s="67">
        <v>1</v>
      </c>
      <c r="E2389" s="67" t="s">
        <v>222</v>
      </c>
      <c r="F2389" s="68" t="s">
        <v>219</v>
      </c>
      <c r="G2389" s="22">
        <f>SUMIF(Update!$F2389:$F2389,"=done",Update!$D2389:$D2389)</f>
        <v>1</v>
      </c>
      <c r="H2389" s="23">
        <f>SUMIF(Update!$F2389:$F2389,"=pending",Update!$D2389:$D2389)</f>
        <v>0</v>
      </c>
      <c r="I2389" s="66">
        <v>39862</v>
      </c>
      <c r="J2389" s="38" t="s">
        <v>225</v>
      </c>
      <c r="K2389" s="38"/>
      <c r="L2389" s="38"/>
    </row>
    <row r="2390" spans="1:12" ht="45">
      <c r="A2390" s="57">
        <v>2369</v>
      </c>
      <c r="B2390" s="27" t="s">
        <v>228</v>
      </c>
      <c r="C2390" s="65" t="s">
        <v>2291</v>
      </c>
      <c r="D2390" s="67">
        <v>1</v>
      </c>
      <c r="E2390" s="67" t="s">
        <v>221</v>
      </c>
      <c r="F2390" s="68" t="s">
        <v>220</v>
      </c>
      <c r="G2390" s="22">
        <f>SUMIF(Update!$F2390:$F2390,"=done",Update!$D2390:$D2390)</f>
        <v>0</v>
      </c>
      <c r="H2390" s="23">
        <f>SUMIF(Update!$F2390:$F2390,"=pending",Update!$D2390:$D2390)</f>
        <v>1</v>
      </c>
      <c r="I2390" s="66" t="s">
        <v>220</v>
      </c>
      <c r="J2390" s="38" t="s">
        <v>226</v>
      </c>
      <c r="K2390" s="38"/>
      <c r="L2390" s="38"/>
    </row>
    <row r="2391" spans="1:12" ht="45">
      <c r="A2391" s="57">
        <v>2370</v>
      </c>
      <c r="B2391" s="27" t="s">
        <v>228</v>
      </c>
      <c r="C2391" s="65" t="s">
        <v>2292</v>
      </c>
      <c r="D2391" s="67">
        <v>1</v>
      </c>
      <c r="E2391" s="67" t="s">
        <v>221</v>
      </c>
      <c r="F2391" s="68" t="s">
        <v>220</v>
      </c>
      <c r="G2391" s="22">
        <f>SUMIF(Update!$F2391:$F2391,"=done",Update!$D2391:$D2391)</f>
        <v>0</v>
      </c>
      <c r="H2391" s="23">
        <f>SUMIF(Update!$F2391:$F2391,"=pending",Update!$D2391:$D2391)</f>
        <v>1</v>
      </c>
      <c r="I2391" s="66" t="s">
        <v>220</v>
      </c>
      <c r="J2391" s="38" t="s">
        <v>226</v>
      </c>
      <c r="K2391" s="38"/>
      <c r="L2391" s="38"/>
    </row>
    <row r="2392" spans="1:12" ht="30">
      <c r="A2392" s="57">
        <v>2371</v>
      </c>
      <c r="B2392" s="27" t="s">
        <v>228</v>
      </c>
      <c r="C2392" s="65" t="s">
        <v>2293</v>
      </c>
      <c r="D2392" s="67">
        <v>1</v>
      </c>
      <c r="E2392" s="67" t="s">
        <v>221</v>
      </c>
      <c r="F2392" s="68" t="s">
        <v>220</v>
      </c>
      <c r="G2392" s="22">
        <f>SUMIF(Update!$F2392:$F2392,"=done",Update!$D2392:$D2392)</f>
        <v>0</v>
      </c>
      <c r="H2392" s="23">
        <f>SUMIF(Update!$F2392:$F2392,"=pending",Update!$D2392:$D2392)</f>
        <v>1</v>
      </c>
      <c r="I2392" s="66" t="s">
        <v>220</v>
      </c>
      <c r="J2392" s="38" t="s">
        <v>226</v>
      </c>
      <c r="K2392" s="38"/>
      <c r="L2392" s="38"/>
    </row>
    <row r="2393" spans="1:12" ht="30">
      <c r="A2393" s="57">
        <v>2372</v>
      </c>
      <c r="B2393" s="27" t="s">
        <v>228</v>
      </c>
      <c r="C2393" s="65" t="s">
        <v>2294</v>
      </c>
      <c r="D2393" s="67">
        <v>1</v>
      </c>
      <c r="E2393" s="67" t="s">
        <v>221</v>
      </c>
      <c r="F2393" s="68" t="s">
        <v>220</v>
      </c>
      <c r="G2393" s="22">
        <f>SUMIF(Update!$F2393:$F2393,"=done",Update!$D2393:$D2393)</f>
        <v>0</v>
      </c>
      <c r="H2393" s="23">
        <f>SUMIF(Update!$F2393:$F2393,"=pending",Update!$D2393:$D2393)</f>
        <v>1</v>
      </c>
      <c r="I2393" s="66" t="s">
        <v>220</v>
      </c>
      <c r="J2393" s="38" t="s">
        <v>226</v>
      </c>
      <c r="K2393" s="38"/>
      <c r="L2393" s="38"/>
    </row>
    <row r="2394" spans="1:12" ht="30">
      <c r="A2394" s="57">
        <v>2373</v>
      </c>
      <c r="B2394" s="27" t="s">
        <v>228</v>
      </c>
      <c r="C2394" s="65" t="s">
        <v>2295</v>
      </c>
      <c r="D2394" s="67">
        <v>3</v>
      </c>
      <c r="E2394" s="67" t="s">
        <v>222</v>
      </c>
      <c r="F2394" s="68" t="s">
        <v>219</v>
      </c>
      <c r="G2394" s="22">
        <f>SUMIF(Update!$F2394:$F2394,"=done",Update!$D2394:$D2394)</f>
        <v>3</v>
      </c>
      <c r="H2394" s="23">
        <f>SUMIF(Update!$F2394:$F2394,"=pending",Update!$D2394:$D2394)</f>
        <v>0</v>
      </c>
      <c r="I2394" s="66">
        <v>38413</v>
      </c>
      <c r="J2394" s="38" t="s">
        <v>225</v>
      </c>
      <c r="K2394" s="38"/>
      <c r="L2394" s="38"/>
    </row>
    <row r="2395" spans="1:12" ht="30">
      <c r="A2395" s="57">
        <v>2374</v>
      </c>
      <c r="B2395" s="27" t="s">
        <v>228</v>
      </c>
      <c r="C2395" s="65" t="s">
        <v>2296</v>
      </c>
      <c r="D2395" s="67">
        <v>1</v>
      </c>
      <c r="E2395" s="67" t="s">
        <v>221</v>
      </c>
      <c r="F2395" s="68" t="s">
        <v>220</v>
      </c>
      <c r="G2395" s="22">
        <f>SUMIF(Update!$F2395:$F2395,"=done",Update!$D2395:$D2395)</f>
        <v>0</v>
      </c>
      <c r="H2395" s="23">
        <f>SUMIF(Update!$F2395:$F2395,"=pending",Update!$D2395:$D2395)</f>
        <v>1</v>
      </c>
      <c r="I2395" s="66" t="s">
        <v>220</v>
      </c>
      <c r="J2395" s="38" t="s">
        <v>226</v>
      </c>
      <c r="K2395" s="38"/>
      <c r="L2395" s="38"/>
    </row>
    <row r="2396" spans="1:12" ht="45">
      <c r="A2396" s="57">
        <v>2375</v>
      </c>
      <c r="B2396" s="27" t="s">
        <v>228</v>
      </c>
      <c r="C2396" s="65" t="s">
        <v>2297</v>
      </c>
      <c r="D2396" s="67">
        <v>1</v>
      </c>
      <c r="E2396" s="67" t="s">
        <v>221</v>
      </c>
      <c r="F2396" s="68" t="s">
        <v>220</v>
      </c>
      <c r="G2396" s="22">
        <f>SUMIF(Update!$F2396:$F2396,"=done",Update!$D2396:$D2396)</f>
        <v>0</v>
      </c>
      <c r="H2396" s="23">
        <f>SUMIF(Update!$F2396:$F2396,"=pending",Update!$D2396:$D2396)</f>
        <v>1</v>
      </c>
      <c r="I2396" s="66" t="s">
        <v>220</v>
      </c>
      <c r="J2396" s="38" t="s">
        <v>226</v>
      </c>
      <c r="K2396" s="38"/>
      <c r="L2396" s="38"/>
    </row>
    <row r="2397" spans="1:12" ht="30">
      <c r="A2397" s="57">
        <v>2376</v>
      </c>
      <c r="B2397" s="27" t="s">
        <v>228</v>
      </c>
      <c r="C2397" s="65" t="s">
        <v>2298</v>
      </c>
      <c r="D2397" s="67">
        <v>1</v>
      </c>
      <c r="E2397" s="67" t="s">
        <v>221</v>
      </c>
      <c r="F2397" s="68" t="s">
        <v>220</v>
      </c>
      <c r="G2397" s="22">
        <f>SUMIF(Update!$F2397:$F2397,"=done",Update!$D2397:$D2397)</f>
        <v>0</v>
      </c>
      <c r="H2397" s="23">
        <f>SUMIF(Update!$F2397:$F2397,"=pending",Update!$D2397:$D2397)</f>
        <v>1</v>
      </c>
      <c r="I2397" s="66" t="s">
        <v>220</v>
      </c>
      <c r="J2397" s="38" t="s">
        <v>226</v>
      </c>
      <c r="K2397" s="38"/>
      <c r="L2397" s="38"/>
    </row>
    <row r="2398" spans="1:12" ht="30">
      <c r="A2398" s="57">
        <v>2377</v>
      </c>
      <c r="B2398" s="27" t="s">
        <v>228</v>
      </c>
      <c r="C2398" s="65" t="s">
        <v>2299</v>
      </c>
      <c r="D2398" s="67">
        <v>1</v>
      </c>
      <c r="E2398" s="67" t="s">
        <v>221</v>
      </c>
      <c r="F2398" s="68" t="s">
        <v>220</v>
      </c>
      <c r="G2398" s="22">
        <f>SUMIF(Update!$F2398:$F2398,"=done",Update!$D2398:$D2398)</f>
        <v>0</v>
      </c>
      <c r="H2398" s="23">
        <f>SUMIF(Update!$F2398:$F2398,"=pending",Update!$D2398:$D2398)</f>
        <v>1</v>
      </c>
      <c r="I2398" s="66" t="s">
        <v>220</v>
      </c>
      <c r="J2398" s="38" t="s">
        <v>226</v>
      </c>
      <c r="K2398" s="38"/>
      <c r="L2398" s="38"/>
    </row>
    <row r="2399" spans="1:12" ht="45">
      <c r="A2399" s="57">
        <v>2378</v>
      </c>
      <c r="B2399" s="27" t="s">
        <v>228</v>
      </c>
      <c r="C2399" s="65" t="s">
        <v>2300</v>
      </c>
      <c r="D2399" s="67">
        <v>1</v>
      </c>
      <c r="E2399" s="67" t="s">
        <v>221</v>
      </c>
      <c r="F2399" s="68" t="s">
        <v>220</v>
      </c>
      <c r="G2399" s="22">
        <f>SUMIF(Update!$F2399:$F2399,"=done",Update!$D2399:$D2399)</f>
        <v>0</v>
      </c>
      <c r="H2399" s="23">
        <f>SUMIF(Update!$F2399:$F2399,"=pending",Update!$D2399:$D2399)</f>
        <v>1</v>
      </c>
      <c r="I2399" s="66" t="s">
        <v>220</v>
      </c>
      <c r="J2399" s="38" t="s">
        <v>226</v>
      </c>
      <c r="K2399" s="38"/>
      <c r="L2399" s="38"/>
    </row>
    <row r="2400" spans="1:12" ht="45">
      <c r="A2400" s="57">
        <v>2379</v>
      </c>
      <c r="B2400" s="27" t="s">
        <v>228</v>
      </c>
      <c r="C2400" s="65" t="s">
        <v>2301</v>
      </c>
      <c r="D2400" s="67">
        <v>1</v>
      </c>
      <c r="E2400" s="67" t="s">
        <v>221</v>
      </c>
      <c r="F2400" s="68" t="s">
        <v>220</v>
      </c>
      <c r="G2400" s="22">
        <f>SUMIF(Update!$F2400:$F2400,"=done",Update!$D2400:$D2400)</f>
        <v>0</v>
      </c>
      <c r="H2400" s="23">
        <f>SUMIF(Update!$F2400:$F2400,"=pending",Update!$D2400:$D2400)</f>
        <v>1</v>
      </c>
      <c r="I2400" s="66" t="s">
        <v>220</v>
      </c>
      <c r="J2400" s="38" t="s">
        <v>226</v>
      </c>
      <c r="K2400" s="38"/>
      <c r="L2400" s="38"/>
    </row>
    <row r="2401" spans="1:12" ht="45">
      <c r="A2401" s="57">
        <v>2380</v>
      </c>
      <c r="B2401" s="27" t="s">
        <v>228</v>
      </c>
      <c r="C2401" s="65" t="s">
        <v>2302</v>
      </c>
      <c r="D2401" s="67">
        <v>1</v>
      </c>
      <c r="E2401" s="67" t="s">
        <v>221</v>
      </c>
      <c r="F2401" s="68" t="s">
        <v>220</v>
      </c>
      <c r="G2401" s="22">
        <f>SUMIF(Update!$F2401:$F2401,"=done",Update!$D2401:$D2401)</f>
        <v>0</v>
      </c>
      <c r="H2401" s="23">
        <f>SUMIF(Update!$F2401:$F2401,"=pending",Update!$D2401:$D2401)</f>
        <v>1</v>
      </c>
      <c r="I2401" s="66" t="s">
        <v>220</v>
      </c>
      <c r="J2401" s="38" t="s">
        <v>226</v>
      </c>
      <c r="K2401" s="38"/>
      <c r="L2401" s="38"/>
    </row>
    <row r="2402" spans="1:12" ht="45">
      <c r="A2402" s="57">
        <v>2381</v>
      </c>
      <c r="B2402" s="27" t="s">
        <v>228</v>
      </c>
      <c r="C2402" s="65" t="s">
        <v>2303</v>
      </c>
      <c r="D2402" s="67">
        <v>1</v>
      </c>
      <c r="E2402" s="67" t="s">
        <v>221</v>
      </c>
      <c r="F2402" s="68" t="s">
        <v>220</v>
      </c>
      <c r="G2402" s="22">
        <f>SUMIF(Update!$F2402:$F2402,"=done",Update!$D2402:$D2402)</f>
        <v>0</v>
      </c>
      <c r="H2402" s="23">
        <f>SUMIF(Update!$F2402:$F2402,"=pending",Update!$D2402:$D2402)</f>
        <v>1</v>
      </c>
      <c r="I2402" s="66" t="s">
        <v>220</v>
      </c>
      <c r="J2402" s="38" t="s">
        <v>226</v>
      </c>
      <c r="K2402" s="38"/>
      <c r="L2402" s="38"/>
    </row>
    <row r="2403" spans="1:12" ht="45">
      <c r="A2403" s="57">
        <v>2382</v>
      </c>
      <c r="B2403" s="27" t="s">
        <v>228</v>
      </c>
      <c r="C2403" s="65" t="s">
        <v>2304</v>
      </c>
      <c r="D2403" s="67">
        <v>3</v>
      </c>
      <c r="E2403" s="67" t="s">
        <v>221</v>
      </c>
      <c r="F2403" s="68" t="s">
        <v>219</v>
      </c>
      <c r="G2403" s="22">
        <f>SUMIF(Update!$F2403:$F2403,"=done",Update!$D2403:$D2403)</f>
        <v>3</v>
      </c>
      <c r="H2403" s="23">
        <f>SUMIF(Update!$F2403:$F2403,"=pending",Update!$D2403:$D2403)</f>
        <v>0</v>
      </c>
      <c r="I2403" s="66">
        <v>37652</v>
      </c>
      <c r="J2403" s="38" t="s">
        <v>225</v>
      </c>
      <c r="K2403" s="38"/>
      <c r="L2403" s="38"/>
    </row>
    <row r="2404" spans="1:12" ht="30">
      <c r="A2404" s="57">
        <v>2383</v>
      </c>
      <c r="B2404" s="27" t="s">
        <v>228</v>
      </c>
      <c r="C2404" s="65" t="s">
        <v>2305</v>
      </c>
      <c r="D2404" s="67">
        <v>1</v>
      </c>
      <c r="E2404" s="67" t="s">
        <v>221</v>
      </c>
      <c r="F2404" s="68" t="s">
        <v>220</v>
      </c>
      <c r="G2404" s="22">
        <f>SUMIF(Update!$F2404:$F2404,"=done",Update!$D2404:$D2404)</f>
        <v>0</v>
      </c>
      <c r="H2404" s="23">
        <f>SUMIF(Update!$F2404:$F2404,"=pending",Update!$D2404:$D2404)</f>
        <v>1</v>
      </c>
      <c r="I2404" s="66" t="s">
        <v>220</v>
      </c>
      <c r="J2404" s="38" t="s">
        <v>226</v>
      </c>
      <c r="K2404" s="38"/>
      <c r="L2404" s="38"/>
    </row>
    <row r="2405" spans="1:12" ht="45">
      <c r="A2405" s="57">
        <v>2384</v>
      </c>
      <c r="B2405" s="27" t="s">
        <v>228</v>
      </c>
      <c r="C2405" s="65" t="s">
        <v>2306</v>
      </c>
      <c r="D2405" s="67">
        <v>1</v>
      </c>
      <c r="E2405" s="67" t="s">
        <v>221</v>
      </c>
      <c r="F2405" s="68" t="s">
        <v>220</v>
      </c>
      <c r="G2405" s="22">
        <f>SUMIF(Update!$F2405:$F2405,"=done",Update!$D2405:$D2405)</f>
        <v>0</v>
      </c>
      <c r="H2405" s="23">
        <f>SUMIF(Update!$F2405:$F2405,"=pending",Update!$D2405:$D2405)</f>
        <v>1</v>
      </c>
      <c r="I2405" s="66" t="s">
        <v>220</v>
      </c>
      <c r="J2405" s="38" t="s">
        <v>226</v>
      </c>
      <c r="K2405" s="38"/>
      <c r="L2405" s="38"/>
    </row>
    <row r="2406" spans="1:12" ht="30">
      <c r="A2406" s="57">
        <v>2385</v>
      </c>
      <c r="B2406" s="27" t="s">
        <v>228</v>
      </c>
      <c r="C2406" s="65" t="s">
        <v>2307</v>
      </c>
      <c r="D2406" s="67">
        <v>1</v>
      </c>
      <c r="E2406" s="67" t="s">
        <v>221</v>
      </c>
      <c r="F2406" s="68" t="s">
        <v>220</v>
      </c>
      <c r="G2406" s="22">
        <f>SUMIF(Update!$F2406:$F2406,"=done",Update!$D2406:$D2406)</f>
        <v>0</v>
      </c>
      <c r="H2406" s="23">
        <f>SUMIF(Update!$F2406:$F2406,"=pending",Update!$D2406:$D2406)</f>
        <v>1</v>
      </c>
      <c r="I2406" s="66" t="s">
        <v>220</v>
      </c>
      <c r="J2406" s="38" t="s">
        <v>226</v>
      </c>
      <c r="K2406" s="38"/>
      <c r="L2406" s="38"/>
    </row>
    <row r="2407" spans="1:12" ht="45">
      <c r="A2407" s="57">
        <v>2386</v>
      </c>
      <c r="B2407" s="27" t="s">
        <v>228</v>
      </c>
      <c r="C2407" s="65" t="s">
        <v>2308</v>
      </c>
      <c r="D2407" s="67">
        <v>1</v>
      </c>
      <c r="E2407" s="67" t="s">
        <v>221</v>
      </c>
      <c r="F2407" s="68" t="s">
        <v>220</v>
      </c>
      <c r="G2407" s="22">
        <f>SUMIF(Update!$F2407:$F2407,"=done",Update!$D2407:$D2407)</f>
        <v>0</v>
      </c>
      <c r="H2407" s="23">
        <f>SUMIF(Update!$F2407:$F2407,"=pending",Update!$D2407:$D2407)</f>
        <v>1</v>
      </c>
      <c r="I2407" s="66" t="s">
        <v>220</v>
      </c>
      <c r="J2407" s="38" t="s">
        <v>226</v>
      </c>
      <c r="K2407" s="38"/>
      <c r="L2407" s="38"/>
    </row>
    <row r="2408" spans="1:12" ht="60">
      <c r="A2408" s="57">
        <v>2387</v>
      </c>
      <c r="B2408" s="27" t="s">
        <v>228</v>
      </c>
      <c r="C2408" s="65" t="s">
        <v>2309</v>
      </c>
      <c r="D2408" s="67">
        <v>3</v>
      </c>
      <c r="E2408" s="67" t="s">
        <v>181</v>
      </c>
      <c r="F2408" s="68" t="s">
        <v>219</v>
      </c>
      <c r="G2408" s="22">
        <f>SUMIF(Update!$F2408:$F2408,"=done",Update!$D2408:$D2408)</f>
        <v>3</v>
      </c>
      <c r="H2408" s="23">
        <f>SUMIF(Update!$F2408:$F2408,"=pending",Update!$D2408:$D2408)</f>
        <v>0</v>
      </c>
      <c r="I2408" s="66">
        <v>38657</v>
      </c>
      <c r="J2408" s="38" t="s">
        <v>225</v>
      </c>
      <c r="K2408" s="38"/>
      <c r="L2408" s="38"/>
    </row>
    <row r="2409" spans="1:12" ht="30">
      <c r="A2409" s="57">
        <v>2388</v>
      </c>
      <c r="B2409" s="27" t="s">
        <v>228</v>
      </c>
      <c r="C2409" s="65" t="s">
        <v>2310</v>
      </c>
      <c r="D2409" s="67">
        <v>4</v>
      </c>
      <c r="E2409" s="67" t="s">
        <v>222</v>
      </c>
      <c r="F2409" s="68" t="s">
        <v>219</v>
      </c>
      <c r="G2409" s="22">
        <f>SUMIF(Update!$F2409:$F2409,"=done",Update!$D2409:$D2409)</f>
        <v>4</v>
      </c>
      <c r="H2409" s="23">
        <f>SUMIF(Update!$F2409:$F2409,"=pending",Update!$D2409:$D2409)</f>
        <v>0</v>
      </c>
      <c r="I2409" s="66">
        <v>38961</v>
      </c>
      <c r="J2409" s="38" t="s">
        <v>225</v>
      </c>
      <c r="K2409" s="38"/>
      <c r="L2409" s="38"/>
    </row>
    <row r="2410" spans="1:12" ht="45">
      <c r="A2410" s="57">
        <v>2389</v>
      </c>
      <c r="B2410" s="27" t="s">
        <v>228</v>
      </c>
      <c r="C2410" s="65" t="s">
        <v>2311</v>
      </c>
      <c r="D2410" s="67">
        <v>1</v>
      </c>
      <c r="E2410" s="67" t="s">
        <v>221</v>
      </c>
      <c r="F2410" s="68" t="s">
        <v>220</v>
      </c>
      <c r="G2410" s="22">
        <f>SUMIF(Update!$F2410:$F2410,"=done",Update!$D2410:$D2410)</f>
        <v>0</v>
      </c>
      <c r="H2410" s="23">
        <f>SUMIF(Update!$F2410:$F2410,"=pending",Update!$D2410:$D2410)</f>
        <v>1</v>
      </c>
      <c r="I2410" s="66" t="s">
        <v>220</v>
      </c>
      <c r="J2410" s="38" t="s">
        <v>226</v>
      </c>
      <c r="K2410" s="38"/>
      <c r="L2410" s="38"/>
    </row>
    <row r="2411" spans="1:12" ht="45">
      <c r="A2411" s="57">
        <v>2390</v>
      </c>
      <c r="B2411" s="27" t="s">
        <v>228</v>
      </c>
      <c r="C2411" s="65" t="s">
        <v>2312</v>
      </c>
      <c r="D2411" s="67">
        <v>1</v>
      </c>
      <c r="E2411" s="67" t="s">
        <v>221</v>
      </c>
      <c r="F2411" s="68" t="s">
        <v>220</v>
      </c>
      <c r="G2411" s="22">
        <f>SUMIF(Update!$F2411:$F2411,"=done",Update!$D2411:$D2411)</f>
        <v>0</v>
      </c>
      <c r="H2411" s="23">
        <f>SUMIF(Update!$F2411:$F2411,"=pending",Update!$D2411:$D2411)</f>
        <v>1</v>
      </c>
      <c r="I2411" s="66" t="s">
        <v>220</v>
      </c>
      <c r="J2411" s="38" t="s">
        <v>226</v>
      </c>
      <c r="K2411" s="38"/>
      <c r="L2411" s="38"/>
    </row>
    <row r="2412" spans="1:12" ht="30">
      <c r="A2412" s="57">
        <v>2391</v>
      </c>
      <c r="B2412" s="27" t="s">
        <v>228</v>
      </c>
      <c r="C2412" s="65" t="s">
        <v>2313</v>
      </c>
      <c r="D2412" s="67">
        <v>1</v>
      </c>
      <c r="E2412" s="67" t="s">
        <v>221</v>
      </c>
      <c r="F2412" s="68" t="s">
        <v>220</v>
      </c>
      <c r="G2412" s="22">
        <f>SUMIF(Update!$F2412:$F2412,"=done",Update!$D2412:$D2412)</f>
        <v>0</v>
      </c>
      <c r="H2412" s="23">
        <f>SUMIF(Update!$F2412:$F2412,"=pending",Update!$D2412:$D2412)</f>
        <v>1</v>
      </c>
      <c r="I2412" s="66" t="s">
        <v>220</v>
      </c>
      <c r="J2412" s="38" t="s">
        <v>226</v>
      </c>
      <c r="K2412" s="38"/>
      <c r="L2412" s="38"/>
    </row>
    <row r="2413" spans="1:12" ht="45">
      <c r="A2413" s="57">
        <v>2392</v>
      </c>
      <c r="B2413" s="27" t="s">
        <v>228</v>
      </c>
      <c r="C2413" s="65" t="s">
        <v>2314</v>
      </c>
      <c r="D2413" s="67">
        <v>1</v>
      </c>
      <c r="E2413" s="67" t="s">
        <v>221</v>
      </c>
      <c r="F2413" s="68" t="s">
        <v>220</v>
      </c>
      <c r="G2413" s="22">
        <f>SUMIF(Update!$F2413:$F2413,"=done",Update!$D2413:$D2413)</f>
        <v>0</v>
      </c>
      <c r="H2413" s="23">
        <f>SUMIF(Update!$F2413:$F2413,"=pending",Update!$D2413:$D2413)</f>
        <v>1</v>
      </c>
      <c r="I2413" s="66" t="s">
        <v>220</v>
      </c>
      <c r="J2413" s="38" t="s">
        <v>226</v>
      </c>
      <c r="K2413" s="38"/>
      <c r="L2413" s="38"/>
    </row>
    <row r="2414" spans="1:12" ht="45">
      <c r="A2414" s="57">
        <v>2393</v>
      </c>
      <c r="B2414" s="27" t="s">
        <v>228</v>
      </c>
      <c r="C2414" s="65" t="s">
        <v>2315</v>
      </c>
      <c r="D2414" s="67">
        <v>1</v>
      </c>
      <c r="E2414" s="67" t="s">
        <v>221</v>
      </c>
      <c r="F2414" s="68" t="s">
        <v>220</v>
      </c>
      <c r="G2414" s="22">
        <f>SUMIF(Update!$F2414:$F2414,"=done",Update!$D2414:$D2414)</f>
        <v>0</v>
      </c>
      <c r="H2414" s="23">
        <f>SUMIF(Update!$F2414:$F2414,"=pending",Update!$D2414:$D2414)</f>
        <v>1</v>
      </c>
      <c r="I2414" s="66" t="s">
        <v>220</v>
      </c>
      <c r="J2414" s="38" t="s">
        <v>226</v>
      </c>
      <c r="K2414" s="38"/>
      <c r="L2414" s="38"/>
    </row>
    <row r="2415" spans="1:12" ht="30">
      <c r="A2415" s="57">
        <v>2394</v>
      </c>
      <c r="B2415" s="27" t="s">
        <v>228</v>
      </c>
      <c r="C2415" s="65" t="s">
        <v>2316</v>
      </c>
      <c r="D2415" s="67">
        <v>1</v>
      </c>
      <c r="E2415" s="67" t="s">
        <v>221</v>
      </c>
      <c r="F2415" s="68" t="s">
        <v>220</v>
      </c>
      <c r="G2415" s="22">
        <f>SUMIF(Update!$F2415:$F2415,"=done",Update!$D2415:$D2415)</f>
        <v>0</v>
      </c>
      <c r="H2415" s="23">
        <f>SUMIF(Update!$F2415:$F2415,"=pending",Update!$D2415:$D2415)</f>
        <v>1</v>
      </c>
      <c r="I2415" s="66" t="s">
        <v>220</v>
      </c>
      <c r="J2415" s="38" t="s">
        <v>226</v>
      </c>
      <c r="K2415" s="38"/>
      <c r="L2415" s="38"/>
    </row>
    <row r="2416" spans="1:12" ht="45">
      <c r="A2416" s="57">
        <v>2395</v>
      </c>
      <c r="B2416" s="27" t="s">
        <v>228</v>
      </c>
      <c r="C2416" s="65" t="s">
        <v>2317</v>
      </c>
      <c r="D2416" s="67">
        <v>1</v>
      </c>
      <c r="E2416" s="67" t="s">
        <v>221</v>
      </c>
      <c r="F2416" s="68" t="s">
        <v>219</v>
      </c>
      <c r="G2416" s="22">
        <f>SUMIF(Update!$F2416:$F2416,"=done",Update!$D2416:$D2416)</f>
        <v>1</v>
      </c>
      <c r="H2416" s="23">
        <f>SUMIF(Update!$F2416:$F2416,"=pending",Update!$D2416:$D2416)</f>
        <v>0</v>
      </c>
      <c r="I2416" s="66">
        <v>37866</v>
      </c>
      <c r="J2416" s="38" t="s">
        <v>225</v>
      </c>
      <c r="K2416" s="38"/>
      <c r="L2416" s="38"/>
    </row>
    <row r="2417" spans="1:12" ht="45">
      <c r="A2417" s="57">
        <v>2396</v>
      </c>
      <c r="B2417" s="27" t="s">
        <v>228</v>
      </c>
      <c r="C2417" s="65" t="s">
        <v>2318</v>
      </c>
      <c r="D2417" s="67"/>
      <c r="E2417" s="67"/>
      <c r="F2417" s="68"/>
      <c r="G2417" s="22">
        <f>SUMIF(Update!$F2417:$F2417,"=done",Update!$D2417:$D2417)</f>
        <v>0</v>
      </c>
      <c r="H2417" s="23">
        <f>SUMIF(Update!$F2417:$F2417,"=pending",Update!$D2417:$D2417)</f>
        <v>0</v>
      </c>
      <c r="I2417" s="66"/>
      <c r="J2417" s="38" t="s">
        <v>226</v>
      </c>
      <c r="K2417" s="38"/>
      <c r="L2417" s="38"/>
    </row>
    <row r="2418" spans="1:12" ht="45">
      <c r="A2418" s="57">
        <v>2397</v>
      </c>
      <c r="B2418" s="27" t="s">
        <v>228</v>
      </c>
      <c r="C2418" s="65" t="s">
        <v>2319</v>
      </c>
      <c r="D2418" s="67">
        <v>1</v>
      </c>
      <c r="E2418" s="67" t="s">
        <v>221</v>
      </c>
      <c r="F2418" s="68" t="s">
        <v>220</v>
      </c>
      <c r="G2418" s="22">
        <f>SUMIF(Update!$F2418:$F2418,"=done",Update!$D2418:$D2418)</f>
        <v>0</v>
      </c>
      <c r="H2418" s="23">
        <f>SUMIF(Update!$F2418:$F2418,"=pending",Update!$D2418:$D2418)</f>
        <v>1</v>
      </c>
      <c r="I2418" s="66" t="s">
        <v>220</v>
      </c>
      <c r="J2418" s="38" t="s">
        <v>226</v>
      </c>
      <c r="K2418" s="38"/>
      <c r="L2418" s="38"/>
    </row>
    <row r="2419" spans="1:12" ht="30">
      <c r="A2419" s="57">
        <v>2398</v>
      </c>
      <c r="B2419" s="27" t="s">
        <v>228</v>
      </c>
      <c r="C2419" s="65" t="s">
        <v>2320</v>
      </c>
      <c r="D2419" s="67">
        <v>1</v>
      </c>
      <c r="E2419" s="67" t="s">
        <v>221</v>
      </c>
      <c r="F2419" s="68" t="s">
        <v>220</v>
      </c>
      <c r="G2419" s="22">
        <f>SUMIF(Update!$F2419:$F2419,"=done",Update!$D2419:$D2419)</f>
        <v>0</v>
      </c>
      <c r="H2419" s="23">
        <f>SUMIF(Update!$F2419:$F2419,"=pending",Update!$D2419:$D2419)</f>
        <v>1</v>
      </c>
      <c r="I2419" s="66" t="s">
        <v>220</v>
      </c>
      <c r="J2419" s="38" t="s">
        <v>226</v>
      </c>
      <c r="K2419" s="38"/>
      <c r="L2419" s="38"/>
    </row>
    <row r="2420" spans="1:12" ht="30">
      <c r="A2420" s="57">
        <v>2399</v>
      </c>
      <c r="B2420" s="27" t="s">
        <v>228</v>
      </c>
      <c r="C2420" s="65" t="s">
        <v>2321</v>
      </c>
      <c r="D2420" s="67">
        <v>1</v>
      </c>
      <c r="E2420" s="67" t="s">
        <v>221</v>
      </c>
      <c r="F2420" s="68" t="s">
        <v>220</v>
      </c>
      <c r="G2420" s="22">
        <f>SUMIF(Update!$F2420:$F2420,"=done",Update!$D2420:$D2420)</f>
        <v>0</v>
      </c>
      <c r="H2420" s="23">
        <f>SUMIF(Update!$F2420:$F2420,"=pending",Update!$D2420:$D2420)</f>
        <v>1</v>
      </c>
      <c r="I2420" s="66" t="s">
        <v>220</v>
      </c>
      <c r="J2420" s="38" t="s">
        <v>226</v>
      </c>
      <c r="K2420" s="38"/>
      <c r="L2420" s="38"/>
    </row>
    <row r="2421" spans="1:12" ht="30">
      <c r="A2421" s="57">
        <v>2400</v>
      </c>
      <c r="B2421" s="27" t="s">
        <v>228</v>
      </c>
      <c r="C2421" s="65" t="s">
        <v>2322</v>
      </c>
      <c r="D2421" s="67">
        <v>1</v>
      </c>
      <c r="E2421" s="67" t="s">
        <v>221</v>
      </c>
      <c r="F2421" s="68" t="s">
        <v>220</v>
      </c>
      <c r="G2421" s="22">
        <f>SUMIF(Update!$F2421:$F2421,"=done",Update!$D2421:$D2421)</f>
        <v>0</v>
      </c>
      <c r="H2421" s="23">
        <f>SUMIF(Update!$F2421:$F2421,"=pending",Update!$D2421:$D2421)</f>
        <v>1</v>
      </c>
      <c r="I2421" s="66" t="s">
        <v>220</v>
      </c>
      <c r="J2421" s="38" t="s">
        <v>226</v>
      </c>
      <c r="K2421" s="38"/>
      <c r="L2421" s="38"/>
    </row>
    <row r="2422" spans="1:12" ht="45">
      <c r="A2422" s="57">
        <v>2401</v>
      </c>
      <c r="B2422" s="27" t="s">
        <v>228</v>
      </c>
      <c r="C2422" s="65" t="s">
        <v>2323</v>
      </c>
      <c r="D2422" s="67">
        <v>3</v>
      </c>
      <c r="E2422" s="67" t="s">
        <v>221</v>
      </c>
      <c r="F2422" s="68" t="s">
        <v>220</v>
      </c>
      <c r="G2422" s="22">
        <f>SUMIF(Update!$F2422:$F2422,"=done",Update!$D2422:$D2422)</f>
        <v>0</v>
      </c>
      <c r="H2422" s="23">
        <f>SUMIF(Update!$F2422:$F2422,"=pending",Update!$D2422:$D2422)</f>
        <v>3</v>
      </c>
      <c r="I2422" s="66" t="s">
        <v>220</v>
      </c>
      <c r="J2422" s="38" t="s">
        <v>226</v>
      </c>
      <c r="K2422" s="38"/>
      <c r="L2422" s="38"/>
    </row>
    <row r="2423" spans="1:12" ht="45">
      <c r="A2423" s="57">
        <v>2402</v>
      </c>
      <c r="B2423" s="27" t="s">
        <v>228</v>
      </c>
      <c r="C2423" s="65" t="s">
        <v>2324</v>
      </c>
      <c r="D2423" s="67">
        <v>1</v>
      </c>
      <c r="E2423" s="67" t="s">
        <v>221</v>
      </c>
      <c r="F2423" s="68" t="s">
        <v>220</v>
      </c>
      <c r="G2423" s="22">
        <f>SUMIF(Update!$F2423:$F2423,"=done",Update!$D2423:$D2423)</f>
        <v>0</v>
      </c>
      <c r="H2423" s="23">
        <f>SUMIF(Update!$F2423:$F2423,"=pending",Update!$D2423:$D2423)</f>
        <v>1</v>
      </c>
      <c r="I2423" s="66" t="s">
        <v>220</v>
      </c>
      <c r="J2423" s="38" t="s">
        <v>226</v>
      </c>
      <c r="K2423" s="38"/>
      <c r="L2423" s="38"/>
    </row>
    <row r="2424" spans="1:12" ht="45">
      <c r="A2424" s="57">
        <v>2403</v>
      </c>
      <c r="B2424" s="27" t="s">
        <v>228</v>
      </c>
      <c r="C2424" s="65" t="s">
        <v>2325</v>
      </c>
      <c r="D2424" s="67">
        <v>1</v>
      </c>
      <c r="E2424" s="67" t="s">
        <v>221</v>
      </c>
      <c r="F2424" s="68" t="s">
        <v>220</v>
      </c>
      <c r="G2424" s="22">
        <f>SUMIF(Update!$F2424:$F2424,"=done",Update!$D2424:$D2424)</f>
        <v>0</v>
      </c>
      <c r="H2424" s="23">
        <f>SUMIF(Update!$F2424:$F2424,"=pending",Update!$D2424:$D2424)</f>
        <v>1</v>
      </c>
      <c r="I2424" s="66" t="s">
        <v>220</v>
      </c>
      <c r="J2424" s="38" t="s">
        <v>226</v>
      </c>
      <c r="K2424" s="38"/>
      <c r="L2424" s="38"/>
    </row>
    <row r="2425" spans="1:12" ht="45">
      <c r="A2425" s="57">
        <v>2404</v>
      </c>
      <c r="B2425" s="27" t="s">
        <v>228</v>
      </c>
      <c r="C2425" s="65" t="s">
        <v>2326</v>
      </c>
      <c r="D2425" s="67">
        <v>1</v>
      </c>
      <c r="E2425" s="67" t="s">
        <v>221</v>
      </c>
      <c r="F2425" s="68" t="s">
        <v>219</v>
      </c>
      <c r="G2425" s="22">
        <f>SUMIF(Update!$F2425:$F2425,"=done",Update!$D2425:$D2425)</f>
        <v>1</v>
      </c>
      <c r="H2425" s="23">
        <f>SUMIF(Update!$F2425:$F2425,"=pending",Update!$D2425:$D2425)</f>
        <v>0</v>
      </c>
      <c r="I2425" s="66">
        <v>39259</v>
      </c>
      <c r="J2425" s="38" t="s">
        <v>225</v>
      </c>
      <c r="K2425" s="38"/>
      <c r="L2425" s="38"/>
    </row>
    <row r="2426" spans="1:12" ht="45">
      <c r="A2426" s="57">
        <v>2405</v>
      </c>
      <c r="B2426" s="27" t="s">
        <v>228</v>
      </c>
      <c r="C2426" s="65" t="s">
        <v>2327</v>
      </c>
      <c r="D2426" s="67">
        <v>1</v>
      </c>
      <c r="E2426" s="67" t="s">
        <v>221</v>
      </c>
      <c r="F2426" s="68" t="s">
        <v>220</v>
      </c>
      <c r="G2426" s="22">
        <f>SUMIF(Update!$F2426:$F2426,"=done",Update!$D2426:$D2426)</f>
        <v>0</v>
      </c>
      <c r="H2426" s="23">
        <f>SUMIF(Update!$F2426:$F2426,"=pending",Update!$D2426:$D2426)</f>
        <v>1</v>
      </c>
      <c r="I2426" s="66" t="s">
        <v>220</v>
      </c>
      <c r="J2426" s="38" t="s">
        <v>226</v>
      </c>
      <c r="K2426" s="38"/>
      <c r="L2426" s="38"/>
    </row>
    <row r="2427" spans="1:12" ht="45">
      <c r="A2427" s="57">
        <v>2406</v>
      </c>
      <c r="B2427" s="27" t="s">
        <v>228</v>
      </c>
      <c r="C2427" s="65" t="s">
        <v>2328</v>
      </c>
      <c r="D2427" s="67">
        <v>1</v>
      </c>
      <c r="E2427" s="67" t="s">
        <v>221</v>
      </c>
      <c r="F2427" s="68" t="s">
        <v>219</v>
      </c>
      <c r="G2427" s="22">
        <f>SUMIF(Update!$F2427:$F2427,"=done",Update!$D2427:$D2427)</f>
        <v>1</v>
      </c>
      <c r="H2427" s="23">
        <f>SUMIF(Update!$F2427:$F2427,"=pending",Update!$D2427:$D2427)</f>
        <v>0</v>
      </c>
      <c r="I2427" s="66">
        <v>39244</v>
      </c>
      <c r="J2427" s="38" t="s">
        <v>225</v>
      </c>
      <c r="K2427" s="38"/>
      <c r="L2427" s="38"/>
    </row>
    <row r="2428" spans="1:12" ht="45">
      <c r="A2428" s="57">
        <v>2407</v>
      </c>
      <c r="B2428" s="27" t="s">
        <v>228</v>
      </c>
      <c r="C2428" s="65" t="s">
        <v>2329</v>
      </c>
      <c r="D2428" s="67">
        <v>1</v>
      </c>
      <c r="E2428" s="67" t="s">
        <v>221</v>
      </c>
      <c r="F2428" s="68" t="s">
        <v>220</v>
      </c>
      <c r="G2428" s="22">
        <f>SUMIF(Update!$F2428:$F2428,"=done",Update!$D2428:$D2428)</f>
        <v>0</v>
      </c>
      <c r="H2428" s="23">
        <f>SUMIF(Update!$F2428:$F2428,"=pending",Update!$D2428:$D2428)</f>
        <v>1</v>
      </c>
      <c r="I2428" s="66" t="s">
        <v>220</v>
      </c>
      <c r="J2428" s="38" t="s">
        <v>226</v>
      </c>
      <c r="K2428" s="38"/>
      <c r="L2428" s="38"/>
    </row>
    <row r="2429" spans="1:12" ht="45">
      <c r="A2429" s="57">
        <v>2408</v>
      </c>
      <c r="B2429" s="27" t="s">
        <v>228</v>
      </c>
      <c r="C2429" s="65" t="s">
        <v>2330</v>
      </c>
      <c r="D2429" s="67">
        <v>3</v>
      </c>
      <c r="E2429" s="67" t="s">
        <v>222</v>
      </c>
      <c r="F2429" s="68" t="s">
        <v>219</v>
      </c>
      <c r="G2429" s="22">
        <f>SUMIF(Update!$F2429:$F2429,"=done",Update!$D2429:$D2429)</f>
        <v>3</v>
      </c>
      <c r="H2429" s="23">
        <f>SUMIF(Update!$F2429:$F2429,"=pending",Update!$D2429:$D2429)</f>
        <v>0</v>
      </c>
      <c r="I2429" s="66">
        <v>39342</v>
      </c>
      <c r="J2429" s="38" t="s">
        <v>225</v>
      </c>
      <c r="K2429" s="38"/>
      <c r="L2429" s="38"/>
    </row>
    <row r="2430" spans="1:12" ht="45">
      <c r="A2430" s="57">
        <v>2409</v>
      </c>
      <c r="B2430" s="27" t="s">
        <v>228</v>
      </c>
      <c r="C2430" s="65" t="s">
        <v>2331</v>
      </c>
      <c r="D2430" s="67">
        <v>1</v>
      </c>
      <c r="E2430" s="67" t="s">
        <v>221</v>
      </c>
      <c r="F2430" s="68" t="s">
        <v>220</v>
      </c>
      <c r="G2430" s="22">
        <f>SUMIF(Update!$F2430:$F2430,"=done",Update!$D2430:$D2430)</f>
        <v>0</v>
      </c>
      <c r="H2430" s="23">
        <f>SUMIF(Update!$F2430:$F2430,"=pending",Update!$D2430:$D2430)</f>
        <v>1</v>
      </c>
      <c r="I2430" s="66" t="s">
        <v>220</v>
      </c>
      <c r="J2430" s="38" t="s">
        <v>226</v>
      </c>
      <c r="K2430" s="38"/>
      <c r="L2430" s="38"/>
    </row>
    <row r="2431" spans="1:12" ht="45">
      <c r="A2431" s="57">
        <v>2410</v>
      </c>
      <c r="B2431" s="27" t="s">
        <v>228</v>
      </c>
      <c r="C2431" s="65" t="s">
        <v>2332</v>
      </c>
      <c r="D2431" s="67">
        <v>1</v>
      </c>
      <c r="E2431" s="67" t="s">
        <v>221</v>
      </c>
      <c r="F2431" s="68" t="s">
        <v>220</v>
      </c>
      <c r="G2431" s="22">
        <f>SUMIF(Update!$F2431:$F2431,"=done",Update!$D2431:$D2431)</f>
        <v>0</v>
      </c>
      <c r="H2431" s="23">
        <f>SUMIF(Update!$F2431:$F2431,"=pending",Update!$D2431:$D2431)</f>
        <v>1</v>
      </c>
      <c r="I2431" s="66" t="s">
        <v>220</v>
      </c>
      <c r="J2431" s="38" t="s">
        <v>226</v>
      </c>
      <c r="K2431" s="38"/>
      <c r="L2431" s="38"/>
    </row>
    <row r="2432" spans="1:12" ht="45">
      <c r="A2432" s="57">
        <v>2411</v>
      </c>
      <c r="B2432" s="27" t="s">
        <v>228</v>
      </c>
      <c r="C2432" s="65" t="s">
        <v>2333</v>
      </c>
      <c r="D2432" s="67">
        <v>1</v>
      </c>
      <c r="E2432" s="67" t="s">
        <v>221</v>
      </c>
      <c r="F2432" s="68" t="s">
        <v>220</v>
      </c>
      <c r="G2432" s="22">
        <f>SUMIF(Update!$F2432:$F2432,"=done",Update!$D2432:$D2432)</f>
        <v>0</v>
      </c>
      <c r="H2432" s="23">
        <f>SUMIF(Update!$F2432:$F2432,"=pending",Update!$D2432:$D2432)</f>
        <v>1</v>
      </c>
      <c r="I2432" s="66" t="s">
        <v>220</v>
      </c>
      <c r="J2432" s="38" t="s">
        <v>226</v>
      </c>
      <c r="K2432" s="38"/>
      <c r="L2432" s="38"/>
    </row>
    <row r="2433" spans="1:12" ht="45">
      <c r="A2433" s="57">
        <v>2412</v>
      </c>
      <c r="B2433" s="27" t="s">
        <v>228</v>
      </c>
      <c r="C2433" s="65" t="s">
        <v>2334</v>
      </c>
      <c r="D2433" s="67">
        <v>3</v>
      </c>
      <c r="E2433" s="67" t="s">
        <v>221</v>
      </c>
      <c r="F2433" s="68" t="s">
        <v>220</v>
      </c>
      <c r="G2433" s="22">
        <f>SUMIF(Update!$F2433:$F2433,"=done",Update!$D2433:$D2433)</f>
        <v>0</v>
      </c>
      <c r="H2433" s="23">
        <f>SUMIF(Update!$F2433:$F2433,"=pending",Update!$D2433:$D2433)</f>
        <v>3</v>
      </c>
      <c r="I2433" s="66" t="s">
        <v>220</v>
      </c>
      <c r="J2433" s="38" t="s">
        <v>226</v>
      </c>
      <c r="K2433" s="38"/>
      <c r="L2433" s="38"/>
    </row>
    <row r="2434" spans="1:12" ht="45">
      <c r="A2434" s="57">
        <v>2413</v>
      </c>
      <c r="B2434" s="27" t="s">
        <v>228</v>
      </c>
      <c r="C2434" s="65" t="s">
        <v>2335</v>
      </c>
      <c r="D2434" s="67">
        <v>1</v>
      </c>
      <c r="E2434" s="67" t="s">
        <v>221</v>
      </c>
      <c r="F2434" s="68" t="s">
        <v>220</v>
      </c>
      <c r="G2434" s="22">
        <f>SUMIF(Update!$F2434:$F2434,"=done",Update!$D2434:$D2434)</f>
        <v>0</v>
      </c>
      <c r="H2434" s="23">
        <f>SUMIF(Update!$F2434:$F2434,"=pending",Update!$D2434:$D2434)</f>
        <v>1</v>
      </c>
      <c r="I2434" s="66" t="s">
        <v>220</v>
      </c>
      <c r="J2434" s="38" t="s">
        <v>226</v>
      </c>
      <c r="K2434" s="38"/>
      <c r="L2434" s="38"/>
    </row>
    <row r="2435" spans="1:12" ht="45">
      <c r="A2435" s="57">
        <v>2414</v>
      </c>
      <c r="B2435" s="27" t="s">
        <v>228</v>
      </c>
      <c r="C2435" s="65" t="s">
        <v>2336</v>
      </c>
      <c r="D2435" s="67">
        <v>1</v>
      </c>
      <c r="E2435" s="67" t="s">
        <v>221</v>
      </c>
      <c r="F2435" s="68" t="s">
        <v>220</v>
      </c>
      <c r="G2435" s="22">
        <f>SUMIF(Update!$F2435:$F2435,"=done",Update!$D2435:$D2435)</f>
        <v>0</v>
      </c>
      <c r="H2435" s="23">
        <f>SUMIF(Update!$F2435:$F2435,"=pending",Update!$D2435:$D2435)</f>
        <v>1</v>
      </c>
      <c r="I2435" s="66" t="s">
        <v>220</v>
      </c>
      <c r="J2435" s="38" t="s">
        <v>226</v>
      </c>
      <c r="K2435" s="38"/>
      <c r="L2435" s="38"/>
    </row>
    <row r="2436" spans="1:12" ht="45">
      <c r="A2436" s="57">
        <v>2415</v>
      </c>
      <c r="B2436" s="27" t="s">
        <v>228</v>
      </c>
      <c r="C2436" s="65" t="s">
        <v>2337</v>
      </c>
      <c r="D2436" s="67"/>
      <c r="E2436" s="67"/>
      <c r="F2436" s="68"/>
      <c r="G2436" s="22">
        <f>SUMIF(Update!$F2436:$F2436,"=done",Update!$D2436:$D2436)</f>
        <v>0</v>
      </c>
      <c r="H2436" s="23">
        <f>SUMIF(Update!$F2436:$F2436,"=pending",Update!$D2436:$D2436)</f>
        <v>0</v>
      </c>
      <c r="I2436" s="66"/>
      <c r="J2436" s="38" t="s">
        <v>226</v>
      </c>
      <c r="K2436" s="38"/>
      <c r="L2436" s="38"/>
    </row>
    <row r="2437" spans="1:12" ht="45">
      <c r="A2437" s="57">
        <v>2416</v>
      </c>
      <c r="B2437" s="27" t="s">
        <v>228</v>
      </c>
      <c r="C2437" s="65" t="s">
        <v>2338</v>
      </c>
      <c r="D2437" s="67"/>
      <c r="E2437" s="67"/>
      <c r="F2437" s="68"/>
      <c r="G2437" s="22">
        <f>SUMIF(Update!$F2437:$F2437,"=done",Update!$D2437:$D2437)</f>
        <v>0</v>
      </c>
      <c r="H2437" s="23">
        <f>SUMIF(Update!$F2437:$F2437,"=pending",Update!$D2437:$D2437)</f>
        <v>0</v>
      </c>
      <c r="I2437" s="66"/>
      <c r="J2437" s="38" t="s">
        <v>226</v>
      </c>
      <c r="K2437" s="38"/>
      <c r="L2437" s="38"/>
    </row>
    <row r="2438" spans="1:12" ht="60">
      <c r="A2438" s="57">
        <v>2417</v>
      </c>
      <c r="B2438" s="27" t="s">
        <v>228</v>
      </c>
      <c r="C2438" s="65" t="s">
        <v>2339</v>
      </c>
      <c r="D2438" s="67">
        <v>4</v>
      </c>
      <c r="E2438" s="67" t="s">
        <v>221</v>
      </c>
      <c r="F2438" s="68" t="s">
        <v>219</v>
      </c>
      <c r="G2438" s="22">
        <f>SUMIF(Update!$F2438:$F2438,"=done",Update!$D2438:$D2438)</f>
        <v>4</v>
      </c>
      <c r="H2438" s="23">
        <f>SUMIF(Update!$F2438:$F2438,"=pending",Update!$D2438:$D2438)</f>
        <v>0</v>
      </c>
      <c r="I2438" s="66">
        <v>39260</v>
      </c>
      <c r="J2438" s="38" t="s">
        <v>225</v>
      </c>
      <c r="K2438" s="38"/>
      <c r="L2438" s="38"/>
    </row>
    <row r="2439" spans="1:12" ht="30">
      <c r="A2439" s="57">
        <v>2418</v>
      </c>
      <c r="B2439" s="27" t="s">
        <v>228</v>
      </c>
      <c r="C2439" s="65" t="s">
        <v>2340</v>
      </c>
      <c r="D2439" s="67">
        <v>3</v>
      </c>
      <c r="E2439" s="67" t="s">
        <v>222</v>
      </c>
      <c r="F2439" s="68" t="s">
        <v>219</v>
      </c>
      <c r="G2439" s="22">
        <f>SUMIF(Update!$F2439:$F2439,"=done",Update!$D2439:$D2439)</f>
        <v>3</v>
      </c>
      <c r="H2439" s="23">
        <f>SUMIF(Update!$F2439:$F2439,"=pending",Update!$D2439:$D2439)</f>
        <v>0</v>
      </c>
      <c r="I2439" s="66">
        <v>37887</v>
      </c>
      <c r="J2439" s="38" t="s">
        <v>225</v>
      </c>
      <c r="K2439" s="38"/>
      <c r="L2439" s="38"/>
    </row>
    <row r="2440" spans="1:12" ht="60">
      <c r="A2440" s="57">
        <v>2419</v>
      </c>
      <c r="B2440" s="27" t="s">
        <v>228</v>
      </c>
      <c r="C2440" s="65" t="s">
        <v>2341</v>
      </c>
      <c r="D2440" s="67">
        <v>3</v>
      </c>
      <c r="E2440" s="67" t="s">
        <v>222</v>
      </c>
      <c r="F2440" s="68" t="s">
        <v>219</v>
      </c>
      <c r="G2440" s="22">
        <f>SUMIF(Update!$F2440:$F2440,"=done",Update!$D2440:$D2440)</f>
        <v>3</v>
      </c>
      <c r="H2440" s="23">
        <f>SUMIF(Update!$F2440:$F2440,"=pending",Update!$D2440:$D2440)</f>
        <v>0</v>
      </c>
      <c r="I2440" s="66">
        <v>38045</v>
      </c>
      <c r="J2440" s="38" t="s">
        <v>225</v>
      </c>
      <c r="K2440" s="38"/>
      <c r="L2440" s="38"/>
    </row>
    <row r="2441" spans="1:12" ht="45">
      <c r="A2441" s="57">
        <v>2420</v>
      </c>
      <c r="B2441" s="27" t="s">
        <v>228</v>
      </c>
      <c r="C2441" s="65" t="s">
        <v>2342</v>
      </c>
      <c r="D2441" s="67">
        <v>4</v>
      </c>
      <c r="E2441" s="67" t="s">
        <v>221</v>
      </c>
      <c r="F2441" s="68" t="s">
        <v>219</v>
      </c>
      <c r="G2441" s="22">
        <f>SUMIF(Update!$F2441:$F2441,"=done",Update!$D2441:$D2441)</f>
        <v>4</v>
      </c>
      <c r="H2441" s="23">
        <f>SUMIF(Update!$F2441:$F2441,"=pending",Update!$D2441:$D2441)</f>
        <v>0</v>
      </c>
      <c r="I2441" s="66">
        <v>38887</v>
      </c>
      <c r="J2441" s="38" t="s">
        <v>225</v>
      </c>
      <c r="K2441" s="38"/>
      <c r="L2441" s="38"/>
    </row>
    <row r="2442" spans="1:12" ht="45">
      <c r="A2442" s="57">
        <v>2421</v>
      </c>
      <c r="B2442" s="27" t="s">
        <v>228</v>
      </c>
      <c r="C2442" s="65" t="s">
        <v>2343</v>
      </c>
      <c r="D2442" s="67">
        <v>3</v>
      </c>
      <c r="E2442" s="67" t="s">
        <v>222</v>
      </c>
      <c r="F2442" s="68" t="s">
        <v>219</v>
      </c>
      <c r="G2442" s="22">
        <f>SUMIF(Update!$F2442:$F2442,"=done",Update!$D2442:$D2442)</f>
        <v>3</v>
      </c>
      <c r="H2442" s="23">
        <f>SUMIF(Update!$F2442:$F2442,"=pending",Update!$D2442:$D2442)</f>
        <v>0</v>
      </c>
      <c r="I2442" s="66">
        <v>38915</v>
      </c>
      <c r="J2442" s="38" t="s">
        <v>225</v>
      </c>
      <c r="K2442" s="38"/>
      <c r="L2442" s="38"/>
    </row>
    <row r="2443" spans="1:12" ht="60">
      <c r="A2443" s="57">
        <v>2422</v>
      </c>
      <c r="B2443" s="27" t="s">
        <v>228</v>
      </c>
      <c r="C2443" s="65" t="s">
        <v>2344</v>
      </c>
      <c r="D2443" s="67">
        <v>1</v>
      </c>
      <c r="E2443" s="67" t="s">
        <v>222</v>
      </c>
      <c r="F2443" s="68" t="s">
        <v>219</v>
      </c>
      <c r="G2443" s="22">
        <f>SUMIF(Update!$F2443:$F2443,"=done",Update!$D2443:$D2443)</f>
        <v>1</v>
      </c>
      <c r="H2443" s="23">
        <f>SUMIF(Update!$F2443:$F2443,"=pending",Update!$D2443:$D2443)</f>
        <v>0</v>
      </c>
      <c r="I2443" s="66">
        <v>38041</v>
      </c>
      <c r="J2443" s="38" t="s">
        <v>225</v>
      </c>
      <c r="K2443" s="38"/>
      <c r="L2443" s="38"/>
    </row>
    <row r="2444" spans="1:12" ht="45">
      <c r="A2444" s="57">
        <v>2423</v>
      </c>
      <c r="B2444" s="27" t="s">
        <v>228</v>
      </c>
      <c r="C2444" s="65" t="s">
        <v>2345</v>
      </c>
      <c r="D2444" s="67">
        <v>3</v>
      </c>
      <c r="E2444" s="67" t="s">
        <v>221</v>
      </c>
      <c r="F2444" s="68" t="s">
        <v>219</v>
      </c>
      <c r="G2444" s="22">
        <f>SUMIF(Update!$F2444:$F2444,"=done",Update!$D2444:$D2444)</f>
        <v>3</v>
      </c>
      <c r="H2444" s="23">
        <f>SUMIF(Update!$F2444:$F2444,"=pending",Update!$D2444:$D2444)</f>
        <v>0</v>
      </c>
      <c r="I2444" s="66">
        <v>39671</v>
      </c>
      <c r="J2444" s="38" t="s">
        <v>225</v>
      </c>
      <c r="K2444" s="38"/>
      <c r="L2444" s="38"/>
    </row>
    <row r="2445" spans="1:12" ht="90">
      <c r="A2445" s="57">
        <v>2424</v>
      </c>
      <c r="B2445" s="27" t="s">
        <v>228</v>
      </c>
      <c r="C2445" s="65" t="s">
        <v>2346</v>
      </c>
      <c r="D2445" s="67">
        <v>3</v>
      </c>
      <c r="E2445" s="67" t="s">
        <v>222</v>
      </c>
      <c r="F2445" s="68" t="s">
        <v>219</v>
      </c>
      <c r="G2445" s="22">
        <f>SUMIF(Update!$F2445:$F2445,"=done",Update!$D2445:$D2445)</f>
        <v>3</v>
      </c>
      <c r="H2445" s="23">
        <f>SUMIF(Update!$F2445:$F2445,"=pending",Update!$D2445:$D2445)</f>
        <v>0</v>
      </c>
      <c r="I2445" s="66">
        <v>37893</v>
      </c>
      <c r="J2445" s="38" t="s">
        <v>225</v>
      </c>
      <c r="K2445" s="38"/>
      <c r="L2445" s="38"/>
    </row>
    <row r="2446" spans="1:12" ht="45">
      <c r="A2446" s="57">
        <v>2425</v>
      </c>
      <c r="B2446" s="27" t="s">
        <v>228</v>
      </c>
      <c r="C2446" s="65" t="s">
        <v>2347</v>
      </c>
      <c r="D2446" s="67">
        <v>1</v>
      </c>
      <c r="E2446" s="67" t="s">
        <v>221</v>
      </c>
      <c r="F2446" s="68" t="s">
        <v>219</v>
      </c>
      <c r="G2446" s="22">
        <f>SUMIF(Update!$F2446:$F2446,"=done",Update!$D2446:$D2446)</f>
        <v>1</v>
      </c>
      <c r="H2446" s="23">
        <f>SUMIF(Update!$F2446:$F2446,"=pending",Update!$D2446:$D2446)</f>
        <v>0</v>
      </c>
      <c r="I2446" s="66">
        <v>39540</v>
      </c>
      <c r="J2446" s="38" t="s">
        <v>225</v>
      </c>
      <c r="K2446" s="38"/>
      <c r="L2446" s="38"/>
    </row>
    <row r="2447" spans="1:12" ht="45">
      <c r="A2447" s="57">
        <v>2426</v>
      </c>
      <c r="B2447" s="27" t="s">
        <v>228</v>
      </c>
      <c r="C2447" s="65" t="s">
        <v>2348</v>
      </c>
      <c r="D2447" s="67">
        <v>1</v>
      </c>
      <c r="E2447" s="67" t="s">
        <v>221</v>
      </c>
      <c r="F2447" s="68" t="s">
        <v>219</v>
      </c>
      <c r="G2447" s="22">
        <f>SUMIF(Update!$F2447:$F2447,"=done",Update!$D2447:$D2447)</f>
        <v>1</v>
      </c>
      <c r="H2447" s="23">
        <f>SUMIF(Update!$F2447:$F2447,"=pending",Update!$D2447:$D2447)</f>
        <v>0</v>
      </c>
      <c r="I2447" s="66">
        <v>39617</v>
      </c>
      <c r="J2447" s="38" t="s">
        <v>225</v>
      </c>
      <c r="K2447" s="38"/>
      <c r="L2447" s="38"/>
    </row>
    <row r="2448" spans="1:12" ht="45">
      <c r="A2448" s="57">
        <v>2427</v>
      </c>
      <c r="B2448" s="27" t="s">
        <v>228</v>
      </c>
      <c r="C2448" s="65" t="s">
        <v>2349</v>
      </c>
      <c r="D2448" s="67"/>
      <c r="E2448" s="67"/>
      <c r="F2448" s="68"/>
      <c r="G2448" s="22">
        <f>SUMIF(Update!$F2448:$F2448,"=done",Update!$D2448:$D2448)</f>
        <v>0</v>
      </c>
      <c r="H2448" s="23">
        <f>SUMIF(Update!$F2448:$F2448,"=pending",Update!$D2448:$D2448)</f>
        <v>0</v>
      </c>
      <c r="I2448" s="66"/>
      <c r="J2448" s="38" t="s">
        <v>226</v>
      </c>
      <c r="K2448" s="38"/>
      <c r="L2448" s="38"/>
    </row>
    <row r="2449" spans="1:12" ht="60">
      <c r="A2449" s="57">
        <v>2428</v>
      </c>
      <c r="B2449" s="27" t="s">
        <v>228</v>
      </c>
      <c r="C2449" s="65" t="s">
        <v>2350</v>
      </c>
      <c r="D2449" s="67">
        <v>1</v>
      </c>
      <c r="E2449" s="67" t="s">
        <v>221</v>
      </c>
      <c r="F2449" s="68" t="s">
        <v>220</v>
      </c>
      <c r="G2449" s="22">
        <f>SUMIF(Update!$F2449:$F2449,"=done",Update!$D2449:$D2449)</f>
        <v>0</v>
      </c>
      <c r="H2449" s="23">
        <f>SUMIF(Update!$F2449:$F2449,"=pending",Update!$D2449:$D2449)</f>
        <v>1</v>
      </c>
      <c r="I2449" s="66" t="s">
        <v>220</v>
      </c>
      <c r="J2449" s="38" t="s">
        <v>226</v>
      </c>
      <c r="K2449" s="38"/>
      <c r="L2449" s="38"/>
    </row>
    <row r="2450" spans="1:12" ht="60">
      <c r="A2450" s="57">
        <v>2429</v>
      </c>
      <c r="B2450" s="27" t="s">
        <v>228</v>
      </c>
      <c r="C2450" s="65" t="s">
        <v>2351</v>
      </c>
      <c r="D2450" s="67">
        <v>1</v>
      </c>
      <c r="E2450" s="67" t="s">
        <v>221</v>
      </c>
      <c r="F2450" s="68" t="s">
        <v>220</v>
      </c>
      <c r="G2450" s="22">
        <f>SUMIF(Update!$F2450:$F2450,"=done",Update!$D2450:$D2450)</f>
        <v>0</v>
      </c>
      <c r="H2450" s="23">
        <f>SUMIF(Update!$F2450:$F2450,"=pending",Update!$D2450:$D2450)</f>
        <v>1</v>
      </c>
      <c r="I2450" s="66" t="s">
        <v>220</v>
      </c>
      <c r="J2450" s="38" t="s">
        <v>226</v>
      </c>
      <c r="K2450" s="38"/>
      <c r="L2450" s="38"/>
    </row>
    <row r="2451" spans="1:12" ht="60">
      <c r="A2451" s="57">
        <v>2430</v>
      </c>
      <c r="B2451" s="27" t="s">
        <v>228</v>
      </c>
      <c r="C2451" s="65" t="s">
        <v>2352</v>
      </c>
      <c r="D2451" s="67">
        <v>1</v>
      </c>
      <c r="E2451" s="67" t="s">
        <v>221</v>
      </c>
      <c r="F2451" s="68" t="s">
        <v>219</v>
      </c>
      <c r="G2451" s="22">
        <f>SUMIF(Update!$F2451:$F2451,"=done",Update!$D2451:$D2451)</f>
        <v>1</v>
      </c>
      <c r="H2451" s="23">
        <f>SUMIF(Update!$F2451:$F2451,"=pending",Update!$D2451:$D2451)</f>
        <v>0</v>
      </c>
      <c r="I2451" s="66">
        <v>39087</v>
      </c>
      <c r="J2451" s="38" t="s">
        <v>225</v>
      </c>
      <c r="K2451" s="38"/>
      <c r="L2451" s="38"/>
    </row>
    <row r="2452" spans="1:12" ht="60">
      <c r="A2452" s="57">
        <v>2431</v>
      </c>
      <c r="B2452" s="27" t="s">
        <v>228</v>
      </c>
      <c r="C2452" s="65" t="s">
        <v>2353</v>
      </c>
      <c r="D2452" s="67">
        <v>1</v>
      </c>
      <c r="E2452" s="67" t="s">
        <v>221</v>
      </c>
      <c r="F2452" s="68" t="s">
        <v>219</v>
      </c>
      <c r="G2452" s="22">
        <f>SUMIF(Update!$F2452:$F2452,"=done",Update!$D2452:$D2452)</f>
        <v>1</v>
      </c>
      <c r="H2452" s="23">
        <f>SUMIF(Update!$F2452:$F2452,"=pending",Update!$D2452:$D2452)</f>
        <v>0</v>
      </c>
      <c r="I2452" s="66">
        <v>39863</v>
      </c>
      <c r="J2452" s="38" t="s">
        <v>225</v>
      </c>
      <c r="K2452" s="38"/>
      <c r="L2452" s="38"/>
    </row>
    <row r="2453" spans="1:12" ht="60">
      <c r="A2453" s="57">
        <v>2432</v>
      </c>
      <c r="B2453" s="27" t="s">
        <v>228</v>
      </c>
      <c r="C2453" s="65" t="s">
        <v>2354</v>
      </c>
      <c r="D2453" s="67">
        <v>1</v>
      </c>
      <c r="E2453" s="67" t="s">
        <v>221</v>
      </c>
      <c r="F2453" s="68" t="s">
        <v>219</v>
      </c>
      <c r="G2453" s="22">
        <f>SUMIF(Update!$F2453:$F2453,"=done",Update!$D2453:$D2453)</f>
        <v>1</v>
      </c>
      <c r="H2453" s="23">
        <f>SUMIF(Update!$F2453:$F2453,"=pending",Update!$D2453:$D2453)</f>
        <v>0</v>
      </c>
      <c r="I2453" s="66">
        <v>39827</v>
      </c>
      <c r="J2453" s="38" t="s">
        <v>225</v>
      </c>
      <c r="K2453" s="38"/>
      <c r="L2453" s="38"/>
    </row>
    <row r="2454" spans="1:12" ht="60">
      <c r="A2454" s="57">
        <v>2433</v>
      </c>
      <c r="B2454" s="27" t="s">
        <v>228</v>
      </c>
      <c r="C2454" s="65" t="s">
        <v>2355</v>
      </c>
      <c r="D2454" s="67">
        <v>1</v>
      </c>
      <c r="E2454" s="67" t="s">
        <v>221</v>
      </c>
      <c r="F2454" s="68" t="s">
        <v>219</v>
      </c>
      <c r="G2454" s="22">
        <f>SUMIF(Update!$F2454:$F2454,"=done",Update!$D2454:$D2454)</f>
        <v>1</v>
      </c>
      <c r="H2454" s="23">
        <f>SUMIF(Update!$F2454:$F2454,"=pending",Update!$D2454:$D2454)</f>
        <v>0</v>
      </c>
      <c r="I2454" s="66">
        <v>39839</v>
      </c>
      <c r="J2454" s="38" t="s">
        <v>225</v>
      </c>
      <c r="K2454" s="38"/>
      <c r="L2454" s="38"/>
    </row>
    <row r="2455" spans="1:12" ht="60">
      <c r="A2455" s="57">
        <v>2434</v>
      </c>
      <c r="B2455" s="27" t="s">
        <v>228</v>
      </c>
      <c r="C2455" s="65" t="s">
        <v>2356</v>
      </c>
      <c r="D2455" s="67">
        <v>1</v>
      </c>
      <c r="E2455" s="67" t="s">
        <v>221</v>
      </c>
      <c r="F2455" s="68" t="s">
        <v>219</v>
      </c>
      <c r="G2455" s="22">
        <f>SUMIF(Update!$F2455:$F2455,"=done",Update!$D2455:$D2455)</f>
        <v>1</v>
      </c>
      <c r="H2455" s="23">
        <f>SUMIF(Update!$F2455:$F2455,"=pending",Update!$D2455:$D2455)</f>
        <v>0</v>
      </c>
      <c r="I2455" s="66">
        <v>39854</v>
      </c>
      <c r="J2455" s="38" t="s">
        <v>225</v>
      </c>
      <c r="K2455" s="38"/>
      <c r="L2455" s="38"/>
    </row>
    <row r="2456" spans="1:12" ht="60">
      <c r="A2456" s="57">
        <v>2435</v>
      </c>
      <c r="B2456" s="27" t="s">
        <v>228</v>
      </c>
      <c r="C2456" s="65" t="s">
        <v>2357</v>
      </c>
      <c r="D2456" s="67">
        <v>1</v>
      </c>
      <c r="E2456" s="67" t="s">
        <v>221</v>
      </c>
      <c r="F2456" s="68" t="s">
        <v>219</v>
      </c>
      <c r="G2456" s="22">
        <f>SUMIF(Update!$F2456:$F2456,"=done",Update!$D2456:$D2456)</f>
        <v>1</v>
      </c>
      <c r="H2456" s="23">
        <f>SUMIF(Update!$F2456:$F2456,"=pending",Update!$D2456:$D2456)</f>
        <v>0</v>
      </c>
      <c r="I2456" s="66">
        <v>39867</v>
      </c>
      <c r="J2456" s="38" t="s">
        <v>225</v>
      </c>
      <c r="K2456" s="38"/>
      <c r="L2456" s="38"/>
    </row>
    <row r="2457" spans="1:12" ht="60">
      <c r="A2457" s="57">
        <v>2436</v>
      </c>
      <c r="B2457" s="27" t="s">
        <v>228</v>
      </c>
      <c r="C2457" s="65" t="s">
        <v>2358</v>
      </c>
      <c r="D2457" s="67">
        <v>1</v>
      </c>
      <c r="E2457" s="67" t="s">
        <v>221</v>
      </c>
      <c r="F2457" s="68" t="s">
        <v>219</v>
      </c>
      <c r="G2457" s="22">
        <f>SUMIF(Update!$F2457:$F2457,"=done",Update!$D2457:$D2457)</f>
        <v>1</v>
      </c>
      <c r="H2457" s="23">
        <f>SUMIF(Update!$F2457:$F2457,"=pending",Update!$D2457:$D2457)</f>
        <v>0</v>
      </c>
      <c r="I2457" s="66">
        <v>39834</v>
      </c>
      <c r="J2457" s="38" t="s">
        <v>225</v>
      </c>
      <c r="K2457" s="38"/>
      <c r="L2457" s="38"/>
    </row>
    <row r="2458" spans="1:12" ht="60">
      <c r="A2458" s="57">
        <v>2437</v>
      </c>
      <c r="B2458" s="27" t="s">
        <v>228</v>
      </c>
      <c r="C2458" s="65" t="s">
        <v>2359</v>
      </c>
      <c r="D2458" s="67">
        <v>1</v>
      </c>
      <c r="E2458" s="67" t="s">
        <v>221</v>
      </c>
      <c r="F2458" s="68" t="s">
        <v>219</v>
      </c>
      <c r="G2458" s="22">
        <f>SUMIF(Update!$F2458:$F2458,"=done",Update!$D2458:$D2458)</f>
        <v>1</v>
      </c>
      <c r="H2458" s="23">
        <f>SUMIF(Update!$F2458:$F2458,"=pending",Update!$D2458:$D2458)</f>
        <v>0</v>
      </c>
      <c r="I2458" s="66">
        <v>39828</v>
      </c>
      <c r="J2458" s="38" t="s">
        <v>225</v>
      </c>
      <c r="K2458" s="38"/>
      <c r="L2458" s="38"/>
    </row>
    <row r="2459" spans="1:12" ht="60">
      <c r="A2459" s="57">
        <v>2438</v>
      </c>
      <c r="B2459" s="27" t="s">
        <v>228</v>
      </c>
      <c r="C2459" s="65" t="s">
        <v>2360</v>
      </c>
      <c r="D2459" s="67">
        <v>1</v>
      </c>
      <c r="E2459" s="67" t="s">
        <v>221</v>
      </c>
      <c r="F2459" s="68" t="s">
        <v>219</v>
      </c>
      <c r="G2459" s="22">
        <f>SUMIF(Update!$F2459:$F2459,"=done",Update!$D2459:$D2459)</f>
        <v>1</v>
      </c>
      <c r="H2459" s="23">
        <f>SUMIF(Update!$F2459:$F2459,"=pending",Update!$D2459:$D2459)</f>
        <v>0</v>
      </c>
      <c r="I2459" s="66">
        <v>39812</v>
      </c>
      <c r="J2459" s="38" t="s">
        <v>225</v>
      </c>
      <c r="K2459" s="38"/>
      <c r="L2459" s="38"/>
    </row>
    <row r="2460" spans="1:12" ht="60">
      <c r="A2460" s="57">
        <v>2439</v>
      </c>
      <c r="B2460" s="27" t="s">
        <v>228</v>
      </c>
      <c r="C2460" s="65" t="s">
        <v>2361</v>
      </c>
      <c r="D2460" s="67">
        <v>1</v>
      </c>
      <c r="E2460" s="67" t="s">
        <v>221</v>
      </c>
      <c r="F2460" s="68" t="s">
        <v>219</v>
      </c>
      <c r="G2460" s="22">
        <f>SUMIF(Update!$F2460:$F2460,"=done",Update!$D2460:$D2460)</f>
        <v>1</v>
      </c>
      <c r="H2460" s="23">
        <f>SUMIF(Update!$F2460:$F2460,"=pending",Update!$D2460:$D2460)</f>
        <v>0</v>
      </c>
      <c r="I2460" s="66">
        <v>39828</v>
      </c>
      <c r="J2460" s="38" t="s">
        <v>225</v>
      </c>
      <c r="K2460" s="38"/>
      <c r="L2460" s="38"/>
    </row>
    <row r="2461" spans="1:12" ht="60">
      <c r="A2461" s="57">
        <v>2440</v>
      </c>
      <c r="B2461" s="27" t="s">
        <v>228</v>
      </c>
      <c r="C2461" s="65" t="s">
        <v>2362</v>
      </c>
      <c r="D2461" s="67">
        <v>1</v>
      </c>
      <c r="E2461" s="67" t="s">
        <v>221</v>
      </c>
      <c r="F2461" s="68" t="s">
        <v>219</v>
      </c>
      <c r="G2461" s="22">
        <f>SUMIF(Update!$F2461:$F2461,"=done",Update!$D2461:$D2461)</f>
        <v>1</v>
      </c>
      <c r="H2461" s="23">
        <f>SUMIF(Update!$F2461:$F2461,"=pending",Update!$D2461:$D2461)</f>
        <v>0</v>
      </c>
      <c r="I2461" s="66">
        <v>39839</v>
      </c>
      <c r="J2461" s="38" t="s">
        <v>225</v>
      </c>
      <c r="K2461" s="38"/>
      <c r="L2461" s="38"/>
    </row>
    <row r="2462" spans="1:12" ht="60">
      <c r="A2462" s="57">
        <v>2441</v>
      </c>
      <c r="B2462" s="27" t="s">
        <v>228</v>
      </c>
      <c r="C2462" s="65" t="s">
        <v>2363</v>
      </c>
      <c r="D2462" s="67">
        <v>1</v>
      </c>
      <c r="E2462" s="67" t="s">
        <v>221</v>
      </c>
      <c r="F2462" s="68" t="s">
        <v>219</v>
      </c>
      <c r="G2462" s="22">
        <f>SUMIF(Update!$F2462:$F2462,"=done",Update!$D2462:$D2462)</f>
        <v>1</v>
      </c>
      <c r="H2462" s="23">
        <f>SUMIF(Update!$F2462:$F2462,"=pending",Update!$D2462:$D2462)</f>
        <v>0</v>
      </c>
      <c r="I2462" s="66">
        <v>39833</v>
      </c>
      <c r="J2462" s="38" t="s">
        <v>225</v>
      </c>
      <c r="K2462" s="38"/>
      <c r="L2462" s="38"/>
    </row>
    <row r="2463" spans="1:12" ht="45">
      <c r="A2463" s="57">
        <v>2442</v>
      </c>
      <c r="B2463" s="27" t="s">
        <v>228</v>
      </c>
      <c r="C2463" s="65" t="s">
        <v>2364</v>
      </c>
      <c r="D2463" s="67">
        <v>1</v>
      </c>
      <c r="E2463" s="67" t="s">
        <v>221</v>
      </c>
      <c r="F2463" s="68" t="s">
        <v>219</v>
      </c>
      <c r="G2463" s="22">
        <f>SUMIF(Update!$F2463:$F2463,"=done",Update!$D2463:$D2463)</f>
        <v>1</v>
      </c>
      <c r="H2463" s="23">
        <f>SUMIF(Update!$F2463:$F2463,"=pending",Update!$D2463:$D2463)</f>
        <v>0</v>
      </c>
      <c r="I2463" s="66">
        <v>39826</v>
      </c>
      <c r="J2463" s="38" t="s">
        <v>225</v>
      </c>
      <c r="K2463" s="38"/>
      <c r="L2463" s="38"/>
    </row>
    <row r="2464" spans="1:12" ht="45">
      <c r="A2464" s="57">
        <v>2443</v>
      </c>
      <c r="B2464" s="27" t="s">
        <v>228</v>
      </c>
      <c r="C2464" s="65" t="s">
        <v>2365</v>
      </c>
      <c r="D2464" s="67">
        <v>1</v>
      </c>
      <c r="E2464" s="67" t="s">
        <v>221</v>
      </c>
      <c r="F2464" s="68" t="s">
        <v>219</v>
      </c>
      <c r="G2464" s="22">
        <f>SUMIF(Update!$F2464:$F2464,"=done",Update!$D2464:$D2464)</f>
        <v>1</v>
      </c>
      <c r="H2464" s="23">
        <f>SUMIF(Update!$F2464:$F2464,"=pending",Update!$D2464:$D2464)</f>
        <v>0</v>
      </c>
      <c r="I2464" s="66">
        <v>39832</v>
      </c>
      <c r="J2464" s="38" t="s">
        <v>225</v>
      </c>
      <c r="K2464" s="38"/>
      <c r="L2464" s="38"/>
    </row>
    <row r="2465" spans="1:12" ht="60">
      <c r="A2465" s="57">
        <v>2444</v>
      </c>
      <c r="B2465" s="27" t="s">
        <v>228</v>
      </c>
      <c r="C2465" s="65" t="s">
        <v>2366</v>
      </c>
      <c r="D2465" s="67">
        <v>1</v>
      </c>
      <c r="E2465" s="67" t="s">
        <v>221</v>
      </c>
      <c r="F2465" s="68" t="s">
        <v>219</v>
      </c>
      <c r="G2465" s="22">
        <f>SUMIF(Update!$F2465:$F2465,"=done",Update!$D2465:$D2465)</f>
        <v>1</v>
      </c>
      <c r="H2465" s="23">
        <f>SUMIF(Update!$F2465:$F2465,"=pending",Update!$D2465:$D2465)</f>
        <v>0</v>
      </c>
      <c r="I2465" s="66">
        <v>39832</v>
      </c>
      <c r="J2465" s="38" t="s">
        <v>225</v>
      </c>
      <c r="K2465" s="38"/>
      <c r="L2465" s="38"/>
    </row>
    <row r="2466" spans="1:12" ht="60">
      <c r="A2466" s="57">
        <v>2445</v>
      </c>
      <c r="B2466" s="27" t="s">
        <v>228</v>
      </c>
      <c r="C2466" s="65" t="s">
        <v>2367</v>
      </c>
      <c r="D2466" s="67">
        <v>1</v>
      </c>
      <c r="E2466" s="67" t="s">
        <v>221</v>
      </c>
      <c r="F2466" s="68" t="s">
        <v>219</v>
      </c>
      <c r="G2466" s="22">
        <f>SUMIF(Update!$F2466:$F2466,"=done",Update!$D2466:$D2466)</f>
        <v>1</v>
      </c>
      <c r="H2466" s="23">
        <f>SUMIF(Update!$F2466:$F2466,"=pending",Update!$D2466:$D2466)</f>
        <v>0</v>
      </c>
      <c r="I2466" s="66">
        <v>39841</v>
      </c>
      <c r="J2466" s="38" t="s">
        <v>225</v>
      </c>
      <c r="K2466" s="38"/>
      <c r="L2466" s="38"/>
    </row>
    <row r="2467" spans="1:12" ht="60">
      <c r="A2467" s="57">
        <v>2446</v>
      </c>
      <c r="B2467" s="27" t="s">
        <v>228</v>
      </c>
      <c r="C2467" s="65" t="s">
        <v>2368</v>
      </c>
      <c r="D2467" s="67">
        <v>1</v>
      </c>
      <c r="E2467" s="67" t="s">
        <v>221</v>
      </c>
      <c r="F2467" s="68" t="s">
        <v>219</v>
      </c>
      <c r="G2467" s="22">
        <f>SUMIF(Update!$F2467:$F2467,"=done",Update!$D2467:$D2467)</f>
        <v>1</v>
      </c>
      <c r="H2467" s="23">
        <f>SUMIF(Update!$F2467:$F2467,"=pending",Update!$D2467:$D2467)</f>
        <v>0</v>
      </c>
      <c r="I2467" s="66">
        <v>39791</v>
      </c>
      <c r="J2467" s="38" t="s">
        <v>225</v>
      </c>
      <c r="K2467" s="38"/>
      <c r="L2467" s="38"/>
    </row>
    <row r="2468" spans="1:12" ht="60">
      <c r="A2468" s="57">
        <v>2447</v>
      </c>
      <c r="B2468" s="27" t="s">
        <v>228</v>
      </c>
      <c r="C2468" s="65" t="s">
        <v>2369</v>
      </c>
      <c r="D2468" s="67">
        <v>1</v>
      </c>
      <c r="E2468" s="67" t="s">
        <v>221</v>
      </c>
      <c r="F2468" s="68" t="s">
        <v>219</v>
      </c>
      <c r="G2468" s="22">
        <f>SUMIF(Update!$F2468:$F2468,"=done",Update!$D2468:$D2468)</f>
        <v>1</v>
      </c>
      <c r="H2468" s="23">
        <f>SUMIF(Update!$F2468:$F2468,"=pending",Update!$D2468:$D2468)</f>
        <v>0</v>
      </c>
      <c r="I2468" s="66">
        <v>39857</v>
      </c>
      <c r="J2468" s="38" t="s">
        <v>225</v>
      </c>
      <c r="K2468" s="38"/>
      <c r="L2468" s="38"/>
    </row>
    <row r="2469" spans="1:12" ht="60">
      <c r="A2469" s="57">
        <v>2448</v>
      </c>
      <c r="B2469" s="27" t="s">
        <v>228</v>
      </c>
      <c r="C2469" s="65" t="s">
        <v>2370</v>
      </c>
      <c r="D2469" s="67">
        <v>1</v>
      </c>
      <c r="E2469" s="67" t="s">
        <v>221</v>
      </c>
      <c r="F2469" s="68" t="s">
        <v>219</v>
      </c>
      <c r="G2469" s="22">
        <f>SUMIF(Update!$F2469:$F2469,"=done",Update!$D2469:$D2469)</f>
        <v>1</v>
      </c>
      <c r="H2469" s="23">
        <f>SUMIF(Update!$F2469:$F2469,"=pending",Update!$D2469:$D2469)</f>
        <v>0</v>
      </c>
      <c r="I2469" s="66">
        <v>39857</v>
      </c>
      <c r="J2469" s="38" t="s">
        <v>225</v>
      </c>
      <c r="K2469" s="38"/>
      <c r="L2469" s="38"/>
    </row>
    <row r="2470" spans="1:12" ht="60">
      <c r="A2470" s="57">
        <v>2449</v>
      </c>
      <c r="B2470" s="27" t="s">
        <v>228</v>
      </c>
      <c r="C2470" s="65" t="s">
        <v>2371</v>
      </c>
      <c r="D2470" s="67">
        <v>1</v>
      </c>
      <c r="E2470" s="67" t="s">
        <v>221</v>
      </c>
      <c r="F2470" s="68" t="s">
        <v>219</v>
      </c>
      <c r="G2470" s="22">
        <f>SUMIF(Update!$F2470:$F2470,"=done",Update!$D2470:$D2470)</f>
        <v>1</v>
      </c>
      <c r="H2470" s="23">
        <f>SUMIF(Update!$F2470:$F2470,"=pending",Update!$D2470:$D2470)</f>
        <v>0</v>
      </c>
      <c r="I2470" s="66">
        <v>39857</v>
      </c>
      <c r="J2470" s="38" t="s">
        <v>225</v>
      </c>
      <c r="K2470" s="38"/>
      <c r="L2470" s="38"/>
    </row>
    <row r="2471" spans="1:12" ht="60">
      <c r="A2471" s="57">
        <v>2450</v>
      </c>
      <c r="B2471" s="27" t="s">
        <v>228</v>
      </c>
      <c r="C2471" s="65" t="s">
        <v>2372</v>
      </c>
      <c r="D2471" s="67">
        <v>1</v>
      </c>
      <c r="E2471" s="67" t="s">
        <v>221</v>
      </c>
      <c r="F2471" s="68" t="s">
        <v>219</v>
      </c>
      <c r="G2471" s="22">
        <f>SUMIF(Update!$F2471:$F2471,"=done",Update!$D2471:$D2471)</f>
        <v>1</v>
      </c>
      <c r="H2471" s="23">
        <f>SUMIF(Update!$F2471:$F2471,"=pending",Update!$D2471:$D2471)</f>
        <v>0</v>
      </c>
      <c r="I2471" s="66">
        <v>39857</v>
      </c>
      <c r="J2471" s="38" t="s">
        <v>225</v>
      </c>
      <c r="K2471" s="38"/>
      <c r="L2471" s="38"/>
    </row>
    <row r="2472" spans="1:12" ht="60">
      <c r="A2472" s="57">
        <v>2451</v>
      </c>
      <c r="B2472" s="27" t="s">
        <v>228</v>
      </c>
      <c r="C2472" s="65" t="s">
        <v>2373</v>
      </c>
      <c r="D2472" s="67">
        <v>1</v>
      </c>
      <c r="E2472" s="67" t="s">
        <v>221</v>
      </c>
      <c r="F2472" s="68" t="s">
        <v>219</v>
      </c>
      <c r="G2472" s="22">
        <f>SUMIF(Update!$F2472:$F2472,"=done",Update!$D2472:$D2472)</f>
        <v>1</v>
      </c>
      <c r="H2472" s="23">
        <f>SUMIF(Update!$F2472:$F2472,"=pending",Update!$D2472:$D2472)</f>
        <v>0</v>
      </c>
      <c r="I2472" s="66">
        <v>39237</v>
      </c>
      <c r="J2472" s="38" t="s">
        <v>225</v>
      </c>
      <c r="K2472" s="38"/>
      <c r="L2472" s="38"/>
    </row>
    <row r="2473" spans="1:12" ht="60">
      <c r="A2473" s="57">
        <v>2452</v>
      </c>
      <c r="B2473" s="27" t="s">
        <v>228</v>
      </c>
      <c r="C2473" s="65" t="s">
        <v>2374</v>
      </c>
      <c r="D2473" s="67">
        <v>1</v>
      </c>
      <c r="E2473" s="67" t="s">
        <v>221</v>
      </c>
      <c r="F2473" s="68" t="s">
        <v>219</v>
      </c>
      <c r="G2473" s="22">
        <f>SUMIF(Update!$F2473:$F2473,"=done",Update!$D2473:$D2473)</f>
        <v>1</v>
      </c>
      <c r="H2473" s="23">
        <f>SUMIF(Update!$F2473:$F2473,"=pending",Update!$D2473:$D2473)</f>
        <v>0</v>
      </c>
      <c r="I2473" s="66">
        <v>39837</v>
      </c>
      <c r="J2473" s="38" t="s">
        <v>225</v>
      </c>
      <c r="K2473" s="38"/>
      <c r="L2473" s="38"/>
    </row>
    <row r="2474" spans="1:12" ht="45">
      <c r="A2474" s="57">
        <v>2453</v>
      </c>
      <c r="B2474" s="27" t="s">
        <v>228</v>
      </c>
      <c r="C2474" s="65" t="s">
        <v>2375</v>
      </c>
      <c r="D2474" s="67">
        <v>1</v>
      </c>
      <c r="E2474" s="67" t="s">
        <v>221</v>
      </c>
      <c r="F2474" s="68" t="s">
        <v>219</v>
      </c>
      <c r="G2474" s="22">
        <f>SUMIF(Update!$F2474:$F2474,"=done",Update!$D2474:$D2474)</f>
        <v>1</v>
      </c>
      <c r="H2474" s="23">
        <f>SUMIF(Update!$F2474:$F2474,"=pending",Update!$D2474:$D2474)</f>
        <v>0</v>
      </c>
      <c r="I2474" s="66">
        <v>39837</v>
      </c>
      <c r="J2474" s="38" t="s">
        <v>225</v>
      </c>
      <c r="K2474" s="38"/>
      <c r="L2474" s="38"/>
    </row>
    <row r="2475" spans="1:12" ht="60">
      <c r="A2475" s="57">
        <v>2454</v>
      </c>
      <c r="B2475" s="27" t="s">
        <v>228</v>
      </c>
      <c r="C2475" s="65" t="s">
        <v>2376</v>
      </c>
      <c r="D2475" s="67">
        <v>1</v>
      </c>
      <c r="E2475" s="67" t="s">
        <v>221</v>
      </c>
      <c r="F2475" s="68" t="s">
        <v>219</v>
      </c>
      <c r="G2475" s="22">
        <f>SUMIF(Update!$F2475:$F2475,"=done",Update!$D2475:$D2475)</f>
        <v>1</v>
      </c>
      <c r="H2475" s="23">
        <f>SUMIF(Update!$F2475:$F2475,"=pending",Update!$D2475:$D2475)</f>
        <v>0</v>
      </c>
      <c r="I2475" s="66">
        <v>39854</v>
      </c>
      <c r="J2475" s="38" t="s">
        <v>225</v>
      </c>
      <c r="K2475" s="38"/>
      <c r="L2475" s="38"/>
    </row>
    <row r="2476" spans="1:12" ht="60">
      <c r="A2476" s="57">
        <v>2455</v>
      </c>
      <c r="B2476" s="27" t="s">
        <v>228</v>
      </c>
      <c r="C2476" s="65" t="s">
        <v>2377</v>
      </c>
      <c r="D2476" s="67">
        <v>1</v>
      </c>
      <c r="E2476" s="67" t="s">
        <v>221</v>
      </c>
      <c r="F2476" s="68" t="s">
        <v>219</v>
      </c>
      <c r="G2476" s="22">
        <f>SUMIF(Update!$F2476:$F2476,"=done",Update!$D2476:$D2476)</f>
        <v>1</v>
      </c>
      <c r="H2476" s="23">
        <f>SUMIF(Update!$F2476:$F2476,"=pending",Update!$D2476:$D2476)</f>
        <v>0</v>
      </c>
      <c r="I2476" s="66">
        <v>38749</v>
      </c>
      <c r="J2476" s="38" t="s">
        <v>225</v>
      </c>
      <c r="K2476" s="38"/>
      <c r="L2476" s="38"/>
    </row>
    <row r="2477" spans="1:12" ht="60">
      <c r="A2477" s="57">
        <v>2456</v>
      </c>
      <c r="B2477" s="27" t="s">
        <v>228</v>
      </c>
      <c r="C2477" s="65" t="s">
        <v>2378</v>
      </c>
      <c r="D2477" s="67">
        <v>1</v>
      </c>
      <c r="E2477" s="67" t="s">
        <v>221</v>
      </c>
      <c r="F2477" s="68" t="s">
        <v>219</v>
      </c>
      <c r="G2477" s="22">
        <f>SUMIF(Update!$F2477:$F2477,"=done",Update!$D2477:$D2477)</f>
        <v>1</v>
      </c>
      <c r="H2477" s="23">
        <f>SUMIF(Update!$F2477:$F2477,"=pending",Update!$D2477:$D2477)</f>
        <v>0</v>
      </c>
      <c r="I2477" s="66">
        <v>39833</v>
      </c>
      <c r="J2477" s="38" t="s">
        <v>225</v>
      </c>
      <c r="K2477" s="38"/>
      <c r="L2477" s="38"/>
    </row>
    <row r="2478" spans="1:12" ht="60">
      <c r="A2478" s="57">
        <v>2457</v>
      </c>
      <c r="B2478" s="27" t="s">
        <v>228</v>
      </c>
      <c r="C2478" s="65" t="s">
        <v>2379</v>
      </c>
      <c r="D2478" s="67">
        <v>1</v>
      </c>
      <c r="E2478" s="67" t="s">
        <v>221</v>
      </c>
      <c r="F2478" s="68" t="s">
        <v>220</v>
      </c>
      <c r="G2478" s="22">
        <f>SUMIF(Update!$F2478:$F2478,"=done",Update!$D2478:$D2478)</f>
        <v>0</v>
      </c>
      <c r="H2478" s="23">
        <f>SUMIF(Update!$F2478:$F2478,"=pending",Update!$D2478:$D2478)</f>
        <v>1</v>
      </c>
      <c r="I2478" s="66">
        <v>112876</v>
      </c>
      <c r="J2478" s="38" t="s">
        <v>226</v>
      </c>
      <c r="K2478" s="38"/>
      <c r="L2478" s="38"/>
    </row>
    <row r="2479" spans="1:12" ht="60">
      <c r="A2479" s="57">
        <v>2458</v>
      </c>
      <c r="B2479" s="27" t="s">
        <v>228</v>
      </c>
      <c r="C2479" s="65" t="s">
        <v>2380</v>
      </c>
      <c r="D2479" s="67">
        <v>1</v>
      </c>
      <c r="E2479" s="67" t="s">
        <v>221</v>
      </c>
      <c r="F2479" s="68" t="s">
        <v>219</v>
      </c>
      <c r="G2479" s="22">
        <f>SUMIF(Update!$F2479:$F2479,"=done",Update!$D2479:$D2479)</f>
        <v>1</v>
      </c>
      <c r="H2479" s="23">
        <f>SUMIF(Update!$F2479:$F2479,"=pending",Update!$D2479:$D2479)</f>
        <v>0</v>
      </c>
      <c r="I2479" s="66">
        <v>39778</v>
      </c>
      <c r="J2479" s="38" t="s">
        <v>225</v>
      </c>
      <c r="K2479" s="38"/>
      <c r="L2479" s="38"/>
    </row>
    <row r="2480" spans="1:12" ht="60">
      <c r="A2480" s="57">
        <v>2459</v>
      </c>
      <c r="B2480" s="27" t="s">
        <v>228</v>
      </c>
      <c r="C2480" s="65" t="s">
        <v>2381</v>
      </c>
      <c r="D2480" s="67">
        <v>1</v>
      </c>
      <c r="E2480" s="67" t="s">
        <v>221</v>
      </c>
      <c r="F2480" s="68" t="s">
        <v>219</v>
      </c>
      <c r="G2480" s="22">
        <f>SUMIF(Update!$F2480:$F2480,"=done",Update!$D2480:$D2480)</f>
        <v>1</v>
      </c>
      <c r="H2480" s="23">
        <f>SUMIF(Update!$F2480:$F2480,"=pending",Update!$D2480:$D2480)</f>
        <v>0</v>
      </c>
      <c r="I2480" s="66">
        <v>39850</v>
      </c>
      <c r="J2480" s="38" t="s">
        <v>225</v>
      </c>
      <c r="K2480" s="38"/>
      <c r="L2480" s="38"/>
    </row>
    <row r="2481" spans="1:12" ht="60">
      <c r="A2481" s="57">
        <v>2460</v>
      </c>
      <c r="B2481" s="27" t="s">
        <v>228</v>
      </c>
      <c r="C2481" s="65" t="s">
        <v>2382</v>
      </c>
      <c r="D2481" s="67">
        <v>1</v>
      </c>
      <c r="E2481" s="67" t="s">
        <v>221</v>
      </c>
      <c r="F2481" s="68" t="s">
        <v>219</v>
      </c>
      <c r="G2481" s="22">
        <f>SUMIF(Update!$F2481:$F2481,"=done",Update!$D2481:$D2481)</f>
        <v>1</v>
      </c>
      <c r="H2481" s="23">
        <f>SUMIF(Update!$F2481:$F2481,"=pending",Update!$D2481:$D2481)</f>
        <v>0</v>
      </c>
      <c r="I2481" s="66">
        <v>39883</v>
      </c>
      <c r="J2481" s="38" t="s">
        <v>225</v>
      </c>
      <c r="K2481" s="38"/>
      <c r="L2481" s="38"/>
    </row>
    <row r="2482" spans="1:12" ht="60">
      <c r="A2482" s="57">
        <v>2461</v>
      </c>
      <c r="B2482" s="27" t="s">
        <v>228</v>
      </c>
      <c r="C2482" s="65" t="s">
        <v>2383</v>
      </c>
      <c r="D2482" s="67">
        <v>1</v>
      </c>
      <c r="E2482" s="67" t="s">
        <v>221</v>
      </c>
      <c r="F2482" s="68" t="s">
        <v>219</v>
      </c>
      <c r="G2482" s="22">
        <f>SUMIF(Update!$F2482:$F2482,"=done",Update!$D2482:$D2482)</f>
        <v>1</v>
      </c>
      <c r="H2482" s="23">
        <f>SUMIF(Update!$F2482:$F2482,"=pending",Update!$D2482:$D2482)</f>
        <v>0</v>
      </c>
      <c r="I2482" s="66">
        <v>39643</v>
      </c>
      <c r="J2482" s="38" t="s">
        <v>225</v>
      </c>
      <c r="K2482" s="38"/>
      <c r="L2482" s="38"/>
    </row>
    <row r="2483" spans="1:12" ht="60">
      <c r="A2483" s="57">
        <v>2462</v>
      </c>
      <c r="B2483" s="27" t="s">
        <v>228</v>
      </c>
      <c r="C2483" s="65" t="s">
        <v>2384</v>
      </c>
      <c r="D2483" s="67">
        <v>1</v>
      </c>
      <c r="E2483" s="67" t="s">
        <v>221</v>
      </c>
      <c r="F2483" s="68" t="s">
        <v>219</v>
      </c>
      <c r="G2483" s="22">
        <f>SUMIF(Update!$F2483:$F2483,"=done",Update!$D2483:$D2483)</f>
        <v>1</v>
      </c>
      <c r="H2483" s="23">
        <f>SUMIF(Update!$F2483:$F2483,"=pending",Update!$D2483:$D2483)</f>
        <v>0</v>
      </c>
      <c r="I2483" s="66">
        <v>39841</v>
      </c>
      <c r="J2483" s="38" t="s">
        <v>225</v>
      </c>
      <c r="K2483" s="38"/>
      <c r="L2483" s="38"/>
    </row>
    <row r="2484" spans="1:12" ht="60">
      <c r="A2484" s="57">
        <v>2463</v>
      </c>
      <c r="B2484" s="27" t="s">
        <v>228</v>
      </c>
      <c r="C2484" s="65" t="s">
        <v>2385</v>
      </c>
      <c r="D2484" s="67">
        <v>1</v>
      </c>
      <c r="E2484" s="67" t="s">
        <v>221</v>
      </c>
      <c r="F2484" s="68" t="s">
        <v>219</v>
      </c>
      <c r="G2484" s="22">
        <f>SUMIF(Update!$F2484:$F2484,"=done",Update!$D2484:$D2484)</f>
        <v>1</v>
      </c>
      <c r="H2484" s="23">
        <f>SUMIF(Update!$F2484:$F2484,"=pending",Update!$D2484:$D2484)</f>
        <v>0</v>
      </c>
      <c r="I2484" s="66">
        <v>39797</v>
      </c>
      <c r="J2484" s="38" t="s">
        <v>225</v>
      </c>
      <c r="K2484" s="38"/>
      <c r="L2484" s="38"/>
    </row>
    <row r="2485" spans="1:12" ht="75">
      <c r="A2485" s="57">
        <v>2464</v>
      </c>
      <c r="B2485" s="27" t="s">
        <v>228</v>
      </c>
      <c r="C2485" s="65" t="s">
        <v>2386</v>
      </c>
      <c r="D2485" s="67">
        <v>1</v>
      </c>
      <c r="E2485" s="67" t="s">
        <v>221</v>
      </c>
      <c r="F2485" s="68" t="s">
        <v>219</v>
      </c>
      <c r="G2485" s="22">
        <f>SUMIF(Update!$F2485:$F2485,"=done",Update!$D2485:$D2485)</f>
        <v>1</v>
      </c>
      <c r="H2485" s="23">
        <f>SUMIF(Update!$F2485:$F2485,"=pending",Update!$D2485:$D2485)</f>
        <v>0</v>
      </c>
      <c r="I2485" s="66">
        <v>39765</v>
      </c>
      <c r="J2485" s="38" t="s">
        <v>225</v>
      </c>
      <c r="K2485" s="38"/>
      <c r="L2485" s="38"/>
    </row>
    <row r="2486" spans="1:12" ht="90">
      <c r="A2486" s="57">
        <v>2465</v>
      </c>
      <c r="B2486" s="27" t="s">
        <v>228</v>
      </c>
      <c r="C2486" s="65" t="s">
        <v>2387</v>
      </c>
      <c r="D2486" s="67">
        <v>1</v>
      </c>
      <c r="E2486" s="67" t="s">
        <v>221</v>
      </c>
      <c r="F2486" s="68" t="s">
        <v>219</v>
      </c>
      <c r="G2486" s="22">
        <f>SUMIF(Update!$F2486:$F2486,"=done",Update!$D2486:$D2486)</f>
        <v>1</v>
      </c>
      <c r="H2486" s="23">
        <f>SUMIF(Update!$F2486:$F2486,"=pending",Update!$D2486:$D2486)</f>
        <v>0</v>
      </c>
      <c r="I2486" s="66">
        <v>39335</v>
      </c>
      <c r="J2486" s="38" t="s">
        <v>225</v>
      </c>
      <c r="K2486" s="38"/>
      <c r="L2486" s="38"/>
    </row>
    <row r="2487" spans="1:12" ht="90">
      <c r="A2487" s="57">
        <v>2466</v>
      </c>
      <c r="B2487" s="27" t="s">
        <v>228</v>
      </c>
      <c r="C2487" s="65" t="s">
        <v>2388</v>
      </c>
      <c r="D2487" s="67">
        <v>2</v>
      </c>
      <c r="E2487" s="67" t="s">
        <v>221</v>
      </c>
      <c r="F2487" s="68" t="s">
        <v>219</v>
      </c>
      <c r="G2487" s="22">
        <f>SUMIF(Update!$F2487:$F2487,"=done",Update!$D2487:$D2487)</f>
        <v>2</v>
      </c>
      <c r="H2487" s="23">
        <f>SUMIF(Update!$F2487:$F2487,"=pending",Update!$D2487:$D2487)</f>
        <v>0</v>
      </c>
      <c r="I2487" s="66">
        <v>37974</v>
      </c>
      <c r="J2487" s="38" t="s">
        <v>225</v>
      </c>
      <c r="K2487" s="38"/>
      <c r="L2487" s="38"/>
    </row>
    <row r="2488" spans="1:12" ht="75">
      <c r="A2488" s="57">
        <v>2467</v>
      </c>
      <c r="B2488" s="27" t="s">
        <v>228</v>
      </c>
      <c r="C2488" s="65" t="s">
        <v>2389</v>
      </c>
      <c r="D2488" s="67"/>
      <c r="E2488" s="67"/>
      <c r="F2488" s="68"/>
      <c r="G2488" s="22">
        <f>SUMIF(Update!$F2488:$F2488,"=done",Update!$D2488:$D2488)</f>
        <v>0</v>
      </c>
      <c r="H2488" s="23">
        <f>SUMIF(Update!$F2488:$F2488,"=pending",Update!$D2488:$D2488)</f>
        <v>0</v>
      </c>
      <c r="I2488" s="66"/>
      <c r="J2488" s="38" t="s">
        <v>226</v>
      </c>
      <c r="K2488" s="38"/>
      <c r="L2488" s="38"/>
    </row>
    <row r="2489" spans="1:12" ht="105">
      <c r="A2489" s="57">
        <v>2468</v>
      </c>
      <c r="B2489" s="27" t="s">
        <v>228</v>
      </c>
      <c r="C2489" s="65" t="s">
        <v>2390</v>
      </c>
      <c r="D2489" s="67">
        <v>1</v>
      </c>
      <c r="E2489" s="67" t="s">
        <v>221</v>
      </c>
      <c r="F2489" s="68" t="s">
        <v>220</v>
      </c>
      <c r="G2489" s="22">
        <f>SUMIF(Update!$F2489:$F2489,"=done",Update!$D2489:$D2489)</f>
        <v>0</v>
      </c>
      <c r="H2489" s="23">
        <f>SUMIF(Update!$F2489:$F2489,"=pending",Update!$D2489:$D2489)</f>
        <v>1</v>
      </c>
      <c r="I2489" s="66" t="s">
        <v>220</v>
      </c>
      <c r="J2489" s="38" t="s">
        <v>226</v>
      </c>
      <c r="K2489" s="38"/>
      <c r="L2489" s="38"/>
    </row>
    <row r="2490" spans="1:12" ht="60">
      <c r="A2490" s="57">
        <v>2469</v>
      </c>
      <c r="B2490" s="27" t="s">
        <v>228</v>
      </c>
      <c r="C2490" s="65" t="s">
        <v>2391</v>
      </c>
      <c r="D2490" s="67">
        <v>1</v>
      </c>
      <c r="E2490" s="67" t="s">
        <v>221</v>
      </c>
      <c r="F2490" s="68" t="s">
        <v>219</v>
      </c>
      <c r="G2490" s="22">
        <f>SUMIF(Update!$F2490:$F2490,"=done",Update!$D2490:$D2490)</f>
        <v>1</v>
      </c>
      <c r="H2490" s="23">
        <f>SUMIF(Update!$F2490:$F2490,"=pending",Update!$D2490:$D2490)</f>
        <v>0</v>
      </c>
      <c r="I2490" s="66">
        <v>37875</v>
      </c>
      <c r="J2490" s="38" t="s">
        <v>225</v>
      </c>
      <c r="K2490" s="38"/>
      <c r="L2490" s="38"/>
    </row>
    <row r="2491" spans="1:12" ht="60">
      <c r="A2491" s="57">
        <v>2470</v>
      </c>
      <c r="B2491" s="27" t="s">
        <v>228</v>
      </c>
      <c r="C2491" s="65" t="s">
        <v>2392</v>
      </c>
      <c r="D2491" s="67">
        <v>1</v>
      </c>
      <c r="E2491" s="67" t="s">
        <v>221</v>
      </c>
      <c r="F2491" s="68" t="s">
        <v>219</v>
      </c>
      <c r="G2491" s="22">
        <f>SUMIF(Update!$F2491:$F2491,"=done",Update!$D2491:$D2491)</f>
        <v>1</v>
      </c>
      <c r="H2491" s="23">
        <f>SUMIF(Update!$F2491:$F2491,"=pending",Update!$D2491:$D2491)</f>
        <v>0</v>
      </c>
      <c r="I2491" s="66">
        <v>39777</v>
      </c>
      <c r="J2491" s="38" t="s">
        <v>225</v>
      </c>
      <c r="K2491" s="38"/>
      <c r="L2491" s="38"/>
    </row>
    <row r="2492" spans="1:12" ht="60">
      <c r="A2492" s="57">
        <v>2471</v>
      </c>
      <c r="B2492" s="27" t="s">
        <v>228</v>
      </c>
      <c r="C2492" s="65" t="s">
        <v>2393</v>
      </c>
      <c r="D2492" s="67">
        <v>1</v>
      </c>
      <c r="E2492" s="67" t="s">
        <v>221</v>
      </c>
      <c r="F2492" s="68" t="s">
        <v>219</v>
      </c>
      <c r="G2492" s="22">
        <f>SUMIF(Update!$F2492:$F2492,"=done",Update!$D2492:$D2492)</f>
        <v>1</v>
      </c>
      <c r="H2492" s="23">
        <f>SUMIF(Update!$F2492:$F2492,"=pending",Update!$D2492:$D2492)</f>
        <v>0</v>
      </c>
      <c r="I2492" s="66">
        <v>39825</v>
      </c>
      <c r="J2492" s="38" t="s">
        <v>225</v>
      </c>
      <c r="K2492" s="38"/>
      <c r="L2492" s="38"/>
    </row>
    <row r="2493" spans="1:12" ht="75">
      <c r="A2493" s="57">
        <v>2472</v>
      </c>
      <c r="B2493" s="27" t="s">
        <v>228</v>
      </c>
      <c r="C2493" s="65" t="s">
        <v>2788</v>
      </c>
      <c r="D2493" s="67">
        <v>2</v>
      </c>
      <c r="E2493" s="67" t="s">
        <v>221</v>
      </c>
      <c r="F2493" s="68" t="s">
        <v>220</v>
      </c>
      <c r="G2493" s="22">
        <f>SUMIF(Update!$F2493:$F2493,"=done",Update!$D2493:$D2493)</f>
        <v>0</v>
      </c>
      <c r="H2493" s="23">
        <f>SUMIF(Update!$F2493:$F2493,"=pending",Update!$D2493:$D2493)</f>
        <v>2</v>
      </c>
      <c r="I2493" s="66" t="s">
        <v>220</v>
      </c>
      <c r="J2493" s="38" t="s">
        <v>226</v>
      </c>
      <c r="K2493" s="38"/>
      <c r="L2493" s="38"/>
    </row>
    <row r="2494" spans="1:12" ht="75">
      <c r="A2494" s="57">
        <v>2473</v>
      </c>
      <c r="B2494" s="27" t="s">
        <v>228</v>
      </c>
      <c r="C2494" s="65" t="s">
        <v>2789</v>
      </c>
      <c r="D2494" s="67">
        <v>2</v>
      </c>
      <c r="E2494" s="67" t="s">
        <v>221</v>
      </c>
      <c r="F2494" s="68" t="s">
        <v>219</v>
      </c>
      <c r="G2494" s="22">
        <f>SUMIF(Update!$F2494:$F2494,"=done",Update!$D2494:$D2494)</f>
        <v>2</v>
      </c>
      <c r="H2494" s="23">
        <f>SUMIF(Update!$F2494:$F2494,"=pending",Update!$D2494:$D2494)</f>
        <v>0</v>
      </c>
      <c r="I2494" s="66">
        <v>39688</v>
      </c>
      <c r="J2494" s="38" t="s">
        <v>225</v>
      </c>
      <c r="K2494" s="38"/>
      <c r="L2494" s="38"/>
    </row>
    <row r="2495" spans="1:12" ht="60">
      <c r="A2495" s="57">
        <v>2474</v>
      </c>
      <c r="B2495" s="27" t="s">
        <v>228</v>
      </c>
      <c r="C2495" s="65" t="s">
        <v>2790</v>
      </c>
      <c r="D2495" s="67">
        <v>3</v>
      </c>
      <c r="E2495" s="67" t="s">
        <v>221</v>
      </c>
      <c r="F2495" s="68" t="s">
        <v>219</v>
      </c>
      <c r="G2495" s="22">
        <f>SUMIF(Update!$F2495:$F2495,"=done",Update!$D2495:$D2495)</f>
        <v>3</v>
      </c>
      <c r="H2495" s="23">
        <f>SUMIF(Update!$F2495:$F2495,"=pending",Update!$D2495:$D2495)</f>
        <v>0</v>
      </c>
      <c r="I2495" s="66">
        <v>39573</v>
      </c>
      <c r="J2495" s="38" t="s">
        <v>225</v>
      </c>
      <c r="K2495" s="38"/>
      <c r="L2495" s="38"/>
    </row>
    <row r="2496" spans="1:12" ht="75">
      <c r="A2496" s="57">
        <v>2475</v>
      </c>
      <c r="B2496" s="27" t="s">
        <v>228</v>
      </c>
      <c r="C2496" s="65" t="s">
        <v>2791</v>
      </c>
      <c r="D2496" s="67">
        <v>2</v>
      </c>
      <c r="E2496" s="67" t="s">
        <v>221</v>
      </c>
      <c r="F2496" s="68" t="s">
        <v>219</v>
      </c>
      <c r="G2496" s="22">
        <f>SUMIF(Update!$F2496:$F2496,"=done",Update!$D2496:$D2496)</f>
        <v>2</v>
      </c>
      <c r="H2496" s="23">
        <f>SUMIF(Update!$F2496:$F2496,"=pending",Update!$D2496:$D2496)</f>
        <v>0</v>
      </c>
      <c r="I2496" s="66">
        <v>39259</v>
      </c>
      <c r="J2496" s="38" t="s">
        <v>225</v>
      </c>
      <c r="K2496" s="38"/>
      <c r="L2496" s="38"/>
    </row>
    <row r="2497" spans="1:12" ht="105">
      <c r="A2497" s="57">
        <v>2476</v>
      </c>
      <c r="B2497" s="27" t="s">
        <v>228</v>
      </c>
      <c r="C2497" s="65" t="s">
        <v>2792</v>
      </c>
      <c r="D2497" s="67">
        <v>2</v>
      </c>
      <c r="E2497" s="67" t="s">
        <v>221</v>
      </c>
      <c r="F2497" s="68" t="s">
        <v>219</v>
      </c>
      <c r="G2497" s="22">
        <f>SUMIF(Update!$F2497:$F2497,"=done",Update!$D2497:$D2497)</f>
        <v>2</v>
      </c>
      <c r="H2497" s="23">
        <f>SUMIF(Update!$F2497:$F2497,"=pending",Update!$D2497:$D2497)</f>
        <v>0</v>
      </c>
      <c r="I2497" s="66">
        <v>39258</v>
      </c>
      <c r="J2497" s="38" t="s">
        <v>225</v>
      </c>
      <c r="K2497" s="38"/>
      <c r="L2497" s="38"/>
    </row>
    <row r="2498" spans="1:12" ht="45">
      <c r="A2498" s="57">
        <v>2477</v>
      </c>
      <c r="B2498" s="27" t="s">
        <v>228</v>
      </c>
      <c r="C2498" s="65" t="s">
        <v>2793</v>
      </c>
      <c r="D2498" s="67">
        <v>1</v>
      </c>
      <c r="E2498" s="67" t="s">
        <v>221</v>
      </c>
      <c r="F2498" s="68" t="s">
        <v>219</v>
      </c>
      <c r="G2498" s="22">
        <f>SUMIF(Update!$F2498:$F2498,"=done",Update!$D2498:$D2498)</f>
        <v>1</v>
      </c>
      <c r="H2498" s="23">
        <f>SUMIF(Update!$F2498:$F2498,"=pending",Update!$D2498:$D2498)</f>
        <v>0</v>
      </c>
      <c r="I2498" s="66">
        <v>37431</v>
      </c>
      <c r="J2498" s="38" t="s">
        <v>225</v>
      </c>
      <c r="K2498" s="38"/>
      <c r="L2498" s="38"/>
    </row>
    <row r="2499" spans="1:12" ht="90">
      <c r="A2499" s="57">
        <v>2478</v>
      </c>
      <c r="B2499" s="27" t="s">
        <v>228</v>
      </c>
      <c r="C2499" s="65" t="s">
        <v>2794</v>
      </c>
      <c r="D2499" s="67">
        <v>1</v>
      </c>
      <c r="E2499" s="67" t="s">
        <v>221</v>
      </c>
      <c r="F2499" s="68" t="s">
        <v>219</v>
      </c>
      <c r="G2499" s="22">
        <f>SUMIF(Update!$F2499:$F2499,"=done",Update!$D2499:$D2499)</f>
        <v>1</v>
      </c>
      <c r="H2499" s="23">
        <f>SUMIF(Update!$F2499:$F2499,"=pending",Update!$D2499:$D2499)</f>
        <v>0</v>
      </c>
      <c r="I2499" s="66">
        <v>39272</v>
      </c>
      <c r="J2499" s="38" t="s">
        <v>225</v>
      </c>
      <c r="K2499" s="38"/>
      <c r="L2499" s="38"/>
    </row>
    <row r="2500" spans="1:12" ht="90">
      <c r="A2500" s="57">
        <v>2479</v>
      </c>
      <c r="B2500" s="27" t="s">
        <v>228</v>
      </c>
      <c r="C2500" s="65" t="s">
        <v>2795</v>
      </c>
      <c r="D2500" s="67">
        <v>1</v>
      </c>
      <c r="E2500" s="67" t="s">
        <v>221</v>
      </c>
      <c r="F2500" s="68" t="s">
        <v>219</v>
      </c>
      <c r="G2500" s="22">
        <f>SUMIF(Update!$F2500:$F2500,"=done",Update!$D2500:$D2500)</f>
        <v>1</v>
      </c>
      <c r="H2500" s="23">
        <f>SUMIF(Update!$F2500:$F2500,"=pending",Update!$D2500:$D2500)</f>
        <v>0</v>
      </c>
      <c r="I2500" s="66">
        <v>39603</v>
      </c>
      <c r="J2500" s="38" t="s">
        <v>225</v>
      </c>
      <c r="K2500" s="38"/>
      <c r="L2500" s="38"/>
    </row>
    <row r="2501" spans="1:12" ht="75">
      <c r="A2501" s="57">
        <v>2480</v>
      </c>
      <c r="B2501" s="27" t="s">
        <v>228</v>
      </c>
      <c r="C2501" s="65" t="s">
        <v>2796</v>
      </c>
      <c r="D2501" s="67">
        <v>1</v>
      </c>
      <c r="E2501" s="67" t="s">
        <v>221</v>
      </c>
      <c r="F2501" s="68" t="s">
        <v>219</v>
      </c>
      <c r="G2501" s="22">
        <f>SUMIF(Update!$F2501:$F2501,"=done",Update!$D2501:$D2501)</f>
        <v>1</v>
      </c>
      <c r="H2501" s="23">
        <f>SUMIF(Update!$F2501:$F2501,"=pending",Update!$D2501:$D2501)</f>
        <v>0</v>
      </c>
      <c r="I2501" s="66">
        <v>39476</v>
      </c>
      <c r="J2501" s="38" t="s">
        <v>225</v>
      </c>
      <c r="K2501" s="38"/>
      <c r="L2501" s="38"/>
    </row>
    <row r="2502" spans="1:12" ht="120">
      <c r="A2502" s="57">
        <v>2481</v>
      </c>
      <c r="B2502" s="27" t="s">
        <v>228</v>
      </c>
      <c r="C2502" s="65" t="s">
        <v>2797</v>
      </c>
      <c r="D2502" s="67">
        <v>1</v>
      </c>
      <c r="E2502" s="67" t="s">
        <v>221</v>
      </c>
      <c r="F2502" s="68" t="s">
        <v>219</v>
      </c>
      <c r="G2502" s="22">
        <f>SUMIF(Update!$F2502:$F2502,"=done",Update!$D2502:$D2502)</f>
        <v>1</v>
      </c>
      <c r="H2502" s="23">
        <f>SUMIF(Update!$F2502:$F2502,"=pending",Update!$D2502:$D2502)</f>
        <v>0</v>
      </c>
      <c r="I2502" s="66">
        <v>39136</v>
      </c>
      <c r="J2502" s="38" t="s">
        <v>225</v>
      </c>
      <c r="K2502" s="38"/>
      <c r="L2502" s="38"/>
    </row>
    <row r="2503" spans="1:12" ht="150">
      <c r="A2503" s="57">
        <v>2482</v>
      </c>
      <c r="B2503" s="27" t="s">
        <v>228</v>
      </c>
      <c r="C2503" s="65" t="s">
        <v>2798</v>
      </c>
      <c r="D2503" s="67">
        <v>2</v>
      </c>
      <c r="E2503" s="67" t="s">
        <v>221</v>
      </c>
      <c r="F2503" s="68" t="s">
        <v>219</v>
      </c>
      <c r="G2503" s="22">
        <f>SUMIF(Update!$F2503:$F2503,"=done",Update!$D2503:$D2503)</f>
        <v>2</v>
      </c>
      <c r="H2503" s="23">
        <f>SUMIF(Update!$F2503:$F2503,"=pending",Update!$D2503:$D2503)</f>
        <v>0</v>
      </c>
      <c r="I2503" s="66">
        <v>39455</v>
      </c>
      <c r="J2503" s="38" t="s">
        <v>225</v>
      </c>
      <c r="K2503" s="38"/>
      <c r="L2503" s="38"/>
    </row>
    <row r="2504" spans="1:12" ht="45">
      <c r="A2504" s="57">
        <v>2483</v>
      </c>
      <c r="B2504" s="27" t="s">
        <v>228</v>
      </c>
      <c r="C2504" s="65" t="s">
        <v>2799</v>
      </c>
      <c r="D2504" s="67">
        <v>2</v>
      </c>
      <c r="E2504" s="67" t="s">
        <v>221</v>
      </c>
      <c r="F2504" s="68" t="s">
        <v>219</v>
      </c>
      <c r="G2504" s="22">
        <f>SUMIF(Update!$F2504:$F2504,"=done",Update!$D2504:$D2504)</f>
        <v>2</v>
      </c>
      <c r="H2504" s="23">
        <f>SUMIF(Update!$F2504:$F2504,"=pending",Update!$D2504:$D2504)</f>
        <v>0</v>
      </c>
      <c r="I2504" s="66">
        <v>37827</v>
      </c>
      <c r="J2504" s="38" t="s">
        <v>225</v>
      </c>
      <c r="K2504" s="38"/>
      <c r="L2504" s="38"/>
    </row>
    <row r="2505" spans="1:12" ht="75">
      <c r="A2505" s="57">
        <v>2484</v>
      </c>
      <c r="B2505" s="27" t="s">
        <v>228</v>
      </c>
      <c r="C2505" s="65" t="s">
        <v>2800</v>
      </c>
      <c r="D2505" s="67">
        <v>2</v>
      </c>
      <c r="E2505" s="67" t="s">
        <v>221</v>
      </c>
      <c r="F2505" s="68" t="s">
        <v>219</v>
      </c>
      <c r="G2505" s="22">
        <f>SUMIF(Update!$F2505:$F2505,"=done",Update!$D2505:$D2505)</f>
        <v>2</v>
      </c>
      <c r="H2505" s="23">
        <f>SUMIF(Update!$F2505:$F2505,"=pending",Update!$D2505:$D2505)</f>
        <v>0</v>
      </c>
      <c r="I2505" s="66">
        <v>38596</v>
      </c>
      <c r="J2505" s="38" t="s">
        <v>225</v>
      </c>
      <c r="K2505" s="38"/>
      <c r="L2505" s="38"/>
    </row>
    <row r="2506" spans="1:12" ht="150">
      <c r="A2506" s="57">
        <v>2485</v>
      </c>
      <c r="B2506" s="27" t="s">
        <v>228</v>
      </c>
      <c r="C2506" s="65" t="s">
        <v>2801</v>
      </c>
      <c r="D2506" s="67">
        <v>2</v>
      </c>
      <c r="E2506" s="67" t="s">
        <v>221</v>
      </c>
      <c r="F2506" s="68" t="s">
        <v>219</v>
      </c>
      <c r="G2506" s="22">
        <f>SUMIF(Update!$F2506:$F2506,"=done",Update!$D2506:$D2506)</f>
        <v>2</v>
      </c>
      <c r="H2506" s="23">
        <f>SUMIF(Update!$F2506:$F2506,"=pending",Update!$D2506:$D2506)</f>
        <v>0</v>
      </c>
      <c r="I2506" s="66">
        <v>39679</v>
      </c>
      <c r="J2506" s="38" t="s">
        <v>225</v>
      </c>
      <c r="K2506" s="38"/>
      <c r="L2506" s="38"/>
    </row>
    <row r="2507" spans="1:12" ht="135">
      <c r="A2507" s="57">
        <v>2486</v>
      </c>
      <c r="B2507" s="27" t="s">
        <v>228</v>
      </c>
      <c r="C2507" s="65" t="s">
        <v>2802</v>
      </c>
      <c r="D2507" s="67">
        <v>1</v>
      </c>
      <c r="E2507" s="67" t="s">
        <v>221</v>
      </c>
      <c r="F2507" s="68" t="s">
        <v>220</v>
      </c>
      <c r="G2507" s="22">
        <f>SUMIF(Update!$F2507:$F2507,"=done",Update!$D2507:$D2507)</f>
        <v>0</v>
      </c>
      <c r="H2507" s="23">
        <f>SUMIF(Update!$F2507:$F2507,"=pending",Update!$D2507:$D2507)</f>
        <v>1</v>
      </c>
      <c r="I2507" s="66" t="s">
        <v>220</v>
      </c>
      <c r="J2507" s="38" t="s">
        <v>226</v>
      </c>
      <c r="K2507" s="38"/>
      <c r="L2507" s="38"/>
    </row>
    <row r="2508" spans="1:12" ht="45">
      <c r="A2508" s="57">
        <v>2487</v>
      </c>
      <c r="B2508" s="27" t="s">
        <v>228</v>
      </c>
      <c r="C2508" s="65" t="s">
        <v>2803</v>
      </c>
      <c r="D2508" s="67">
        <v>1</v>
      </c>
      <c r="E2508" s="67" t="s">
        <v>221</v>
      </c>
      <c r="F2508" s="68" t="s">
        <v>220</v>
      </c>
      <c r="G2508" s="22">
        <f>SUMIF(Update!$F2508:$F2508,"=done",Update!$D2508:$D2508)</f>
        <v>0</v>
      </c>
      <c r="H2508" s="23">
        <f>SUMIF(Update!$F2508:$F2508,"=pending",Update!$D2508:$D2508)</f>
        <v>1</v>
      </c>
      <c r="I2508" s="66" t="s">
        <v>220</v>
      </c>
      <c r="J2508" s="38" t="s">
        <v>226</v>
      </c>
      <c r="K2508" s="38"/>
      <c r="L2508" s="38"/>
    </row>
    <row r="2509" spans="1:12" ht="45">
      <c r="A2509" s="57">
        <v>2488</v>
      </c>
      <c r="B2509" s="27" t="s">
        <v>228</v>
      </c>
      <c r="C2509" s="65" t="s">
        <v>2804</v>
      </c>
      <c r="D2509" s="67">
        <v>1</v>
      </c>
      <c r="E2509" s="67" t="s">
        <v>221</v>
      </c>
      <c r="F2509" s="68" t="s">
        <v>219</v>
      </c>
      <c r="G2509" s="22">
        <f>SUMIF(Update!$F2509:$F2509,"=done",Update!$D2509:$D2509)</f>
        <v>1</v>
      </c>
      <c r="H2509" s="23">
        <f>SUMIF(Update!$F2509:$F2509,"=pending",Update!$D2509:$D2509)</f>
        <v>0</v>
      </c>
      <c r="I2509" s="66">
        <v>39562</v>
      </c>
      <c r="J2509" s="38" t="s">
        <v>225</v>
      </c>
      <c r="K2509" s="38"/>
      <c r="L2509" s="38"/>
    </row>
    <row r="2510" spans="1:12" ht="60">
      <c r="A2510" s="57">
        <v>2489</v>
      </c>
      <c r="B2510" s="27" t="s">
        <v>228</v>
      </c>
      <c r="C2510" s="65" t="s">
        <v>2805</v>
      </c>
      <c r="D2510" s="67">
        <v>1</v>
      </c>
      <c r="E2510" s="67" t="s">
        <v>221</v>
      </c>
      <c r="F2510" s="68" t="s">
        <v>219</v>
      </c>
      <c r="G2510" s="22">
        <f>SUMIF(Update!$F2510:$F2510,"=done",Update!$D2510:$D2510)</f>
        <v>1</v>
      </c>
      <c r="H2510" s="23">
        <f>SUMIF(Update!$F2510:$F2510,"=pending",Update!$D2510:$D2510)</f>
        <v>0</v>
      </c>
      <c r="I2510" s="66">
        <v>39840</v>
      </c>
      <c r="J2510" s="38" t="s">
        <v>225</v>
      </c>
      <c r="K2510" s="38"/>
      <c r="L2510" s="38"/>
    </row>
    <row r="2511" spans="1:12" ht="45">
      <c r="A2511" s="57">
        <v>2490</v>
      </c>
      <c r="B2511" s="27" t="s">
        <v>228</v>
      </c>
      <c r="C2511" s="65" t="s">
        <v>2806</v>
      </c>
      <c r="D2511" s="67">
        <v>1</v>
      </c>
      <c r="E2511" s="67" t="s">
        <v>221</v>
      </c>
      <c r="F2511" s="68" t="s">
        <v>219</v>
      </c>
      <c r="G2511" s="22">
        <f>SUMIF(Update!$F2511:$F2511,"=done",Update!$D2511:$D2511)</f>
        <v>1</v>
      </c>
      <c r="H2511" s="23">
        <f>SUMIF(Update!$F2511:$F2511,"=pending",Update!$D2511:$D2511)</f>
        <v>0</v>
      </c>
      <c r="I2511" s="66">
        <v>39399</v>
      </c>
      <c r="J2511" s="38" t="s">
        <v>225</v>
      </c>
      <c r="K2511" s="38"/>
      <c r="L2511" s="38"/>
    </row>
    <row r="2512" spans="1:12" ht="105">
      <c r="A2512" s="57">
        <v>2491</v>
      </c>
      <c r="B2512" s="27" t="s">
        <v>228</v>
      </c>
      <c r="C2512" s="65" t="s">
        <v>2807</v>
      </c>
      <c r="D2512" s="67">
        <v>1</v>
      </c>
      <c r="E2512" s="67" t="s">
        <v>221</v>
      </c>
      <c r="F2512" s="68" t="s">
        <v>220</v>
      </c>
      <c r="G2512" s="22">
        <f>SUMIF(Update!$F2512:$F2512,"=done",Update!$D2512:$D2512)</f>
        <v>0</v>
      </c>
      <c r="H2512" s="23">
        <f>SUMIF(Update!$F2512:$F2512,"=pending",Update!$D2512:$D2512)</f>
        <v>1</v>
      </c>
      <c r="I2512" s="66" t="s">
        <v>220</v>
      </c>
      <c r="J2512" s="38" t="s">
        <v>226</v>
      </c>
      <c r="K2512" s="38"/>
      <c r="L2512" s="38"/>
    </row>
    <row r="2513" spans="1:12" ht="60">
      <c r="A2513" s="57">
        <v>2492</v>
      </c>
      <c r="B2513" s="27" t="s">
        <v>228</v>
      </c>
      <c r="C2513" s="65" t="s">
        <v>2808</v>
      </c>
      <c r="D2513" s="67">
        <v>1</v>
      </c>
      <c r="E2513" s="67" t="s">
        <v>221</v>
      </c>
      <c r="F2513" s="68" t="s">
        <v>219</v>
      </c>
      <c r="G2513" s="22">
        <f>SUMIF(Update!$F2513:$F2513,"=done",Update!$D2513:$D2513)</f>
        <v>1</v>
      </c>
      <c r="H2513" s="23">
        <f>SUMIF(Update!$F2513:$F2513,"=pending",Update!$D2513:$D2513)</f>
        <v>0</v>
      </c>
      <c r="I2513" s="66">
        <v>39365</v>
      </c>
      <c r="J2513" s="38" t="s">
        <v>225</v>
      </c>
      <c r="K2513" s="38"/>
      <c r="L2513" s="38"/>
    </row>
    <row r="2514" spans="1:12" ht="60">
      <c r="A2514" s="57">
        <v>2493</v>
      </c>
      <c r="B2514" s="27" t="s">
        <v>228</v>
      </c>
      <c r="C2514" s="65" t="s">
        <v>2809</v>
      </c>
      <c r="D2514" s="67">
        <v>1</v>
      </c>
      <c r="E2514" s="67" t="s">
        <v>221</v>
      </c>
      <c r="F2514" s="68" t="s">
        <v>219</v>
      </c>
      <c r="G2514" s="22">
        <f>SUMIF(Update!$F2514:$F2514,"=done",Update!$D2514:$D2514)</f>
        <v>1</v>
      </c>
      <c r="H2514" s="23">
        <f>SUMIF(Update!$F2514:$F2514,"=pending",Update!$D2514:$D2514)</f>
        <v>0</v>
      </c>
      <c r="I2514" s="66">
        <v>38034</v>
      </c>
      <c r="J2514" s="38" t="s">
        <v>225</v>
      </c>
      <c r="K2514" s="38"/>
      <c r="L2514" s="38"/>
    </row>
    <row r="2515" spans="1:12" ht="75">
      <c r="A2515" s="57">
        <v>2494</v>
      </c>
      <c r="B2515" s="27" t="s">
        <v>228</v>
      </c>
      <c r="C2515" s="65" t="s">
        <v>2810</v>
      </c>
      <c r="D2515" s="67">
        <v>1</v>
      </c>
      <c r="E2515" s="67" t="s">
        <v>221</v>
      </c>
      <c r="F2515" s="68" t="s">
        <v>219</v>
      </c>
      <c r="G2515" s="22">
        <f>SUMIF(Update!$F2515:$F2515,"=done",Update!$D2515:$D2515)</f>
        <v>1</v>
      </c>
      <c r="H2515" s="23">
        <f>SUMIF(Update!$F2515:$F2515,"=pending",Update!$D2515:$D2515)</f>
        <v>0</v>
      </c>
      <c r="I2515" s="66">
        <v>39681</v>
      </c>
      <c r="J2515" s="38" t="s">
        <v>225</v>
      </c>
      <c r="K2515" s="38"/>
      <c r="L2515" s="38"/>
    </row>
    <row r="2516" spans="1:12" ht="75">
      <c r="A2516" s="57">
        <v>2495</v>
      </c>
      <c r="B2516" s="27" t="s">
        <v>228</v>
      </c>
      <c r="C2516" s="65" t="s">
        <v>2811</v>
      </c>
      <c r="D2516" s="67">
        <v>1</v>
      </c>
      <c r="E2516" s="67" t="s">
        <v>221</v>
      </c>
      <c r="F2516" s="68" t="s">
        <v>219</v>
      </c>
      <c r="G2516" s="22">
        <f>SUMIF(Update!$F2516:$F2516,"=done",Update!$D2516:$D2516)</f>
        <v>1</v>
      </c>
      <c r="H2516" s="23">
        <f>SUMIF(Update!$F2516:$F2516,"=pending",Update!$D2516:$D2516)</f>
        <v>0</v>
      </c>
      <c r="I2516" s="66">
        <v>39793</v>
      </c>
      <c r="J2516" s="38" t="s">
        <v>225</v>
      </c>
      <c r="K2516" s="38"/>
      <c r="L2516" s="38"/>
    </row>
    <row r="2517" spans="1:12" ht="120">
      <c r="A2517" s="57">
        <v>2496</v>
      </c>
      <c r="B2517" s="27" t="s">
        <v>228</v>
      </c>
      <c r="C2517" s="65" t="s">
        <v>2812</v>
      </c>
      <c r="D2517" s="67">
        <v>2</v>
      </c>
      <c r="E2517" s="67" t="s">
        <v>221</v>
      </c>
      <c r="F2517" s="68" t="s">
        <v>219</v>
      </c>
      <c r="G2517" s="22">
        <f>SUMIF(Update!$F2517:$F2517,"=done",Update!$D2517:$D2517)</f>
        <v>2</v>
      </c>
      <c r="H2517" s="23">
        <f>SUMIF(Update!$F2517:$F2517,"=pending",Update!$D2517:$D2517)</f>
        <v>0</v>
      </c>
      <c r="I2517" s="66">
        <v>38533</v>
      </c>
      <c r="J2517" s="38" t="s">
        <v>225</v>
      </c>
      <c r="K2517" s="38"/>
      <c r="L2517" s="38"/>
    </row>
    <row r="2518" spans="1:12" ht="105">
      <c r="A2518" s="57">
        <v>2497</v>
      </c>
      <c r="B2518" s="27" t="s">
        <v>228</v>
      </c>
      <c r="C2518" s="65" t="s">
        <v>2813</v>
      </c>
      <c r="D2518" s="67">
        <v>1</v>
      </c>
      <c r="E2518" s="67" t="s">
        <v>221</v>
      </c>
      <c r="F2518" s="68" t="s">
        <v>219</v>
      </c>
      <c r="G2518" s="22">
        <f>SUMIF(Update!$F2518:$F2518,"=done",Update!$D2518:$D2518)</f>
        <v>1</v>
      </c>
      <c r="H2518" s="23">
        <f>SUMIF(Update!$F2518:$F2518,"=pending",Update!$D2518:$D2518)</f>
        <v>0</v>
      </c>
      <c r="I2518" s="66">
        <v>36130</v>
      </c>
      <c r="J2518" s="38" t="s">
        <v>225</v>
      </c>
      <c r="K2518" s="38"/>
      <c r="L2518" s="38"/>
    </row>
    <row r="2519" spans="1:12" ht="75">
      <c r="A2519" s="57">
        <v>2498</v>
      </c>
      <c r="B2519" s="27" t="s">
        <v>228</v>
      </c>
      <c r="C2519" s="65" t="s">
        <v>2436</v>
      </c>
      <c r="D2519" s="67">
        <v>2</v>
      </c>
      <c r="E2519" s="67" t="s">
        <v>221</v>
      </c>
      <c r="F2519" s="68" t="s">
        <v>219</v>
      </c>
      <c r="G2519" s="22">
        <f>SUMIF(Update!$F2519:$F2519,"=done",Update!$D2519:$D2519)</f>
        <v>2</v>
      </c>
      <c r="H2519" s="23">
        <f>SUMIF(Update!$F2519:$F2519,"=pending",Update!$D2519:$D2519)</f>
        <v>0</v>
      </c>
      <c r="I2519" s="66">
        <v>39856</v>
      </c>
      <c r="J2519" s="38" t="s">
        <v>225</v>
      </c>
      <c r="K2519" s="38"/>
      <c r="L2519" s="38"/>
    </row>
    <row r="2520" spans="1:12" ht="45">
      <c r="A2520" s="57">
        <v>2499</v>
      </c>
      <c r="B2520" s="27" t="s">
        <v>228</v>
      </c>
      <c r="C2520" s="65" t="s">
        <v>2437</v>
      </c>
      <c r="D2520" s="67">
        <v>1</v>
      </c>
      <c r="E2520" s="67" t="s">
        <v>221</v>
      </c>
      <c r="F2520" s="68" t="s">
        <v>219</v>
      </c>
      <c r="G2520" s="22">
        <f>SUMIF(Update!$F2520:$F2520,"=done",Update!$D2520:$D2520)</f>
        <v>1</v>
      </c>
      <c r="H2520" s="23">
        <f>SUMIF(Update!$F2520:$F2520,"=pending",Update!$D2520:$D2520)</f>
        <v>0</v>
      </c>
      <c r="I2520" s="66">
        <v>39547</v>
      </c>
      <c r="J2520" s="38" t="s">
        <v>225</v>
      </c>
      <c r="K2520" s="38"/>
      <c r="L2520" s="38"/>
    </row>
    <row r="2521" spans="1:12" ht="45">
      <c r="A2521" s="57">
        <v>2500</v>
      </c>
      <c r="B2521" s="27" t="s">
        <v>228</v>
      </c>
      <c r="C2521" s="65" t="s">
        <v>2438</v>
      </c>
      <c r="D2521" s="67">
        <v>1</v>
      </c>
      <c r="E2521" s="67" t="s">
        <v>221</v>
      </c>
      <c r="F2521" s="68" t="s">
        <v>219</v>
      </c>
      <c r="G2521" s="22">
        <f>SUMIF(Update!$F2521:$F2521,"=done",Update!$D2521:$D2521)</f>
        <v>1</v>
      </c>
      <c r="H2521" s="23">
        <f>SUMIF(Update!$F2521:$F2521,"=pending",Update!$D2521:$D2521)</f>
        <v>0</v>
      </c>
      <c r="I2521" s="66">
        <v>39700</v>
      </c>
      <c r="J2521" s="38" t="s">
        <v>225</v>
      </c>
      <c r="K2521" s="38"/>
      <c r="L2521" s="38"/>
    </row>
    <row r="2522" spans="1:12" ht="45">
      <c r="A2522" s="57">
        <v>2501</v>
      </c>
      <c r="B2522" s="27" t="s">
        <v>228</v>
      </c>
      <c r="C2522" s="65" t="s">
        <v>2439</v>
      </c>
      <c r="D2522" s="67">
        <v>1</v>
      </c>
      <c r="E2522" s="67" t="s">
        <v>221</v>
      </c>
      <c r="F2522" s="68" t="s">
        <v>219</v>
      </c>
      <c r="G2522" s="22">
        <f>SUMIF(Update!$F2522:$F2522,"=done",Update!$D2522:$D2522)</f>
        <v>1</v>
      </c>
      <c r="H2522" s="23">
        <f>SUMIF(Update!$F2522:$F2522,"=pending",Update!$D2522:$D2522)</f>
        <v>0</v>
      </c>
      <c r="I2522" s="66">
        <v>38034</v>
      </c>
      <c r="J2522" s="38" t="s">
        <v>225</v>
      </c>
      <c r="K2522" s="38"/>
      <c r="L2522" s="38"/>
    </row>
    <row r="2523" spans="1:12" ht="75">
      <c r="A2523" s="57">
        <v>2502</v>
      </c>
      <c r="B2523" s="27" t="s">
        <v>228</v>
      </c>
      <c r="C2523" s="65" t="s">
        <v>2440</v>
      </c>
      <c r="D2523" s="67">
        <v>1</v>
      </c>
      <c r="E2523" s="67" t="s">
        <v>221</v>
      </c>
      <c r="F2523" s="68" t="s">
        <v>219</v>
      </c>
      <c r="G2523" s="22">
        <f>SUMIF(Update!$F2523:$F2523,"=done",Update!$D2523:$D2523)</f>
        <v>1</v>
      </c>
      <c r="H2523" s="23">
        <f>SUMIF(Update!$F2523:$F2523,"=pending",Update!$D2523:$D2523)</f>
        <v>0</v>
      </c>
      <c r="I2523" s="66">
        <v>39563</v>
      </c>
      <c r="J2523" s="38" t="s">
        <v>225</v>
      </c>
      <c r="K2523" s="38"/>
      <c r="L2523" s="38"/>
    </row>
    <row r="2524" spans="1:12" ht="60">
      <c r="A2524" s="57">
        <v>2503</v>
      </c>
      <c r="B2524" s="27" t="s">
        <v>228</v>
      </c>
      <c r="C2524" s="65" t="s">
        <v>2441</v>
      </c>
      <c r="D2524" s="67">
        <v>1</v>
      </c>
      <c r="E2524" s="67" t="s">
        <v>221</v>
      </c>
      <c r="F2524" s="68" t="s">
        <v>219</v>
      </c>
      <c r="G2524" s="22">
        <f>SUMIF(Update!$F2524:$F2524,"=done",Update!$D2524:$D2524)</f>
        <v>1</v>
      </c>
      <c r="H2524" s="23">
        <f>SUMIF(Update!$F2524:$F2524,"=pending",Update!$D2524:$D2524)</f>
        <v>0</v>
      </c>
      <c r="I2524" s="66">
        <v>39840</v>
      </c>
      <c r="J2524" s="38" t="s">
        <v>225</v>
      </c>
      <c r="K2524" s="38"/>
      <c r="L2524" s="38"/>
    </row>
    <row r="2525" spans="1:12" ht="60">
      <c r="A2525" s="57">
        <v>2504</v>
      </c>
      <c r="B2525" s="27" t="s">
        <v>228</v>
      </c>
      <c r="C2525" s="65" t="s">
        <v>2442</v>
      </c>
      <c r="D2525" s="67">
        <v>2</v>
      </c>
      <c r="E2525" s="67" t="s">
        <v>221</v>
      </c>
      <c r="F2525" s="68" t="s">
        <v>219</v>
      </c>
      <c r="G2525" s="22">
        <f>SUMIF(Update!$F2525:$F2525,"=done",Update!$D2525:$D2525)</f>
        <v>2</v>
      </c>
      <c r="H2525" s="23">
        <f>SUMIF(Update!$F2525:$F2525,"=pending",Update!$D2525:$D2525)</f>
        <v>0</v>
      </c>
      <c r="I2525" s="66">
        <v>35443</v>
      </c>
      <c r="J2525" s="38" t="s">
        <v>225</v>
      </c>
      <c r="K2525" s="38"/>
      <c r="L2525" s="38"/>
    </row>
    <row r="2526" spans="1:12" ht="60">
      <c r="A2526" s="57">
        <v>2505</v>
      </c>
      <c r="B2526" s="27" t="s">
        <v>228</v>
      </c>
      <c r="C2526" s="65" t="s">
        <v>2443</v>
      </c>
      <c r="D2526" s="67">
        <v>2</v>
      </c>
      <c r="E2526" s="67" t="s">
        <v>221</v>
      </c>
      <c r="F2526" s="68" t="s">
        <v>219</v>
      </c>
      <c r="G2526" s="22">
        <f>SUMIF(Update!$F2526:$F2526,"=done",Update!$D2526:$D2526)</f>
        <v>2</v>
      </c>
      <c r="H2526" s="23">
        <f>SUMIF(Update!$F2526:$F2526,"=pending",Update!$D2526:$D2526)</f>
        <v>0</v>
      </c>
      <c r="I2526" s="66">
        <v>39720</v>
      </c>
      <c r="J2526" s="38" t="s">
        <v>225</v>
      </c>
      <c r="K2526" s="38"/>
      <c r="L2526" s="38"/>
    </row>
    <row r="2527" spans="1:12" ht="30">
      <c r="A2527" s="57">
        <v>2506</v>
      </c>
      <c r="B2527" s="27" t="s">
        <v>228</v>
      </c>
      <c r="C2527" s="65" t="s">
        <v>2444</v>
      </c>
      <c r="D2527" s="67">
        <v>2</v>
      </c>
      <c r="E2527" s="67" t="s">
        <v>221</v>
      </c>
      <c r="F2527" s="68" t="s">
        <v>219</v>
      </c>
      <c r="G2527" s="22">
        <f>SUMIF(Update!$F2527:$F2527,"=done",Update!$D2527:$D2527)</f>
        <v>2</v>
      </c>
      <c r="H2527" s="23">
        <f>SUMIF(Update!$F2527:$F2527,"=pending",Update!$D2527:$D2527)</f>
        <v>0</v>
      </c>
      <c r="I2527" s="66">
        <v>39827</v>
      </c>
      <c r="J2527" s="38" t="s">
        <v>225</v>
      </c>
      <c r="K2527" s="38"/>
      <c r="L2527" s="38"/>
    </row>
    <row r="2528" spans="1:12" ht="105">
      <c r="A2528" s="57">
        <v>2507</v>
      </c>
      <c r="B2528" s="27" t="s">
        <v>228</v>
      </c>
      <c r="C2528" s="65" t="s">
        <v>2445</v>
      </c>
      <c r="D2528" s="67">
        <v>3</v>
      </c>
      <c r="E2528" s="67" t="s">
        <v>221</v>
      </c>
      <c r="F2528" s="68" t="s">
        <v>219</v>
      </c>
      <c r="G2528" s="22">
        <f>SUMIF(Update!$F2528:$F2528,"=done",Update!$D2528:$D2528)</f>
        <v>3</v>
      </c>
      <c r="H2528" s="23">
        <f>SUMIF(Update!$F2528:$F2528,"=pending",Update!$D2528:$D2528)</f>
        <v>0</v>
      </c>
      <c r="I2528" s="66">
        <v>39660</v>
      </c>
      <c r="J2528" s="38" t="s">
        <v>225</v>
      </c>
      <c r="K2528" s="38"/>
      <c r="L2528" s="38"/>
    </row>
    <row r="2529" spans="1:12" ht="75">
      <c r="A2529" s="57">
        <v>2508</v>
      </c>
      <c r="B2529" s="27" t="s">
        <v>228</v>
      </c>
      <c r="C2529" s="65" t="s">
        <v>2446</v>
      </c>
      <c r="D2529" s="67">
        <v>1</v>
      </c>
      <c r="E2529" s="67" t="s">
        <v>221</v>
      </c>
      <c r="F2529" s="68" t="s">
        <v>219</v>
      </c>
      <c r="G2529" s="22">
        <f>SUMIF(Update!$F2529:$F2529,"=done",Update!$D2529:$D2529)</f>
        <v>1</v>
      </c>
      <c r="H2529" s="23">
        <f>SUMIF(Update!$F2529:$F2529,"=pending",Update!$D2529:$D2529)</f>
        <v>0</v>
      </c>
      <c r="I2529" s="66">
        <v>39126</v>
      </c>
      <c r="J2529" s="38" t="s">
        <v>225</v>
      </c>
      <c r="K2529" s="38"/>
      <c r="L2529" s="38"/>
    </row>
    <row r="2530" spans="1:12" ht="60">
      <c r="A2530" s="57">
        <v>2509</v>
      </c>
      <c r="B2530" s="27" t="s">
        <v>228</v>
      </c>
      <c r="C2530" s="65" t="s">
        <v>2447</v>
      </c>
      <c r="D2530" s="67">
        <v>2</v>
      </c>
      <c r="E2530" s="67" t="s">
        <v>221</v>
      </c>
      <c r="F2530" s="68" t="s">
        <v>219</v>
      </c>
      <c r="G2530" s="22">
        <f>SUMIF(Update!$F2530:$F2530,"=done",Update!$D2530:$D2530)</f>
        <v>2</v>
      </c>
      <c r="H2530" s="23">
        <f>SUMIF(Update!$F2530:$F2530,"=pending",Update!$D2530:$D2530)</f>
        <v>0</v>
      </c>
      <c r="I2530" s="66">
        <v>39428</v>
      </c>
      <c r="J2530" s="38" t="s">
        <v>225</v>
      </c>
      <c r="K2530" s="38"/>
      <c r="L2530" s="38"/>
    </row>
    <row r="2531" spans="1:12" ht="45">
      <c r="A2531" s="57">
        <v>2510</v>
      </c>
      <c r="B2531" s="27" t="s">
        <v>228</v>
      </c>
      <c r="C2531" s="65" t="s">
        <v>2448</v>
      </c>
      <c r="D2531" s="67">
        <v>1</v>
      </c>
      <c r="E2531" s="67" t="s">
        <v>221</v>
      </c>
      <c r="F2531" s="68" t="s">
        <v>219</v>
      </c>
      <c r="G2531" s="22">
        <f>SUMIF(Update!$F2531:$F2531,"=done",Update!$D2531:$D2531)</f>
        <v>1</v>
      </c>
      <c r="H2531" s="23">
        <f>SUMIF(Update!$F2531:$F2531,"=pending",Update!$D2531:$D2531)</f>
        <v>0</v>
      </c>
      <c r="I2531" s="66">
        <v>39727</v>
      </c>
      <c r="J2531" s="38" t="s">
        <v>225</v>
      </c>
      <c r="K2531" s="38"/>
      <c r="L2531" s="38"/>
    </row>
    <row r="2532" spans="1:12" ht="75">
      <c r="A2532" s="57">
        <v>2511</v>
      </c>
      <c r="B2532" s="27" t="s">
        <v>228</v>
      </c>
      <c r="C2532" s="65" t="s">
        <v>2449</v>
      </c>
      <c r="D2532" s="67">
        <v>1</v>
      </c>
      <c r="E2532" s="67" t="s">
        <v>221</v>
      </c>
      <c r="F2532" s="68" t="s">
        <v>219</v>
      </c>
      <c r="G2532" s="22">
        <f>SUMIF(Update!$F2532:$F2532,"=done",Update!$D2532:$D2532)</f>
        <v>1</v>
      </c>
      <c r="H2532" s="23">
        <f>SUMIF(Update!$F2532:$F2532,"=pending",Update!$D2532:$D2532)</f>
        <v>0</v>
      </c>
      <c r="I2532" s="66">
        <v>39155</v>
      </c>
      <c r="J2532" s="38" t="s">
        <v>225</v>
      </c>
      <c r="K2532" s="38"/>
      <c r="L2532" s="38"/>
    </row>
    <row r="2533" spans="1:12" ht="60">
      <c r="A2533" s="57">
        <v>2512</v>
      </c>
      <c r="B2533" s="27" t="s">
        <v>228</v>
      </c>
      <c r="C2533" s="65" t="s">
        <v>2450</v>
      </c>
      <c r="D2533" s="67">
        <v>2</v>
      </c>
      <c r="E2533" s="67" t="s">
        <v>221</v>
      </c>
      <c r="F2533" s="68" t="s">
        <v>219</v>
      </c>
      <c r="G2533" s="22">
        <f>SUMIF(Update!$F2533:$F2533,"=done",Update!$D2533:$D2533)</f>
        <v>2</v>
      </c>
      <c r="H2533" s="23">
        <f>SUMIF(Update!$F2533:$F2533,"=pending",Update!$D2533:$D2533)</f>
        <v>0</v>
      </c>
      <c r="I2533" s="66">
        <v>39449</v>
      </c>
      <c r="J2533" s="38" t="s">
        <v>225</v>
      </c>
      <c r="K2533" s="38"/>
      <c r="L2533" s="38"/>
    </row>
    <row r="2534" spans="1:12" ht="75">
      <c r="A2534" s="57">
        <v>2513</v>
      </c>
      <c r="B2534" s="27" t="s">
        <v>228</v>
      </c>
      <c r="C2534" s="65" t="s">
        <v>2451</v>
      </c>
      <c r="D2534" s="67">
        <v>1</v>
      </c>
      <c r="E2534" s="67" t="s">
        <v>221</v>
      </c>
      <c r="F2534" s="68" t="s">
        <v>219</v>
      </c>
      <c r="G2534" s="22">
        <f>SUMIF(Update!$F2534:$F2534,"=done",Update!$D2534:$D2534)</f>
        <v>1</v>
      </c>
      <c r="H2534" s="23">
        <f>SUMIF(Update!$F2534:$F2534,"=pending",Update!$D2534:$D2534)</f>
        <v>0</v>
      </c>
      <c r="I2534" s="66">
        <v>39799</v>
      </c>
      <c r="J2534" s="38" t="s">
        <v>225</v>
      </c>
      <c r="K2534" s="38"/>
      <c r="L2534" s="38"/>
    </row>
    <row r="2535" spans="1:12" ht="75">
      <c r="A2535" s="57">
        <v>2514</v>
      </c>
      <c r="B2535" s="27" t="s">
        <v>228</v>
      </c>
      <c r="C2535" s="65" t="s">
        <v>2452</v>
      </c>
      <c r="D2535" s="67">
        <v>1</v>
      </c>
      <c r="E2535" s="67" t="s">
        <v>221</v>
      </c>
      <c r="F2535" s="68" t="s">
        <v>219</v>
      </c>
      <c r="G2535" s="22">
        <f>SUMIF(Update!$F2535:$F2535,"=done",Update!$D2535:$D2535)</f>
        <v>1</v>
      </c>
      <c r="H2535" s="23">
        <f>SUMIF(Update!$F2535:$F2535,"=pending",Update!$D2535:$D2535)</f>
        <v>0</v>
      </c>
      <c r="I2535" s="66">
        <v>39626</v>
      </c>
      <c r="J2535" s="38" t="s">
        <v>225</v>
      </c>
      <c r="K2535" s="38"/>
      <c r="L2535" s="38"/>
    </row>
    <row r="2536" spans="1:12" ht="60">
      <c r="A2536" s="57">
        <v>2515</v>
      </c>
      <c r="B2536" s="27" t="s">
        <v>228</v>
      </c>
      <c r="C2536" s="65" t="s">
        <v>2453</v>
      </c>
      <c r="D2536" s="67">
        <v>1</v>
      </c>
      <c r="E2536" s="67" t="s">
        <v>221</v>
      </c>
      <c r="F2536" s="68" t="s">
        <v>219</v>
      </c>
      <c r="G2536" s="22">
        <f>SUMIF(Update!$F2536:$F2536,"=done",Update!$D2536:$D2536)</f>
        <v>1</v>
      </c>
      <c r="H2536" s="23">
        <f>SUMIF(Update!$F2536:$F2536,"=pending",Update!$D2536:$D2536)</f>
        <v>0</v>
      </c>
      <c r="I2536" s="66">
        <v>39679</v>
      </c>
      <c r="J2536" s="38" t="s">
        <v>225</v>
      </c>
      <c r="K2536" s="38"/>
      <c r="L2536" s="38"/>
    </row>
    <row r="2537" spans="1:12" ht="45">
      <c r="A2537" s="57">
        <v>2516</v>
      </c>
      <c r="B2537" s="27" t="s">
        <v>228</v>
      </c>
      <c r="C2537" s="65" t="s">
        <v>2454</v>
      </c>
      <c r="D2537" s="67">
        <v>1</v>
      </c>
      <c r="E2537" s="67" t="s">
        <v>221</v>
      </c>
      <c r="F2537" s="68" t="s">
        <v>219</v>
      </c>
      <c r="G2537" s="22">
        <f>SUMIF(Update!$F2537:$F2537,"=done",Update!$D2537:$D2537)</f>
        <v>1</v>
      </c>
      <c r="H2537" s="23">
        <f>SUMIF(Update!$F2537:$F2537,"=pending",Update!$D2537:$D2537)</f>
        <v>0</v>
      </c>
      <c r="I2537" s="66">
        <v>39798</v>
      </c>
      <c r="J2537" s="38" t="s">
        <v>225</v>
      </c>
      <c r="K2537" s="38"/>
      <c r="L2537" s="38"/>
    </row>
    <row r="2538" spans="1:12" ht="60">
      <c r="A2538" s="57">
        <v>2517</v>
      </c>
      <c r="B2538" s="27" t="s">
        <v>228</v>
      </c>
      <c r="C2538" s="65" t="s">
        <v>2455</v>
      </c>
      <c r="D2538" s="67">
        <v>2</v>
      </c>
      <c r="E2538" s="67" t="s">
        <v>221</v>
      </c>
      <c r="F2538" s="68" t="s">
        <v>219</v>
      </c>
      <c r="G2538" s="22">
        <f>SUMIF(Update!$F2538:$F2538,"=done",Update!$D2538:$D2538)</f>
        <v>2</v>
      </c>
      <c r="H2538" s="23">
        <f>SUMIF(Update!$F2538:$F2538,"=pending",Update!$D2538:$D2538)</f>
        <v>0</v>
      </c>
      <c r="I2538" s="66">
        <v>39813</v>
      </c>
      <c r="J2538" s="38" t="s">
        <v>225</v>
      </c>
      <c r="K2538" s="38"/>
      <c r="L2538" s="38"/>
    </row>
    <row r="2539" spans="1:12" ht="75">
      <c r="A2539" s="57">
        <v>2518</v>
      </c>
      <c r="B2539" s="27" t="s">
        <v>228</v>
      </c>
      <c r="C2539" s="65" t="s">
        <v>2456</v>
      </c>
      <c r="D2539" s="67">
        <v>4</v>
      </c>
      <c r="E2539" s="67" t="s">
        <v>221</v>
      </c>
      <c r="F2539" s="68" t="s">
        <v>219</v>
      </c>
      <c r="G2539" s="22">
        <f>SUMIF(Update!$F2539:$F2539,"=done",Update!$D2539:$D2539)</f>
        <v>4</v>
      </c>
      <c r="H2539" s="23">
        <f>SUMIF(Update!$F2539:$F2539,"=pending",Update!$D2539:$D2539)</f>
        <v>0</v>
      </c>
      <c r="I2539" s="66">
        <v>39632</v>
      </c>
      <c r="J2539" s="38" t="s">
        <v>225</v>
      </c>
      <c r="K2539" s="38"/>
      <c r="L2539" s="38"/>
    </row>
    <row r="2540" spans="1:12" ht="30">
      <c r="A2540" s="57">
        <v>2519</v>
      </c>
      <c r="B2540" s="27" t="s">
        <v>228</v>
      </c>
      <c r="C2540" s="65" t="s">
        <v>2457</v>
      </c>
      <c r="D2540" s="67">
        <v>1</v>
      </c>
      <c r="E2540" s="67" t="s">
        <v>221</v>
      </c>
      <c r="F2540" s="68" t="s">
        <v>219</v>
      </c>
      <c r="G2540" s="22">
        <f>SUMIF(Update!$F2540:$F2540,"=done",Update!$D2540:$D2540)</f>
        <v>1</v>
      </c>
      <c r="H2540" s="23">
        <f>SUMIF(Update!$F2540:$F2540,"=pending",Update!$D2540:$D2540)</f>
        <v>0</v>
      </c>
      <c r="I2540" s="66">
        <v>39821</v>
      </c>
      <c r="J2540" s="38" t="s">
        <v>225</v>
      </c>
      <c r="K2540" s="38"/>
      <c r="L2540" s="38"/>
    </row>
    <row r="2541" spans="1:12" ht="120">
      <c r="A2541" s="57">
        <v>2520</v>
      </c>
      <c r="B2541" s="27" t="s">
        <v>228</v>
      </c>
      <c r="C2541" s="65" t="s">
        <v>2458</v>
      </c>
      <c r="D2541" s="67">
        <v>1</v>
      </c>
      <c r="E2541" s="67" t="s">
        <v>221</v>
      </c>
      <c r="F2541" s="68" t="s">
        <v>219</v>
      </c>
      <c r="G2541" s="22">
        <f>SUMIF(Update!$F2541:$F2541,"=done",Update!$D2541:$D2541)</f>
        <v>1</v>
      </c>
      <c r="H2541" s="23">
        <f>SUMIF(Update!$F2541:$F2541,"=pending",Update!$D2541:$D2541)</f>
        <v>0</v>
      </c>
      <c r="I2541" s="66">
        <v>39753</v>
      </c>
      <c r="J2541" s="38" t="s">
        <v>225</v>
      </c>
      <c r="K2541" s="38"/>
      <c r="L2541" s="38"/>
    </row>
    <row r="2542" spans="1:12" ht="45">
      <c r="A2542" s="57">
        <v>2521</v>
      </c>
      <c r="B2542" s="27" t="s">
        <v>228</v>
      </c>
      <c r="C2542" s="65" t="s">
        <v>2459</v>
      </c>
      <c r="D2542" s="67">
        <v>1</v>
      </c>
      <c r="E2542" s="67" t="s">
        <v>221</v>
      </c>
      <c r="F2542" s="68" t="s">
        <v>219</v>
      </c>
      <c r="G2542" s="22">
        <f>SUMIF(Update!$F2542:$F2542,"=done",Update!$D2542:$D2542)</f>
        <v>1</v>
      </c>
      <c r="H2542" s="23">
        <f>SUMIF(Update!$F2542:$F2542,"=pending",Update!$D2542:$D2542)</f>
        <v>0</v>
      </c>
      <c r="I2542" s="66">
        <v>39874</v>
      </c>
      <c r="J2542" s="38" t="s">
        <v>225</v>
      </c>
      <c r="K2542" s="38"/>
      <c r="L2542" s="38"/>
    </row>
    <row r="2543" spans="1:12" ht="60">
      <c r="A2543" s="57">
        <v>2522</v>
      </c>
      <c r="B2543" s="27" t="s">
        <v>228</v>
      </c>
      <c r="C2543" s="65" t="s">
        <v>2460</v>
      </c>
      <c r="D2543" s="67">
        <v>1</v>
      </c>
      <c r="E2543" s="67" t="s">
        <v>221</v>
      </c>
      <c r="F2543" s="68" t="s">
        <v>219</v>
      </c>
      <c r="G2543" s="22">
        <f>SUMIF(Update!$F2543:$F2543,"=done",Update!$D2543:$D2543)</f>
        <v>1</v>
      </c>
      <c r="H2543" s="23">
        <f>SUMIF(Update!$F2543:$F2543,"=pending",Update!$D2543:$D2543)</f>
        <v>0</v>
      </c>
      <c r="I2543" s="66">
        <v>39840</v>
      </c>
      <c r="J2543" s="38" t="s">
        <v>225</v>
      </c>
      <c r="K2543" s="38"/>
      <c r="L2543" s="38"/>
    </row>
    <row r="2544" spans="1:12" ht="135">
      <c r="A2544" s="57">
        <v>2523</v>
      </c>
      <c r="B2544" s="27" t="s">
        <v>228</v>
      </c>
      <c r="C2544" s="65" t="s">
        <v>2461</v>
      </c>
      <c r="D2544" s="67">
        <v>6</v>
      </c>
      <c r="E2544" s="67" t="s">
        <v>181</v>
      </c>
      <c r="F2544" s="68" t="s">
        <v>219</v>
      </c>
      <c r="G2544" s="22">
        <f>SUMIF(Update!$F2544:$F2544,"=done",Update!$D2544:$D2544)</f>
        <v>6</v>
      </c>
      <c r="H2544" s="23">
        <f>SUMIF(Update!$F2544:$F2544,"=pending",Update!$D2544:$D2544)</f>
        <v>0</v>
      </c>
      <c r="I2544" s="66">
        <v>39875</v>
      </c>
      <c r="J2544" s="38" t="s">
        <v>225</v>
      </c>
      <c r="K2544" s="38"/>
      <c r="L2544" s="38"/>
    </row>
    <row r="2545" spans="1:12" ht="45">
      <c r="A2545" s="57">
        <v>2524</v>
      </c>
      <c r="B2545" s="27" t="s">
        <v>228</v>
      </c>
      <c r="C2545" s="65" t="s">
        <v>2462</v>
      </c>
      <c r="D2545" s="67">
        <v>2</v>
      </c>
      <c r="E2545" s="67" t="s">
        <v>221</v>
      </c>
      <c r="F2545" s="68" t="s">
        <v>219</v>
      </c>
      <c r="G2545" s="22">
        <f>SUMIF(Update!$F2545:$F2545,"=done",Update!$D2545:$D2545)</f>
        <v>2</v>
      </c>
      <c r="H2545" s="23">
        <f>SUMIF(Update!$F2545:$F2545,"=pending",Update!$D2545:$D2545)</f>
        <v>0</v>
      </c>
      <c r="I2545" s="66">
        <v>39818</v>
      </c>
      <c r="J2545" s="38" t="s">
        <v>225</v>
      </c>
      <c r="K2545" s="38"/>
      <c r="L2545" s="38"/>
    </row>
    <row r="2546" spans="1:12" ht="60">
      <c r="A2546" s="57">
        <v>2525</v>
      </c>
      <c r="B2546" s="27" t="s">
        <v>228</v>
      </c>
      <c r="C2546" s="65" t="s">
        <v>2463</v>
      </c>
      <c r="D2546" s="67">
        <v>1</v>
      </c>
      <c r="E2546" s="67" t="s">
        <v>222</v>
      </c>
      <c r="F2546" s="68" t="s">
        <v>219</v>
      </c>
      <c r="G2546" s="22">
        <f>SUMIF(Update!$F2546:$F2546,"=done",Update!$D2546:$D2546)</f>
        <v>1</v>
      </c>
      <c r="H2546" s="23">
        <f>SUMIF(Update!$F2546:$F2546,"=pending",Update!$D2546:$D2546)</f>
        <v>0</v>
      </c>
      <c r="I2546" s="66">
        <v>39829</v>
      </c>
      <c r="J2546" s="38" t="s">
        <v>225</v>
      </c>
      <c r="K2546" s="38"/>
      <c r="L2546" s="38"/>
    </row>
    <row r="2547" spans="1:12" ht="45">
      <c r="A2547" s="57">
        <v>2526</v>
      </c>
      <c r="B2547" s="27" t="s">
        <v>228</v>
      </c>
      <c r="C2547" s="65" t="s">
        <v>2464</v>
      </c>
      <c r="D2547" s="67">
        <v>2</v>
      </c>
      <c r="E2547" s="67" t="s">
        <v>222</v>
      </c>
      <c r="F2547" s="68" t="s">
        <v>219</v>
      </c>
      <c r="G2547" s="22">
        <f>SUMIF(Update!$F2547:$F2547,"=done",Update!$D2547:$D2547)</f>
        <v>2</v>
      </c>
      <c r="H2547" s="23">
        <f>SUMIF(Update!$F2547:$F2547,"=pending",Update!$D2547:$D2547)</f>
        <v>0</v>
      </c>
      <c r="I2547" s="66">
        <v>39827</v>
      </c>
      <c r="J2547" s="38" t="s">
        <v>225</v>
      </c>
      <c r="K2547" s="38"/>
      <c r="L2547" s="38"/>
    </row>
    <row r="2548" spans="1:12" ht="45">
      <c r="A2548" s="57">
        <v>2527</v>
      </c>
      <c r="B2548" s="27" t="s">
        <v>228</v>
      </c>
      <c r="C2548" s="65" t="s">
        <v>2465</v>
      </c>
      <c r="D2548" s="67">
        <v>1</v>
      </c>
      <c r="E2548" s="67" t="s">
        <v>221</v>
      </c>
      <c r="F2548" s="68" t="s">
        <v>219</v>
      </c>
      <c r="G2548" s="22">
        <f>SUMIF(Update!$F2548:$F2548,"=done",Update!$D2548:$D2548)</f>
        <v>1</v>
      </c>
      <c r="H2548" s="23">
        <f>SUMIF(Update!$F2548:$F2548,"=pending",Update!$D2548:$D2548)</f>
        <v>0</v>
      </c>
      <c r="I2548" s="66">
        <v>39821</v>
      </c>
      <c r="J2548" s="38" t="s">
        <v>225</v>
      </c>
      <c r="K2548" s="38"/>
      <c r="L2548" s="38"/>
    </row>
    <row r="2549" spans="1:12" ht="45">
      <c r="A2549" s="57">
        <v>2528</v>
      </c>
      <c r="B2549" s="27" t="s">
        <v>228</v>
      </c>
      <c r="C2549" s="65" t="s">
        <v>2466</v>
      </c>
      <c r="D2549" s="67">
        <v>1</v>
      </c>
      <c r="E2549" s="67" t="s">
        <v>221</v>
      </c>
      <c r="F2549" s="68" t="s">
        <v>219</v>
      </c>
      <c r="G2549" s="22">
        <f>SUMIF(Update!$F2549:$F2549,"=done",Update!$D2549:$D2549)</f>
        <v>1</v>
      </c>
      <c r="H2549" s="23">
        <f>SUMIF(Update!$F2549:$F2549,"=pending",Update!$D2549:$D2549)</f>
        <v>0</v>
      </c>
      <c r="I2549" s="66">
        <v>38880</v>
      </c>
      <c r="J2549" s="38" t="s">
        <v>225</v>
      </c>
      <c r="K2549" s="38"/>
      <c r="L2549" s="38"/>
    </row>
    <row r="2550" spans="1:12" ht="60">
      <c r="A2550" s="57">
        <v>2529</v>
      </c>
      <c r="B2550" s="27" t="s">
        <v>228</v>
      </c>
      <c r="C2550" s="65" t="s">
        <v>2467</v>
      </c>
      <c r="D2550" s="67">
        <v>1</v>
      </c>
      <c r="E2550" s="67" t="s">
        <v>221</v>
      </c>
      <c r="F2550" s="68" t="s">
        <v>219</v>
      </c>
      <c r="G2550" s="22">
        <f>SUMIF(Update!$F2550:$F2550,"=done",Update!$D2550:$D2550)</f>
        <v>1</v>
      </c>
      <c r="H2550" s="23">
        <f>SUMIF(Update!$F2550:$F2550,"=pending",Update!$D2550:$D2550)</f>
        <v>0</v>
      </c>
      <c r="I2550" s="66">
        <v>39822</v>
      </c>
      <c r="J2550" s="38" t="s">
        <v>225</v>
      </c>
      <c r="K2550" s="38"/>
      <c r="L2550" s="38"/>
    </row>
    <row r="2551" spans="1:12" ht="60">
      <c r="A2551" s="57">
        <v>2530</v>
      </c>
      <c r="B2551" s="27" t="s">
        <v>228</v>
      </c>
      <c r="C2551" s="65" t="s">
        <v>2468</v>
      </c>
      <c r="D2551" s="67">
        <v>1</v>
      </c>
      <c r="E2551" s="67" t="s">
        <v>221</v>
      </c>
      <c r="F2551" s="68" t="s">
        <v>219</v>
      </c>
      <c r="G2551" s="22">
        <f>SUMIF(Update!$F2551:$F2551,"=done",Update!$D2551:$D2551)</f>
        <v>1</v>
      </c>
      <c r="H2551" s="23">
        <f>SUMIF(Update!$F2551:$F2551,"=pending",Update!$D2551:$D2551)</f>
        <v>0</v>
      </c>
      <c r="I2551" s="66">
        <v>39847</v>
      </c>
      <c r="J2551" s="38" t="s">
        <v>225</v>
      </c>
      <c r="K2551" s="38"/>
      <c r="L2551" s="38"/>
    </row>
    <row r="2552" spans="1:12" ht="60">
      <c r="A2552" s="57">
        <v>2531</v>
      </c>
      <c r="B2552" s="27" t="s">
        <v>228</v>
      </c>
      <c r="C2552" s="65" t="s">
        <v>2469</v>
      </c>
      <c r="D2552" s="67">
        <v>1</v>
      </c>
      <c r="E2552" s="67" t="s">
        <v>221</v>
      </c>
      <c r="F2552" s="68" t="s">
        <v>219</v>
      </c>
      <c r="G2552" s="22">
        <f>SUMIF(Update!$F2552:$F2552,"=done",Update!$D2552:$D2552)</f>
        <v>1</v>
      </c>
      <c r="H2552" s="23">
        <f>SUMIF(Update!$F2552:$F2552,"=pending",Update!$D2552:$D2552)</f>
        <v>0</v>
      </c>
      <c r="I2552" s="66">
        <v>39834</v>
      </c>
      <c r="J2552" s="38" t="s">
        <v>225</v>
      </c>
      <c r="K2552" s="38"/>
      <c r="L2552" s="38"/>
    </row>
    <row r="2553" spans="1:12" ht="45">
      <c r="A2553" s="57">
        <v>2532</v>
      </c>
      <c r="B2553" s="27" t="s">
        <v>228</v>
      </c>
      <c r="C2553" s="65" t="s">
        <v>2470</v>
      </c>
      <c r="D2553" s="67">
        <v>1</v>
      </c>
      <c r="E2553" s="67" t="s">
        <v>221</v>
      </c>
      <c r="F2553" s="68" t="s">
        <v>219</v>
      </c>
      <c r="G2553" s="22">
        <f>SUMIF(Update!$F2553:$F2553,"=done",Update!$D2553:$D2553)</f>
        <v>1</v>
      </c>
      <c r="H2553" s="23">
        <f>SUMIF(Update!$F2553:$F2553,"=pending",Update!$D2553:$D2553)</f>
        <v>0</v>
      </c>
      <c r="I2553" s="66">
        <v>39812</v>
      </c>
      <c r="J2553" s="38" t="s">
        <v>225</v>
      </c>
      <c r="K2553" s="38"/>
      <c r="L2553" s="38"/>
    </row>
    <row r="2554" spans="1:12" ht="45">
      <c r="A2554" s="57">
        <v>2533</v>
      </c>
      <c r="B2554" s="27" t="s">
        <v>228</v>
      </c>
      <c r="C2554" s="65" t="s">
        <v>2471</v>
      </c>
      <c r="D2554" s="67">
        <v>1</v>
      </c>
      <c r="E2554" s="67" t="s">
        <v>221</v>
      </c>
      <c r="F2554" s="68" t="s">
        <v>219</v>
      </c>
      <c r="G2554" s="22">
        <f>SUMIF(Update!$F2554:$F2554,"=done",Update!$D2554:$D2554)</f>
        <v>1</v>
      </c>
      <c r="H2554" s="23">
        <f>SUMIF(Update!$F2554:$F2554,"=pending",Update!$D2554:$D2554)</f>
        <v>0</v>
      </c>
      <c r="I2554" s="66">
        <v>39811</v>
      </c>
      <c r="J2554" s="38" t="s">
        <v>225</v>
      </c>
      <c r="K2554" s="38"/>
      <c r="L2554" s="38"/>
    </row>
    <row r="2555" spans="1:12" ht="60">
      <c r="A2555" s="57">
        <v>2534</v>
      </c>
      <c r="B2555" s="27" t="s">
        <v>228</v>
      </c>
      <c r="C2555" s="65" t="s">
        <v>2472</v>
      </c>
      <c r="D2555" s="67">
        <v>1</v>
      </c>
      <c r="E2555" s="67" t="s">
        <v>221</v>
      </c>
      <c r="F2555" s="68" t="s">
        <v>219</v>
      </c>
      <c r="G2555" s="22">
        <f>SUMIF(Update!$F2555:$F2555,"=done",Update!$D2555:$D2555)</f>
        <v>1</v>
      </c>
      <c r="H2555" s="23">
        <f>SUMIF(Update!$F2555:$F2555,"=pending",Update!$D2555:$D2555)</f>
        <v>0</v>
      </c>
      <c r="I2555" s="66">
        <v>39811</v>
      </c>
      <c r="J2555" s="38" t="s">
        <v>225</v>
      </c>
      <c r="K2555" s="38"/>
      <c r="L2555" s="38"/>
    </row>
    <row r="2556" spans="1:12" ht="45">
      <c r="A2556" s="57">
        <v>2535</v>
      </c>
      <c r="B2556" s="27" t="s">
        <v>228</v>
      </c>
      <c r="C2556" s="65" t="s">
        <v>2473</v>
      </c>
      <c r="D2556" s="67">
        <v>1</v>
      </c>
      <c r="E2556" s="67" t="s">
        <v>221</v>
      </c>
      <c r="F2556" s="68" t="s">
        <v>219</v>
      </c>
      <c r="G2556" s="22">
        <f>SUMIF(Update!$F2556:$F2556,"=done",Update!$D2556:$D2556)</f>
        <v>1</v>
      </c>
      <c r="H2556" s="23">
        <f>SUMIF(Update!$F2556:$F2556,"=pending",Update!$D2556:$D2556)</f>
        <v>0</v>
      </c>
      <c r="I2556" s="66">
        <v>39811</v>
      </c>
      <c r="J2556" s="38" t="s">
        <v>225</v>
      </c>
      <c r="K2556" s="38"/>
      <c r="L2556" s="38"/>
    </row>
    <row r="2557" spans="1:12" ht="45">
      <c r="A2557" s="57">
        <v>2536</v>
      </c>
      <c r="B2557" s="27" t="s">
        <v>228</v>
      </c>
      <c r="C2557" s="65" t="s">
        <v>2474</v>
      </c>
      <c r="D2557" s="67">
        <v>2</v>
      </c>
      <c r="E2557" s="67" t="s">
        <v>221</v>
      </c>
      <c r="F2557" s="68" t="s">
        <v>219</v>
      </c>
      <c r="G2557" s="22">
        <f>SUMIF(Update!$F2557:$F2557,"=done",Update!$D2557:$D2557)</f>
        <v>2</v>
      </c>
      <c r="H2557" s="23">
        <f>SUMIF(Update!$F2557:$F2557,"=pending",Update!$D2557:$D2557)</f>
        <v>0</v>
      </c>
      <c r="I2557" s="66">
        <v>39098</v>
      </c>
      <c r="J2557" s="38" t="s">
        <v>225</v>
      </c>
      <c r="K2557" s="38"/>
      <c r="L2557" s="38"/>
    </row>
    <row r="2558" spans="1:12" ht="60">
      <c r="A2558" s="57">
        <v>2537</v>
      </c>
      <c r="B2558" s="27" t="s">
        <v>228</v>
      </c>
      <c r="C2558" s="65" t="s">
        <v>2475</v>
      </c>
      <c r="D2558" s="67">
        <v>2</v>
      </c>
      <c r="E2558" s="67" t="s">
        <v>221</v>
      </c>
      <c r="F2558" s="68" t="s">
        <v>219</v>
      </c>
      <c r="G2558" s="22">
        <f>SUMIF(Update!$F2558:$F2558,"=done",Update!$D2558:$D2558)</f>
        <v>2</v>
      </c>
      <c r="H2558" s="23">
        <f>SUMIF(Update!$F2558:$F2558,"=pending",Update!$D2558:$D2558)</f>
        <v>0</v>
      </c>
      <c r="I2558" s="66">
        <v>39503</v>
      </c>
      <c r="J2558" s="38" t="s">
        <v>225</v>
      </c>
      <c r="K2558" s="38"/>
      <c r="L2558" s="38"/>
    </row>
    <row r="2559" spans="1:12" ht="60">
      <c r="A2559" s="57">
        <v>2538</v>
      </c>
      <c r="B2559" s="27" t="s">
        <v>228</v>
      </c>
      <c r="C2559" s="65" t="s">
        <v>2476</v>
      </c>
      <c r="D2559" s="67">
        <v>2</v>
      </c>
      <c r="E2559" s="67" t="s">
        <v>221</v>
      </c>
      <c r="F2559" s="68" t="s">
        <v>219</v>
      </c>
      <c r="G2559" s="22">
        <f>SUMIF(Update!$F2559:$F2559,"=done",Update!$D2559:$D2559)</f>
        <v>2</v>
      </c>
      <c r="H2559" s="23">
        <f>SUMIF(Update!$F2559:$F2559,"=pending",Update!$D2559:$D2559)</f>
        <v>0</v>
      </c>
      <c r="I2559" s="66">
        <v>38817</v>
      </c>
      <c r="J2559" s="38" t="s">
        <v>225</v>
      </c>
      <c r="K2559" s="38"/>
      <c r="L2559" s="38"/>
    </row>
    <row r="2560" spans="1:12" ht="30">
      <c r="A2560" s="57">
        <v>2539</v>
      </c>
      <c r="B2560" s="27" t="s">
        <v>228</v>
      </c>
      <c r="C2560" s="65" t="s">
        <v>2477</v>
      </c>
      <c r="D2560" s="67">
        <v>1</v>
      </c>
      <c r="E2560" s="67" t="s">
        <v>222</v>
      </c>
      <c r="F2560" s="68" t="s">
        <v>219</v>
      </c>
      <c r="G2560" s="22">
        <f>SUMIF(Update!$F2560:$F2560,"=done",Update!$D2560:$D2560)</f>
        <v>1</v>
      </c>
      <c r="H2560" s="23">
        <f>SUMIF(Update!$F2560:$F2560,"=pending",Update!$D2560:$D2560)</f>
        <v>0</v>
      </c>
      <c r="I2560" s="66">
        <v>38485</v>
      </c>
      <c r="J2560" s="38" t="s">
        <v>225</v>
      </c>
      <c r="K2560" s="38"/>
      <c r="L2560" s="38"/>
    </row>
    <row r="2561" spans="1:12" ht="45">
      <c r="A2561" s="57">
        <v>2540</v>
      </c>
      <c r="B2561" s="27" t="s">
        <v>228</v>
      </c>
      <c r="C2561" s="65" t="s">
        <v>2478</v>
      </c>
      <c r="D2561" s="67">
        <v>1</v>
      </c>
      <c r="E2561" s="67" t="s">
        <v>221</v>
      </c>
      <c r="F2561" s="68" t="s">
        <v>219</v>
      </c>
      <c r="G2561" s="22">
        <f>SUMIF(Update!$F2561:$F2561,"=done",Update!$D2561:$D2561)</f>
        <v>1</v>
      </c>
      <c r="H2561" s="23">
        <f>SUMIF(Update!$F2561:$F2561,"=pending",Update!$D2561:$D2561)</f>
        <v>0</v>
      </c>
      <c r="I2561" s="66">
        <v>38817</v>
      </c>
      <c r="J2561" s="38" t="s">
        <v>225</v>
      </c>
      <c r="K2561" s="38"/>
      <c r="L2561" s="38"/>
    </row>
    <row r="2562" spans="1:12" ht="75">
      <c r="A2562" s="57">
        <v>2541</v>
      </c>
      <c r="B2562" s="27" t="s">
        <v>228</v>
      </c>
      <c r="C2562" s="65" t="s">
        <v>2479</v>
      </c>
      <c r="D2562" s="67">
        <v>1</v>
      </c>
      <c r="E2562" s="67" t="s">
        <v>221</v>
      </c>
      <c r="F2562" s="68" t="s">
        <v>219</v>
      </c>
      <c r="G2562" s="22">
        <f>SUMIF(Update!$F2562:$F2562,"=done",Update!$D2562:$D2562)</f>
        <v>1</v>
      </c>
      <c r="H2562" s="23">
        <f>SUMIF(Update!$F2562:$F2562,"=pending",Update!$D2562:$D2562)</f>
        <v>0</v>
      </c>
      <c r="I2562" s="66">
        <v>39829</v>
      </c>
      <c r="J2562" s="38" t="s">
        <v>225</v>
      </c>
      <c r="K2562" s="38"/>
      <c r="L2562" s="38"/>
    </row>
    <row r="2563" spans="1:12" ht="75">
      <c r="A2563" s="57">
        <v>2542</v>
      </c>
      <c r="B2563" s="27" t="s">
        <v>228</v>
      </c>
      <c r="C2563" s="65" t="s">
        <v>2480</v>
      </c>
      <c r="D2563" s="67">
        <v>1</v>
      </c>
      <c r="E2563" s="67" t="s">
        <v>221</v>
      </c>
      <c r="F2563" s="68" t="s">
        <v>219</v>
      </c>
      <c r="G2563" s="22">
        <f>SUMIF(Update!$F2563:$F2563,"=done",Update!$D2563:$D2563)</f>
        <v>1</v>
      </c>
      <c r="H2563" s="23">
        <f>SUMIF(Update!$F2563:$F2563,"=pending",Update!$D2563:$D2563)</f>
        <v>0</v>
      </c>
      <c r="I2563" s="66">
        <v>39829</v>
      </c>
      <c r="J2563" s="38" t="s">
        <v>225</v>
      </c>
      <c r="K2563" s="38"/>
      <c r="L2563" s="38"/>
    </row>
    <row r="2564" spans="1:12" ht="75">
      <c r="A2564" s="57">
        <v>2543</v>
      </c>
      <c r="B2564" s="27" t="s">
        <v>228</v>
      </c>
      <c r="C2564" s="65" t="s">
        <v>2481</v>
      </c>
      <c r="D2564" s="67">
        <v>1</v>
      </c>
      <c r="E2564" s="67" t="s">
        <v>221</v>
      </c>
      <c r="F2564" s="68" t="s">
        <v>219</v>
      </c>
      <c r="G2564" s="22">
        <f>SUMIF(Update!$F2564:$F2564,"=done",Update!$D2564:$D2564)</f>
        <v>1</v>
      </c>
      <c r="H2564" s="23">
        <f>SUMIF(Update!$F2564:$F2564,"=pending",Update!$D2564:$D2564)</f>
        <v>0</v>
      </c>
      <c r="I2564" s="66">
        <v>39829</v>
      </c>
      <c r="J2564" s="38" t="s">
        <v>225</v>
      </c>
      <c r="K2564" s="38"/>
      <c r="L2564" s="38"/>
    </row>
    <row r="2565" spans="1:12" ht="75">
      <c r="A2565" s="57">
        <v>2544</v>
      </c>
      <c r="B2565" s="27" t="s">
        <v>228</v>
      </c>
      <c r="C2565" s="65" t="s">
        <v>2482</v>
      </c>
      <c r="D2565" s="67">
        <v>1</v>
      </c>
      <c r="E2565" s="67" t="s">
        <v>221</v>
      </c>
      <c r="F2565" s="68" t="s">
        <v>219</v>
      </c>
      <c r="G2565" s="22">
        <f>SUMIF(Update!$F2565:$F2565,"=done",Update!$D2565:$D2565)</f>
        <v>1</v>
      </c>
      <c r="H2565" s="23">
        <f>SUMIF(Update!$F2565:$F2565,"=pending",Update!$D2565:$D2565)</f>
        <v>0</v>
      </c>
      <c r="I2565" s="66">
        <v>39829</v>
      </c>
      <c r="J2565" s="38" t="s">
        <v>225</v>
      </c>
      <c r="K2565" s="38"/>
      <c r="L2565" s="38"/>
    </row>
    <row r="2566" spans="1:12" ht="45">
      <c r="A2566" s="57">
        <v>2545</v>
      </c>
      <c r="B2566" s="27" t="s">
        <v>228</v>
      </c>
      <c r="C2566" s="65" t="s">
        <v>2483</v>
      </c>
      <c r="D2566" s="67">
        <v>1</v>
      </c>
      <c r="E2566" s="67" t="s">
        <v>221</v>
      </c>
      <c r="F2566" s="68" t="s">
        <v>219</v>
      </c>
      <c r="G2566" s="22">
        <f>SUMIF(Update!$F2566:$F2566,"=done",Update!$D2566:$D2566)</f>
        <v>1</v>
      </c>
      <c r="H2566" s="23">
        <f>SUMIF(Update!$F2566:$F2566,"=pending",Update!$D2566:$D2566)</f>
        <v>0</v>
      </c>
      <c r="I2566" s="66">
        <v>39835</v>
      </c>
      <c r="J2566" s="38" t="s">
        <v>225</v>
      </c>
      <c r="K2566" s="38"/>
      <c r="L2566" s="38"/>
    </row>
    <row r="2567" spans="1:12" ht="60">
      <c r="A2567" s="57">
        <v>2546</v>
      </c>
      <c r="B2567" s="27" t="s">
        <v>228</v>
      </c>
      <c r="C2567" s="65" t="s">
        <v>2484</v>
      </c>
      <c r="D2567" s="67">
        <v>1</v>
      </c>
      <c r="E2567" s="67" t="s">
        <v>221</v>
      </c>
      <c r="F2567" s="68" t="s">
        <v>219</v>
      </c>
      <c r="G2567" s="22">
        <f>SUMIF(Update!$F2567:$F2567,"=done",Update!$D2567:$D2567)</f>
        <v>1</v>
      </c>
      <c r="H2567" s="23">
        <f>SUMIF(Update!$F2567:$F2567,"=pending",Update!$D2567:$D2567)</f>
        <v>0</v>
      </c>
      <c r="I2567" s="66">
        <v>39826</v>
      </c>
      <c r="J2567" s="38" t="s">
        <v>225</v>
      </c>
      <c r="K2567" s="38"/>
      <c r="L2567" s="38"/>
    </row>
    <row r="2568" spans="1:12" ht="60">
      <c r="A2568" s="57">
        <v>2547</v>
      </c>
      <c r="B2568" s="27" t="s">
        <v>228</v>
      </c>
      <c r="C2568" s="65" t="s">
        <v>2485</v>
      </c>
      <c r="D2568" s="67">
        <v>1</v>
      </c>
      <c r="E2568" s="67" t="s">
        <v>221</v>
      </c>
      <c r="F2568" s="68" t="s">
        <v>219</v>
      </c>
      <c r="G2568" s="22">
        <f>SUMIF(Update!$F2568:$F2568,"=done",Update!$D2568:$D2568)</f>
        <v>1</v>
      </c>
      <c r="H2568" s="23">
        <f>SUMIF(Update!$F2568:$F2568,"=pending",Update!$D2568:$D2568)</f>
        <v>0</v>
      </c>
      <c r="I2568" s="66">
        <v>39811</v>
      </c>
      <c r="J2568" s="38" t="s">
        <v>225</v>
      </c>
      <c r="K2568" s="38"/>
      <c r="L2568" s="38"/>
    </row>
    <row r="2569" spans="1:12" ht="60">
      <c r="A2569" s="57">
        <v>2548</v>
      </c>
      <c r="B2569" s="27" t="s">
        <v>228</v>
      </c>
      <c r="C2569" s="65" t="s">
        <v>2486</v>
      </c>
      <c r="D2569" s="67">
        <v>1</v>
      </c>
      <c r="E2569" s="67" t="s">
        <v>221</v>
      </c>
      <c r="F2569" s="68" t="s">
        <v>219</v>
      </c>
      <c r="G2569" s="22">
        <f>SUMIF(Update!$F2569:$F2569,"=done",Update!$D2569:$D2569)</f>
        <v>1</v>
      </c>
      <c r="H2569" s="23">
        <f>SUMIF(Update!$F2569:$F2569,"=pending",Update!$D2569:$D2569)</f>
        <v>0</v>
      </c>
      <c r="I2569" s="66">
        <v>39811</v>
      </c>
      <c r="J2569" s="38" t="s">
        <v>225</v>
      </c>
      <c r="K2569" s="38"/>
      <c r="L2569" s="38"/>
    </row>
    <row r="2570" spans="1:12" ht="60">
      <c r="A2570" s="57">
        <v>2549</v>
      </c>
      <c r="B2570" s="27" t="s">
        <v>228</v>
      </c>
      <c r="C2570" s="65" t="s">
        <v>2487</v>
      </c>
      <c r="D2570" s="67">
        <v>1</v>
      </c>
      <c r="E2570" s="67" t="s">
        <v>221</v>
      </c>
      <c r="F2570" s="68" t="s">
        <v>219</v>
      </c>
      <c r="G2570" s="22">
        <f>SUMIF(Update!$F2570:$F2570,"=done",Update!$D2570:$D2570)</f>
        <v>1</v>
      </c>
      <c r="H2570" s="23">
        <f>SUMIF(Update!$F2570:$F2570,"=pending",Update!$D2570:$D2570)</f>
        <v>0</v>
      </c>
      <c r="I2570" s="66">
        <v>39811</v>
      </c>
      <c r="J2570" s="38" t="s">
        <v>225</v>
      </c>
      <c r="K2570" s="38"/>
      <c r="L2570" s="38"/>
    </row>
    <row r="2571" spans="1:12" ht="45">
      <c r="A2571" s="57">
        <v>2550</v>
      </c>
      <c r="B2571" s="27" t="s">
        <v>228</v>
      </c>
      <c r="C2571" s="65" t="s">
        <v>2488</v>
      </c>
      <c r="D2571" s="67">
        <v>1</v>
      </c>
      <c r="E2571" s="67" t="s">
        <v>221</v>
      </c>
      <c r="F2571" s="68" t="s">
        <v>219</v>
      </c>
      <c r="G2571" s="22">
        <f>SUMIF(Update!$F2571:$F2571,"=done",Update!$D2571:$D2571)</f>
        <v>1</v>
      </c>
      <c r="H2571" s="23">
        <f>SUMIF(Update!$F2571:$F2571,"=pending",Update!$D2571:$D2571)</f>
        <v>0</v>
      </c>
      <c r="I2571" s="66">
        <v>39877</v>
      </c>
      <c r="J2571" s="38" t="s">
        <v>225</v>
      </c>
      <c r="K2571" s="38"/>
      <c r="L2571" s="38"/>
    </row>
    <row r="2572" spans="1:12" ht="45">
      <c r="A2572" s="57">
        <v>2551</v>
      </c>
      <c r="B2572" s="27" t="s">
        <v>228</v>
      </c>
      <c r="C2572" s="65" t="s">
        <v>2489</v>
      </c>
      <c r="D2572" s="67">
        <v>1</v>
      </c>
      <c r="E2572" s="67" t="s">
        <v>221</v>
      </c>
      <c r="F2572" s="68" t="s">
        <v>219</v>
      </c>
      <c r="G2572" s="22">
        <f>SUMIF(Update!$F2572:$F2572,"=done",Update!$D2572:$D2572)</f>
        <v>1</v>
      </c>
      <c r="H2572" s="23">
        <f>SUMIF(Update!$F2572:$F2572,"=pending",Update!$D2572:$D2572)</f>
        <v>0</v>
      </c>
      <c r="I2572" s="66">
        <v>39821</v>
      </c>
      <c r="J2572" s="38" t="s">
        <v>225</v>
      </c>
      <c r="K2572" s="38"/>
      <c r="L2572" s="38"/>
    </row>
    <row r="2573" spans="1:12" ht="60">
      <c r="A2573" s="57">
        <v>2552</v>
      </c>
      <c r="B2573" s="27" t="s">
        <v>228</v>
      </c>
      <c r="C2573" s="65" t="s">
        <v>2490</v>
      </c>
      <c r="D2573" s="67">
        <v>1</v>
      </c>
      <c r="E2573" s="67" t="s">
        <v>221</v>
      </c>
      <c r="F2573" s="68" t="s">
        <v>219</v>
      </c>
      <c r="G2573" s="22">
        <f>SUMIF(Update!$F2573:$F2573,"=done",Update!$D2573:$D2573)</f>
        <v>1</v>
      </c>
      <c r="H2573" s="23">
        <f>SUMIF(Update!$F2573:$F2573,"=pending",Update!$D2573:$D2573)</f>
        <v>0</v>
      </c>
      <c r="I2573" s="66">
        <v>39821</v>
      </c>
      <c r="J2573" s="38" t="s">
        <v>225</v>
      </c>
      <c r="K2573" s="38"/>
      <c r="L2573" s="38"/>
    </row>
    <row r="2574" spans="1:12" ht="60">
      <c r="A2574" s="57">
        <v>2553</v>
      </c>
      <c r="B2574" s="27" t="s">
        <v>228</v>
      </c>
      <c r="C2574" s="65" t="s">
        <v>2491</v>
      </c>
      <c r="D2574" s="67">
        <v>1</v>
      </c>
      <c r="E2574" s="67" t="s">
        <v>221</v>
      </c>
      <c r="F2574" s="68" t="s">
        <v>219</v>
      </c>
      <c r="G2574" s="22">
        <f>SUMIF(Update!$F2574:$F2574,"=done",Update!$D2574:$D2574)</f>
        <v>1</v>
      </c>
      <c r="H2574" s="23">
        <f>SUMIF(Update!$F2574:$F2574,"=pending",Update!$D2574:$D2574)</f>
        <v>0</v>
      </c>
      <c r="I2574" s="66">
        <v>39821</v>
      </c>
      <c r="J2574" s="38" t="s">
        <v>225</v>
      </c>
      <c r="K2574" s="38"/>
      <c r="L2574" s="38"/>
    </row>
    <row r="2575" spans="1:12" ht="60">
      <c r="A2575" s="57">
        <v>2554</v>
      </c>
      <c r="B2575" s="27" t="s">
        <v>228</v>
      </c>
      <c r="C2575" s="65" t="s">
        <v>2492</v>
      </c>
      <c r="D2575" s="67">
        <v>1</v>
      </c>
      <c r="E2575" s="67" t="s">
        <v>221</v>
      </c>
      <c r="F2575" s="68" t="s">
        <v>219</v>
      </c>
      <c r="G2575" s="22">
        <f>SUMIF(Update!$F2575:$F2575,"=done",Update!$D2575:$D2575)</f>
        <v>1</v>
      </c>
      <c r="H2575" s="23">
        <f>SUMIF(Update!$F2575:$F2575,"=pending",Update!$D2575:$D2575)</f>
        <v>0</v>
      </c>
      <c r="I2575" s="66">
        <v>39821</v>
      </c>
      <c r="J2575" s="38" t="s">
        <v>225</v>
      </c>
      <c r="K2575" s="38"/>
      <c r="L2575" s="38"/>
    </row>
    <row r="2576" spans="1:12" ht="60">
      <c r="A2576" s="57">
        <v>2555</v>
      </c>
      <c r="B2576" s="27" t="s">
        <v>228</v>
      </c>
      <c r="C2576" s="65" t="s">
        <v>2493</v>
      </c>
      <c r="D2576" s="67">
        <v>1</v>
      </c>
      <c r="E2576" s="67" t="s">
        <v>221</v>
      </c>
      <c r="F2576" s="68" t="s">
        <v>219</v>
      </c>
      <c r="G2576" s="22">
        <f>SUMIF(Update!$F2576:$F2576,"=done",Update!$D2576:$D2576)</f>
        <v>1</v>
      </c>
      <c r="H2576" s="23">
        <f>SUMIF(Update!$F2576:$F2576,"=pending",Update!$D2576:$D2576)</f>
        <v>0</v>
      </c>
      <c r="I2576" s="66">
        <v>39821</v>
      </c>
      <c r="J2576" s="38" t="s">
        <v>225</v>
      </c>
      <c r="K2576" s="38"/>
      <c r="L2576" s="38"/>
    </row>
    <row r="2577" spans="1:12" ht="60">
      <c r="A2577" s="57">
        <v>2556</v>
      </c>
      <c r="B2577" s="27" t="s">
        <v>228</v>
      </c>
      <c r="C2577" s="65" t="s">
        <v>2494</v>
      </c>
      <c r="D2577" s="67">
        <v>1</v>
      </c>
      <c r="E2577" s="67" t="s">
        <v>221</v>
      </c>
      <c r="F2577" s="68" t="s">
        <v>219</v>
      </c>
      <c r="G2577" s="22">
        <f>SUMIF(Update!$F2577:$F2577,"=done",Update!$D2577:$D2577)</f>
        <v>1</v>
      </c>
      <c r="H2577" s="23">
        <f>SUMIF(Update!$F2577:$F2577,"=pending",Update!$D2577:$D2577)</f>
        <v>0</v>
      </c>
      <c r="I2577" s="66">
        <v>39821</v>
      </c>
      <c r="J2577" s="38" t="s">
        <v>225</v>
      </c>
      <c r="K2577" s="38"/>
      <c r="L2577" s="38"/>
    </row>
    <row r="2578" spans="1:12" ht="45">
      <c r="A2578" s="57">
        <v>2557</v>
      </c>
      <c r="B2578" s="27" t="s">
        <v>228</v>
      </c>
      <c r="C2578" s="65" t="s">
        <v>2495</v>
      </c>
      <c r="D2578" s="67">
        <v>1</v>
      </c>
      <c r="E2578" s="67" t="s">
        <v>221</v>
      </c>
      <c r="F2578" s="68" t="s">
        <v>219</v>
      </c>
      <c r="G2578" s="22">
        <f>SUMIF(Update!$F2578:$F2578,"=done",Update!$D2578:$D2578)</f>
        <v>1</v>
      </c>
      <c r="H2578" s="23">
        <f>SUMIF(Update!$F2578:$F2578,"=pending",Update!$D2578:$D2578)</f>
        <v>0</v>
      </c>
      <c r="I2578" s="66">
        <v>39825</v>
      </c>
      <c r="J2578" s="38" t="s">
        <v>225</v>
      </c>
      <c r="K2578" s="38"/>
      <c r="L2578" s="38"/>
    </row>
    <row r="2579" spans="1:12" ht="45">
      <c r="A2579" s="57">
        <v>2558</v>
      </c>
      <c r="B2579" s="27" t="s">
        <v>228</v>
      </c>
      <c r="C2579" s="65" t="s">
        <v>2496</v>
      </c>
      <c r="D2579" s="67">
        <v>1</v>
      </c>
      <c r="E2579" s="67" t="s">
        <v>221</v>
      </c>
      <c r="F2579" s="68" t="s">
        <v>219</v>
      </c>
      <c r="G2579" s="22">
        <f>SUMIF(Update!$F2579:$F2579,"=done",Update!$D2579:$D2579)</f>
        <v>1</v>
      </c>
      <c r="H2579" s="23">
        <f>SUMIF(Update!$F2579:$F2579,"=pending",Update!$D2579:$D2579)</f>
        <v>0</v>
      </c>
      <c r="I2579" s="66">
        <v>39821</v>
      </c>
      <c r="J2579" s="38" t="s">
        <v>225</v>
      </c>
      <c r="K2579" s="38"/>
      <c r="L2579" s="38"/>
    </row>
    <row r="2580" spans="1:12" ht="45">
      <c r="A2580" s="57">
        <v>2559</v>
      </c>
      <c r="B2580" s="27" t="s">
        <v>228</v>
      </c>
      <c r="C2580" s="65" t="s">
        <v>2497</v>
      </c>
      <c r="D2580" s="67">
        <v>1</v>
      </c>
      <c r="E2580" s="67" t="s">
        <v>221</v>
      </c>
      <c r="F2580" s="68" t="s">
        <v>219</v>
      </c>
      <c r="G2580" s="22">
        <f>SUMIF(Update!$F2580:$F2580,"=done",Update!$D2580:$D2580)</f>
        <v>1</v>
      </c>
      <c r="H2580" s="23">
        <f>SUMIF(Update!$F2580:$F2580,"=pending",Update!$D2580:$D2580)</f>
        <v>0</v>
      </c>
      <c r="I2580" s="66">
        <v>39821</v>
      </c>
      <c r="J2580" s="38" t="s">
        <v>225</v>
      </c>
      <c r="K2580" s="38"/>
      <c r="L2580" s="38"/>
    </row>
    <row r="2581" spans="1:12" ht="45">
      <c r="A2581" s="57">
        <v>2560</v>
      </c>
      <c r="B2581" s="27" t="s">
        <v>228</v>
      </c>
      <c r="C2581" s="65" t="s">
        <v>2498</v>
      </c>
      <c r="D2581" s="67">
        <v>1</v>
      </c>
      <c r="E2581" s="67" t="s">
        <v>221</v>
      </c>
      <c r="F2581" s="68" t="s">
        <v>219</v>
      </c>
      <c r="G2581" s="22">
        <f>SUMIF(Update!$F2581:$F2581,"=done",Update!$D2581:$D2581)</f>
        <v>1</v>
      </c>
      <c r="H2581" s="23">
        <f>SUMIF(Update!$F2581:$F2581,"=pending",Update!$D2581:$D2581)</f>
        <v>0</v>
      </c>
      <c r="I2581" s="66">
        <v>39825</v>
      </c>
      <c r="J2581" s="38" t="s">
        <v>225</v>
      </c>
      <c r="K2581" s="38"/>
      <c r="L2581" s="38"/>
    </row>
    <row r="2582" spans="1:12" ht="45">
      <c r="A2582" s="57">
        <v>2561</v>
      </c>
      <c r="B2582" s="27" t="s">
        <v>228</v>
      </c>
      <c r="C2582" s="65" t="s">
        <v>2499</v>
      </c>
      <c r="D2582" s="67">
        <v>1</v>
      </c>
      <c r="E2582" s="67" t="s">
        <v>221</v>
      </c>
      <c r="F2582" s="68" t="s">
        <v>219</v>
      </c>
      <c r="G2582" s="22">
        <f>SUMIF(Update!$F2582:$F2582,"=done",Update!$D2582:$D2582)</f>
        <v>1</v>
      </c>
      <c r="H2582" s="23">
        <f>SUMIF(Update!$F2582:$F2582,"=pending",Update!$D2582:$D2582)</f>
        <v>0</v>
      </c>
      <c r="I2582" s="66">
        <v>39825</v>
      </c>
      <c r="J2582" s="38" t="s">
        <v>225</v>
      </c>
      <c r="K2582" s="38"/>
      <c r="L2582" s="38"/>
    </row>
    <row r="2583" spans="1:12" ht="75">
      <c r="A2583" s="57">
        <v>2562</v>
      </c>
      <c r="B2583" s="27" t="s">
        <v>228</v>
      </c>
      <c r="C2583" s="65" t="s">
        <v>2500</v>
      </c>
      <c r="D2583" s="67">
        <v>1</v>
      </c>
      <c r="E2583" s="67" t="s">
        <v>221</v>
      </c>
      <c r="F2583" s="68" t="s">
        <v>219</v>
      </c>
      <c r="G2583" s="22">
        <f>SUMIF(Update!$F2583:$F2583,"=done",Update!$D2583:$D2583)</f>
        <v>1</v>
      </c>
      <c r="H2583" s="23">
        <f>SUMIF(Update!$F2583:$F2583,"=pending",Update!$D2583:$D2583)</f>
        <v>0</v>
      </c>
      <c r="I2583" s="66">
        <v>39812</v>
      </c>
      <c r="J2583" s="38" t="s">
        <v>225</v>
      </c>
      <c r="K2583" s="38"/>
      <c r="L2583" s="38"/>
    </row>
    <row r="2584" spans="1:12" ht="75">
      <c r="A2584" s="57">
        <v>2563</v>
      </c>
      <c r="B2584" s="27" t="s">
        <v>228</v>
      </c>
      <c r="C2584" s="65" t="s">
        <v>2501</v>
      </c>
      <c r="D2584" s="67">
        <v>1</v>
      </c>
      <c r="E2584" s="67" t="s">
        <v>221</v>
      </c>
      <c r="F2584" s="68" t="s">
        <v>219</v>
      </c>
      <c r="G2584" s="22">
        <f>SUMIF(Update!$F2584:$F2584,"=done",Update!$D2584:$D2584)</f>
        <v>1</v>
      </c>
      <c r="H2584" s="23">
        <f>SUMIF(Update!$F2584:$F2584,"=pending",Update!$D2584:$D2584)</f>
        <v>0</v>
      </c>
      <c r="I2584" s="66">
        <v>39812</v>
      </c>
      <c r="J2584" s="38" t="s">
        <v>225</v>
      </c>
      <c r="K2584" s="38"/>
      <c r="L2584" s="38"/>
    </row>
    <row r="2585" spans="1:12" ht="45">
      <c r="A2585" s="57">
        <v>2564</v>
      </c>
      <c r="B2585" s="27" t="s">
        <v>228</v>
      </c>
      <c r="C2585" s="65" t="s">
        <v>2502</v>
      </c>
      <c r="D2585" s="67">
        <v>1</v>
      </c>
      <c r="E2585" s="67" t="s">
        <v>221</v>
      </c>
      <c r="F2585" s="68" t="s">
        <v>219</v>
      </c>
      <c r="G2585" s="22">
        <f>SUMIF(Update!$F2585:$F2585,"=done",Update!$D2585:$D2585)</f>
        <v>1</v>
      </c>
      <c r="H2585" s="23">
        <f>SUMIF(Update!$F2585:$F2585,"=pending",Update!$D2585:$D2585)</f>
        <v>0</v>
      </c>
      <c r="I2585" s="66">
        <v>39811</v>
      </c>
      <c r="J2585" s="38" t="s">
        <v>225</v>
      </c>
      <c r="K2585" s="38"/>
      <c r="L2585" s="38"/>
    </row>
    <row r="2586" spans="1:12" ht="60">
      <c r="A2586" s="57">
        <v>2565</v>
      </c>
      <c r="B2586" s="27" t="s">
        <v>228</v>
      </c>
      <c r="C2586" s="65" t="s">
        <v>2503</v>
      </c>
      <c r="D2586" s="67">
        <v>1</v>
      </c>
      <c r="E2586" s="67" t="s">
        <v>221</v>
      </c>
      <c r="F2586" s="68" t="s">
        <v>219</v>
      </c>
      <c r="G2586" s="22">
        <f>SUMIF(Update!$F2586:$F2586,"=done",Update!$D2586:$D2586)</f>
        <v>1</v>
      </c>
      <c r="H2586" s="23">
        <f>SUMIF(Update!$F2586:$F2586,"=pending",Update!$D2586:$D2586)</f>
        <v>0</v>
      </c>
      <c r="I2586" s="66">
        <v>39811</v>
      </c>
      <c r="J2586" s="38" t="s">
        <v>225</v>
      </c>
      <c r="K2586" s="38"/>
      <c r="L2586" s="38"/>
    </row>
    <row r="2587" spans="1:12" ht="45">
      <c r="A2587" s="57">
        <v>2566</v>
      </c>
      <c r="B2587" s="27" t="s">
        <v>228</v>
      </c>
      <c r="C2587" s="65" t="s">
        <v>2504</v>
      </c>
      <c r="D2587" s="67">
        <v>1</v>
      </c>
      <c r="E2587" s="67" t="s">
        <v>221</v>
      </c>
      <c r="F2587" s="68" t="s">
        <v>219</v>
      </c>
      <c r="G2587" s="22">
        <f>SUMIF(Update!$F2587:$F2587,"=done",Update!$D2587:$D2587)</f>
        <v>1</v>
      </c>
      <c r="H2587" s="23">
        <f>SUMIF(Update!$F2587:$F2587,"=pending",Update!$D2587:$D2587)</f>
        <v>0</v>
      </c>
      <c r="I2587" s="66">
        <v>39812</v>
      </c>
      <c r="J2587" s="38" t="s">
        <v>225</v>
      </c>
      <c r="K2587" s="38"/>
      <c r="L2587" s="38"/>
    </row>
    <row r="2588" spans="1:12" ht="60">
      <c r="A2588" s="57">
        <v>2567</v>
      </c>
      <c r="B2588" s="27" t="s">
        <v>228</v>
      </c>
      <c r="C2588" s="65" t="s">
        <v>2505</v>
      </c>
      <c r="D2588" s="67">
        <v>1</v>
      </c>
      <c r="E2588" s="67" t="s">
        <v>221</v>
      </c>
      <c r="F2588" s="68" t="s">
        <v>219</v>
      </c>
      <c r="G2588" s="22">
        <f>SUMIF(Update!$F2588:$F2588,"=done",Update!$D2588:$D2588)</f>
        <v>1</v>
      </c>
      <c r="H2588" s="23">
        <f>SUMIF(Update!$F2588:$F2588,"=pending",Update!$D2588:$D2588)</f>
        <v>0</v>
      </c>
      <c r="I2588" s="66">
        <v>39819</v>
      </c>
      <c r="J2588" s="38" t="s">
        <v>225</v>
      </c>
      <c r="K2588" s="38"/>
      <c r="L2588" s="38"/>
    </row>
    <row r="2589" spans="1:12" ht="60">
      <c r="A2589" s="57">
        <v>2568</v>
      </c>
      <c r="B2589" s="27" t="s">
        <v>228</v>
      </c>
      <c r="C2589" s="65" t="s">
        <v>2506</v>
      </c>
      <c r="D2589" s="67">
        <v>1</v>
      </c>
      <c r="E2589" s="67" t="s">
        <v>221</v>
      </c>
      <c r="F2589" s="68" t="s">
        <v>219</v>
      </c>
      <c r="G2589" s="22">
        <f>SUMIF(Update!$F2589:$F2589,"=done",Update!$D2589:$D2589)</f>
        <v>1</v>
      </c>
      <c r="H2589" s="23">
        <f>SUMIF(Update!$F2589:$F2589,"=pending",Update!$D2589:$D2589)</f>
        <v>0</v>
      </c>
      <c r="I2589" s="66">
        <v>39819</v>
      </c>
      <c r="J2589" s="38" t="s">
        <v>225</v>
      </c>
      <c r="K2589" s="38"/>
      <c r="L2589" s="38"/>
    </row>
    <row r="2590" spans="1:12" ht="45">
      <c r="A2590" s="57">
        <v>2569</v>
      </c>
      <c r="B2590" s="27" t="s">
        <v>228</v>
      </c>
      <c r="C2590" s="65" t="s">
        <v>2507</v>
      </c>
      <c r="D2590" s="67">
        <v>1</v>
      </c>
      <c r="E2590" s="67" t="s">
        <v>221</v>
      </c>
      <c r="F2590" s="68" t="s">
        <v>219</v>
      </c>
      <c r="G2590" s="22">
        <f>SUMIF(Update!$F2590:$F2590,"=done",Update!$D2590:$D2590)</f>
        <v>1</v>
      </c>
      <c r="H2590" s="23">
        <f>SUMIF(Update!$F2590:$F2590,"=pending",Update!$D2590:$D2590)</f>
        <v>0</v>
      </c>
      <c r="I2590" s="66">
        <v>39819</v>
      </c>
      <c r="J2590" s="38" t="s">
        <v>225</v>
      </c>
      <c r="K2590" s="38"/>
      <c r="L2590" s="38"/>
    </row>
    <row r="2591" spans="1:12" ht="60">
      <c r="A2591" s="57">
        <v>2570</v>
      </c>
      <c r="B2591" s="27" t="s">
        <v>228</v>
      </c>
      <c r="C2591" s="65" t="s">
        <v>2508</v>
      </c>
      <c r="D2591" s="67">
        <v>1</v>
      </c>
      <c r="E2591" s="67" t="s">
        <v>221</v>
      </c>
      <c r="F2591" s="68" t="s">
        <v>219</v>
      </c>
      <c r="G2591" s="22">
        <f>SUMIF(Update!$F2591:$F2591,"=done",Update!$D2591:$D2591)</f>
        <v>1</v>
      </c>
      <c r="H2591" s="23">
        <f>SUMIF(Update!$F2591:$F2591,"=pending",Update!$D2591:$D2591)</f>
        <v>0</v>
      </c>
      <c r="I2591" s="66">
        <v>39819</v>
      </c>
      <c r="J2591" s="38" t="s">
        <v>225</v>
      </c>
      <c r="K2591" s="38"/>
      <c r="L2591" s="38"/>
    </row>
    <row r="2592" spans="1:12" ht="45">
      <c r="A2592" s="57">
        <v>2571</v>
      </c>
      <c r="B2592" s="27" t="s">
        <v>228</v>
      </c>
      <c r="C2592" s="65" t="s">
        <v>2509</v>
      </c>
      <c r="D2592" s="67">
        <v>1</v>
      </c>
      <c r="E2592" s="67" t="s">
        <v>221</v>
      </c>
      <c r="F2592" s="68" t="s">
        <v>219</v>
      </c>
      <c r="G2592" s="22">
        <f>SUMIF(Update!$F2592:$F2592,"=done",Update!$D2592:$D2592)</f>
        <v>1</v>
      </c>
      <c r="H2592" s="23">
        <f>SUMIF(Update!$F2592:$F2592,"=pending",Update!$D2592:$D2592)</f>
        <v>0</v>
      </c>
      <c r="I2592" s="66">
        <v>39820</v>
      </c>
      <c r="J2592" s="38" t="s">
        <v>225</v>
      </c>
      <c r="K2592" s="38"/>
      <c r="L2592" s="38"/>
    </row>
    <row r="2593" spans="1:12" ht="45">
      <c r="A2593" s="57">
        <v>2572</v>
      </c>
      <c r="B2593" s="27" t="s">
        <v>228</v>
      </c>
      <c r="C2593" s="65" t="s">
        <v>2510</v>
      </c>
      <c r="D2593" s="67">
        <v>1</v>
      </c>
      <c r="E2593" s="67" t="s">
        <v>222</v>
      </c>
      <c r="F2593" s="68" t="s">
        <v>219</v>
      </c>
      <c r="G2593" s="22">
        <f>SUMIF(Update!$F2593:$F2593,"=done",Update!$D2593:$D2593)</f>
        <v>1</v>
      </c>
      <c r="H2593" s="23">
        <f>SUMIF(Update!$F2593:$F2593,"=pending",Update!$D2593:$D2593)</f>
        <v>0</v>
      </c>
      <c r="I2593" s="66">
        <v>39892</v>
      </c>
      <c r="J2593" s="38" t="s">
        <v>225</v>
      </c>
      <c r="K2593" s="38"/>
      <c r="L2593" s="38"/>
    </row>
    <row r="2594" spans="1:12" ht="45">
      <c r="A2594" s="57">
        <v>2573</v>
      </c>
      <c r="B2594" s="27" t="s">
        <v>228</v>
      </c>
      <c r="C2594" s="65" t="s">
        <v>2511</v>
      </c>
      <c r="D2594" s="67">
        <v>1</v>
      </c>
      <c r="E2594" s="67" t="s">
        <v>221</v>
      </c>
      <c r="F2594" s="68" t="s">
        <v>219</v>
      </c>
      <c r="G2594" s="22">
        <f>SUMIF(Update!$F2594:$F2594,"=done",Update!$D2594:$D2594)</f>
        <v>1</v>
      </c>
      <c r="H2594" s="23">
        <f>SUMIF(Update!$F2594:$F2594,"=pending",Update!$D2594:$D2594)</f>
        <v>0</v>
      </c>
      <c r="I2594" s="66">
        <v>39811</v>
      </c>
      <c r="J2594" s="38" t="s">
        <v>225</v>
      </c>
      <c r="K2594" s="38"/>
      <c r="L2594" s="38"/>
    </row>
    <row r="2595" spans="1:12" ht="45">
      <c r="A2595" s="57">
        <v>2574</v>
      </c>
      <c r="B2595" s="27" t="s">
        <v>228</v>
      </c>
      <c r="C2595" s="65" t="s">
        <v>2512</v>
      </c>
      <c r="D2595" s="67">
        <v>1</v>
      </c>
      <c r="E2595" s="67" t="s">
        <v>221</v>
      </c>
      <c r="F2595" s="68" t="s">
        <v>219</v>
      </c>
      <c r="G2595" s="22">
        <f>SUMIF(Update!$F2595:$F2595,"=done",Update!$D2595:$D2595)</f>
        <v>1</v>
      </c>
      <c r="H2595" s="23">
        <f>SUMIF(Update!$F2595:$F2595,"=pending",Update!$D2595:$D2595)</f>
        <v>0</v>
      </c>
      <c r="I2595" s="66">
        <v>39812</v>
      </c>
      <c r="J2595" s="38" t="s">
        <v>225</v>
      </c>
      <c r="K2595" s="38"/>
      <c r="L2595" s="38"/>
    </row>
    <row r="2596" spans="1:12" ht="45">
      <c r="A2596" s="57">
        <v>2575</v>
      </c>
      <c r="B2596" s="27" t="s">
        <v>228</v>
      </c>
      <c r="C2596" s="65" t="s">
        <v>2513</v>
      </c>
      <c r="D2596" s="67">
        <v>1</v>
      </c>
      <c r="E2596" s="67" t="s">
        <v>221</v>
      </c>
      <c r="F2596" s="68" t="s">
        <v>219</v>
      </c>
      <c r="G2596" s="22">
        <f>SUMIF(Update!$F2596:$F2596,"=done",Update!$D2596:$D2596)</f>
        <v>1</v>
      </c>
      <c r="H2596" s="23">
        <f>SUMIF(Update!$F2596:$F2596,"=pending",Update!$D2596:$D2596)</f>
        <v>0</v>
      </c>
      <c r="I2596" s="66">
        <v>39811</v>
      </c>
      <c r="J2596" s="38" t="s">
        <v>225</v>
      </c>
      <c r="K2596" s="38"/>
      <c r="L2596" s="38"/>
    </row>
    <row r="2597" spans="1:12" ht="45">
      <c r="A2597" s="57">
        <v>2576</v>
      </c>
      <c r="B2597" s="27" t="s">
        <v>228</v>
      </c>
      <c r="C2597" s="65" t="s">
        <v>2514</v>
      </c>
      <c r="D2597" s="67">
        <v>1</v>
      </c>
      <c r="E2597" s="67" t="s">
        <v>221</v>
      </c>
      <c r="F2597" s="68" t="s">
        <v>219</v>
      </c>
      <c r="G2597" s="22">
        <f>SUMIF(Update!$F2597:$F2597,"=done",Update!$D2597:$D2597)</f>
        <v>1</v>
      </c>
      <c r="H2597" s="23">
        <f>SUMIF(Update!$F2597:$F2597,"=pending",Update!$D2597:$D2597)</f>
        <v>0</v>
      </c>
      <c r="I2597" s="66">
        <v>39820</v>
      </c>
      <c r="J2597" s="38" t="s">
        <v>225</v>
      </c>
      <c r="K2597" s="38"/>
      <c r="L2597" s="38"/>
    </row>
    <row r="2598" spans="1:12" ht="60">
      <c r="A2598" s="57">
        <v>2577</v>
      </c>
      <c r="B2598" s="27" t="s">
        <v>228</v>
      </c>
      <c r="C2598" s="65" t="s">
        <v>2515</v>
      </c>
      <c r="D2598" s="67">
        <v>1</v>
      </c>
      <c r="E2598" s="67" t="s">
        <v>221</v>
      </c>
      <c r="F2598" s="68" t="s">
        <v>219</v>
      </c>
      <c r="G2598" s="22">
        <f>SUMIF(Update!$F2598:$F2598,"=done",Update!$D2598:$D2598)</f>
        <v>1</v>
      </c>
      <c r="H2598" s="23">
        <f>SUMIF(Update!$F2598:$F2598,"=pending",Update!$D2598:$D2598)</f>
        <v>0</v>
      </c>
      <c r="I2598" s="66">
        <v>39811</v>
      </c>
      <c r="J2598" s="38" t="s">
        <v>225</v>
      </c>
      <c r="K2598" s="38"/>
      <c r="L2598" s="38"/>
    </row>
    <row r="2599" spans="1:12" ht="75">
      <c r="A2599" s="57">
        <v>2578</v>
      </c>
      <c r="B2599" s="27" t="s">
        <v>228</v>
      </c>
      <c r="C2599" s="65" t="s">
        <v>2516</v>
      </c>
      <c r="D2599" s="67">
        <v>1</v>
      </c>
      <c r="E2599" s="67" t="s">
        <v>221</v>
      </c>
      <c r="F2599" s="68" t="s">
        <v>219</v>
      </c>
      <c r="G2599" s="22">
        <f>SUMIF(Update!$F2599:$F2599,"=done",Update!$D2599:$D2599)</f>
        <v>1</v>
      </c>
      <c r="H2599" s="23">
        <f>SUMIF(Update!$F2599:$F2599,"=pending",Update!$D2599:$D2599)</f>
        <v>0</v>
      </c>
      <c r="I2599" s="66">
        <v>39811</v>
      </c>
      <c r="J2599" s="38" t="s">
        <v>225</v>
      </c>
      <c r="K2599" s="38"/>
      <c r="L2599" s="38"/>
    </row>
    <row r="2600" spans="1:12" ht="45">
      <c r="A2600" s="57">
        <v>2579</v>
      </c>
      <c r="B2600" s="27" t="s">
        <v>228</v>
      </c>
      <c r="C2600" s="65" t="s">
        <v>2517</v>
      </c>
      <c r="D2600" s="67">
        <v>1</v>
      </c>
      <c r="E2600" s="67" t="s">
        <v>221</v>
      </c>
      <c r="F2600" s="68" t="s">
        <v>219</v>
      </c>
      <c r="G2600" s="22">
        <f>SUMIF(Update!$F2600:$F2600,"=done",Update!$D2600:$D2600)</f>
        <v>1</v>
      </c>
      <c r="H2600" s="23">
        <f>SUMIF(Update!$F2600:$F2600,"=pending",Update!$D2600:$D2600)</f>
        <v>0</v>
      </c>
      <c r="I2600" s="66">
        <v>39812</v>
      </c>
      <c r="J2600" s="38" t="s">
        <v>225</v>
      </c>
      <c r="K2600" s="38"/>
      <c r="L2600" s="38"/>
    </row>
    <row r="2601" spans="1:12" ht="90">
      <c r="A2601" s="57">
        <v>2580</v>
      </c>
      <c r="B2601" s="27" t="s">
        <v>228</v>
      </c>
      <c r="C2601" s="65" t="s">
        <v>2518</v>
      </c>
      <c r="D2601" s="67">
        <v>1</v>
      </c>
      <c r="E2601" s="67" t="s">
        <v>221</v>
      </c>
      <c r="F2601" s="68" t="s">
        <v>219</v>
      </c>
      <c r="G2601" s="22">
        <f>SUMIF(Update!$F2601:$F2601,"=done",Update!$D2601:$D2601)</f>
        <v>1</v>
      </c>
      <c r="H2601" s="23">
        <f>SUMIF(Update!$F2601:$F2601,"=pending",Update!$D2601:$D2601)</f>
        <v>0</v>
      </c>
      <c r="I2601" s="66">
        <v>39812</v>
      </c>
      <c r="J2601" s="38" t="s">
        <v>225</v>
      </c>
      <c r="K2601" s="38"/>
      <c r="L2601" s="38"/>
    </row>
    <row r="2602" spans="1:12" ht="45">
      <c r="A2602" s="57">
        <v>2581</v>
      </c>
      <c r="B2602" s="27" t="s">
        <v>228</v>
      </c>
      <c r="C2602" s="65" t="s">
        <v>2519</v>
      </c>
      <c r="D2602" s="67">
        <v>1</v>
      </c>
      <c r="E2602" s="67" t="s">
        <v>221</v>
      </c>
      <c r="F2602" s="68" t="s">
        <v>219</v>
      </c>
      <c r="G2602" s="22">
        <f>SUMIF(Update!$F2602:$F2602,"=done",Update!$D2602:$D2602)</f>
        <v>1</v>
      </c>
      <c r="H2602" s="23">
        <f>SUMIF(Update!$F2602:$F2602,"=pending",Update!$D2602:$D2602)</f>
        <v>0</v>
      </c>
      <c r="I2602" s="66">
        <v>39821</v>
      </c>
      <c r="J2602" s="38" t="s">
        <v>225</v>
      </c>
      <c r="K2602" s="38"/>
      <c r="L2602" s="38"/>
    </row>
    <row r="2603" spans="1:12" ht="45">
      <c r="A2603" s="57">
        <v>2582</v>
      </c>
      <c r="B2603" s="27" t="s">
        <v>228</v>
      </c>
      <c r="C2603" s="65" t="s">
        <v>2520</v>
      </c>
      <c r="D2603" s="67">
        <v>1</v>
      </c>
      <c r="E2603" s="67" t="s">
        <v>221</v>
      </c>
      <c r="F2603" s="68" t="s">
        <v>219</v>
      </c>
      <c r="G2603" s="22">
        <f>SUMIF(Update!$F2603:$F2603,"=done",Update!$D2603:$D2603)</f>
        <v>1</v>
      </c>
      <c r="H2603" s="23">
        <f>SUMIF(Update!$F2603:$F2603,"=pending",Update!$D2603:$D2603)</f>
        <v>0</v>
      </c>
      <c r="I2603" s="66">
        <v>39812</v>
      </c>
      <c r="J2603" s="38" t="s">
        <v>225</v>
      </c>
      <c r="K2603" s="38"/>
      <c r="L2603" s="38"/>
    </row>
    <row r="2604" spans="1:12" ht="60">
      <c r="A2604" s="57">
        <v>2583</v>
      </c>
      <c r="B2604" s="27" t="s">
        <v>228</v>
      </c>
      <c r="C2604" s="65" t="s">
        <v>2521</v>
      </c>
      <c r="D2604" s="67">
        <v>1</v>
      </c>
      <c r="E2604" s="67" t="s">
        <v>221</v>
      </c>
      <c r="F2604" s="68" t="s">
        <v>219</v>
      </c>
      <c r="G2604" s="22">
        <f>SUMIF(Update!$F2604:$F2604,"=done",Update!$D2604:$D2604)</f>
        <v>1</v>
      </c>
      <c r="H2604" s="23">
        <f>SUMIF(Update!$F2604:$F2604,"=pending",Update!$D2604:$D2604)</f>
        <v>0</v>
      </c>
      <c r="I2604" s="66">
        <v>39812</v>
      </c>
      <c r="J2604" s="38" t="s">
        <v>225</v>
      </c>
      <c r="K2604" s="38"/>
      <c r="L2604" s="38"/>
    </row>
    <row r="2605" spans="1:12" ht="60">
      <c r="A2605" s="57">
        <v>2584</v>
      </c>
      <c r="B2605" s="27" t="s">
        <v>228</v>
      </c>
      <c r="C2605" s="65" t="s">
        <v>2522</v>
      </c>
      <c r="D2605" s="67">
        <v>1</v>
      </c>
      <c r="E2605" s="67" t="s">
        <v>221</v>
      </c>
      <c r="F2605" s="68" t="s">
        <v>219</v>
      </c>
      <c r="G2605" s="22">
        <f>SUMIF(Update!$F2605:$F2605,"=done",Update!$D2605:$D2605)</f>
        <v>1</v>
      </c>
      <c r="H2605" s="23">
        <f>SUMIF(Update!$F2605:$F2605,"=pending",Update!$D2605:$D2605)</f>
        <v>0</v>
      </c>
      <c r="I2605" s="66">
        <v>39489</v>
      </c>
      <c r="J2605" s="38" t="s">
        <v>225</v>
      </c>
      <c r="K2605" s="38"/>
      <c r="L2605" s="38"/>
    </row>
    <row r="2606" spans="1:12" ht="75">
      <c r="A2606" s="57">
        <v>2585</v>
      </c>
      <c r="B2606" s="27" t="s">
        <v>228</v>
      </c>
      <c r="C2606" s="65" t="s">
        <v>2523</v>
      </c>
      <c r="D2606" s="67">
        <v>1</v>
      </c>
      <c r="E2606" s="67" t="s">
        <v>221</v>
      </c>
      <c r="F2606" s="68" t="s">
        <v>219</v>
      </c>
      <c r="G2606" s="22">
        <f>SUMIF(Update!$F2606:$F2606,"=done",Update!$D2606:$D2606)</f>
        <v>1</v>
      </c>
      <c r="H2606" s="23">
        <f>SUMIF(Update!$F2606:$F2606,"=pending",Update!$D2606:$D2606)</f>
        <v>0</v>
      </c>
      <c r="I2606" s="66">
        <v>39287</v>
      </c>
      <c r="J2606" s="38" t="s">
        <v>225</v>
      </c>
      <c r="K2606" s="38"/>
      <c r="L2606" s="38"/>
    </row>
    <row r="2607" spans="1:12" ht="60">
      <c r="A2607" s="57">
        <v>2586</v>
      </c>
      <c r="B2607" s="27" t="s">
        <v>228</v>
      </c>
      <c r="C2607" s="65" t="s">
        <v>2524</v>
      </c>
      <c r="D2607" s="67">
        <v>1</v>
      </c>
      <c r="E2607" s="67" t="s">
        <v>221</v>
      </c>
      <c r="F2607" s="68" t="s">
        <v>219</v>
      </c>
      <c r="G2607" s="22">
        <f>SUMIF(Update!$F2607:$F2607,"=done",Update!$D2607:$D2607)</f>
        <v>1</v>
      </c>
      <c r="H2607" s="23">
        <f>SUMIF(Update!$F2607:$F2607,"=pending",Update!$D2607:$D2607)</f>
        <v>0</v>
      </c>
      <c r="I2607" s="66">
        <v>39653</v>
      </c>
      <c r="J2607" s="38" t="s">
        <v>225</v>
      </c>
      <c r="K2607" s="38"/>
      <c r="L2607" s="38"/>
    </row>
    <row r="2608" spans="1:12" ht="75">
      <c r="A2608" s="57">
        <v>2587</v>
      </c>
      <c r="B2608" s="27" t="s">
        <v>228</v>
      </c>
      <c r="C2608" s="65" t="s">
        <v>2525</v>
      </c>
      <c r="D2608" s="67">
        <v>1</v>
      </c>
      <c r="E2608" s="67" t="s">
        <v>221</v>
      </c>
      <c r="F2608" s="68" t="s">
        <v>219</v>
      </c>
      <c r="G2608" s="22">
        <f>SUMIF(Update!$F2608:$F2608,"=done",Update!$D2608:$D2608)</f>
        <v>1</v>
      </c>
      <c r="H2608" s="23">
        <f>SUMIF(Update!$F2608:$F2608,"=pending",Update!$D2608:$D2608)</f>
        <v>0</v>
      </c>
      <c r="I2608" s="66">
        <v>39630</v>
      </c>
      <c r="J2608" s="38" t="s">
        <v>225</v>
      </c>
      <c r="K2608" s="38"/>
      <c r="L2608" s="38"/>
    </row>
    <row r="2609" spans="1:12" ht="75">
      <c r="A2609" s="57">
        <v>2588</v>
      </c>
      <c r="B2609" s="27" t="s">
        <v>228</v>
      </c>
      <c r="C2609" s="65" t="s">
        <v>2526</v>
      </c>
      <c r="D2609" s="67">
        <v>1</v>
      </c>
      <c r="E2609" s="67" t="s">
        <v>221</v>
      </c>
      <c r="F2609" s="68" t="s">
        <v>219</v>
      </c>
      <c r="G2609" s="22">
        <f>SUMIF(Update!$F2609:$F2609,"=done",Update!$D2609:$D2609)</f>
        <v>1</v>
      </c>
      <c r="H2609" s="23">
        <f>SUMIF(Update!$F2609:$F2609,"=pending",Update!$D2609:$D2609)</f>
        <v>0</v>
      </c>
      <c r="I2609" s="66">
        <v>39589</v>
      </c>
      <c r="J2609" s="38" t="s">
        <v>225</v>
      </c>
      <c r="K2609" s="38"/>
      <c r="L2609" s="38"/>
    </row>
    <row r="2610" spans="1:12" ht="75">
      <c r="A2610" s="57">
        <v>2589</v>
      </c>
      <c r="B2610" s="27" t="s">
        <v>228</v>
      </c>
      <c r="C2610" s="65" t="s">
        <v>2527</v>
      </c>
      <c r="D2610" s="67">
        <v>1</v>
      </c>
      <c r="E2610" s="67" t="s">
        <v>221</v>
      </c>
      <c r="F2610" s="68" t="s">
        <v>219</v>
      </c>
      <c r="G2610" s="22">
        <f>SUMIF(Update!$F2610:$F2610,"=done",Update!$D2610:$D2610)</f>
        <v>1</v>
      </c>
      <c r="H2610" s="23">
        <f>SUMIF(Update!$F2610:$F2610,"=pending",Update!$D2610:$D2610)</f>
        <v>0</v>
      </c>
      <c r="I2610" s="66">
        <v>39617</v>
      </c>
      <c r="J2610" s="38" t="s">
        <v>225</v>
      </c>
      <c r="K2610" s="38"/>
      <c r="L2610" s="38"/>
    </row>
    <row r="2611" spans="1:12" ht="60">
      <c r="A2611" s="57">
        <v>2590</v>
      </c>
      <c r="B2611" s="27" t="s">
        <v>228</v>
      </c>
      <c r="C2611" s="65" t="s">
        <v>2528</v>
      </c>
      <c r="D2611" s="67">
        <v>1</v>
      </c>
      <c r="E2611" s="67" t="s">
        <v>221</v>
      </c>
      <c r="F2611" s="68" t="s">
        <v>219</v>
      </c>
      <c r="G2611" s="22">
        <f>SUMIF(Update!$F2611:$F2611,"=done",Update!$D2611:$D2611)</f>
        <v>1</v>
      </c>
      <c r="H2611" s="23">
        <f>SUMIF(Update!$F2611:$F2611,"=pending",Update!$D2611:$D2611)</f>
        <v>0</v>
      </c>
      <c r="I2611" s="66">
        <v>39653</v>
      </c>
      <c r="J2611" s="38" t="s">
        <v>225</v>
      </c>
      <c r="K2611" s="38"/>
      <c r="L2611" s="38"/>
    </row>
    <row r="2612" spans="1:12" ht="45">
      <c r="A2612" s="57">
        <v>2591</v>
      </c>
      <c r="B2612" s="27" t="s">
        <v>228</v>
      </c>
      <c r="C2612" s="65" t="s">
        <v>2529</v>
      </c>
      <c r="D2612" s="67">
        <v>1</v>
      </c>
      <c r="E2612" s="67" t="s">
        <v>221</v>
      </c>
      <c r="F2612" s="68" t="s">
        <v>219</v>
      </c>
      <c r="G2612" s="22">
        <f>SUMIF(Update!$F2612:$F2612,"=done",Update!$D2612:$D2612)</f>
        <v>1</v>
      </c>
      <c r="H2612" s="23">
        <f>SUMIF(Update!$F2612:$F2612,"=pending",Update!$D2612:$D2612)</f>
        <v>0</v>
      </c>
      <c r="I2612" s="66">
        <v>38961</v>
      </c>
      <c r="J2612" s="38" t="s">
        <v>225</v>
      </c>
      <c r="K2612" s="38"/>
      <c r="L2612" s="38"/>
    </row>
    <row r="2613" spans="1:12" ht="60">
      <c r="A2613" s="57">
        <v>2592</v>
      </c>
      <c r="B2613" s="27" t="s">
        <v>228</v>
      </c>
      <c r="C2613" s="65" t="s">
        <v>2530</v>
      </c>
      <c r="D2613" s="67">
        <v>1</v>
      </c>
      <c r="E2613" s="67" t="s">
        <v>221</v>
      </c>
      <c r="F2613" s="68" t="s">
        <v>219</v>
      </c>
      <c r="G2613" s="22">
        <f>SUMIF(Update!$F2613:$F2613,"=done",Update!$D2613:$D2613)</f>
        <v>1</v>
      </c>
      <c r="H2613" s="23">
        <f>SUMIF(Update!$F2613:$F2613,"=pending",Update!$D2613:$D2613)</f>
        <v>0</v>
      </c>
      <c r="I2613" s="66">
        <v>38796</v>
      </c>
      <c r="J2613" s="38" t="s">
        <v>225</v>
      </c>
      <c r="K2613" s="38"/>
      <c r="L2613" s="38"/>
    </row>
    <row r="2614" spans="1:12" ht="60">
      <c r="A2614" s="57">
        <v>2593</v>
      </c>
      <c r="B2614" s="27" t="s">
        <v>228</v>
      </c>
      <c r="C2614" s="65" t="s">
        <v>2531</v>
      </c>
      <c r="D2614" s="67">
        <v>1</v>
      </c>
      <c r="E2614" s="67" t="s">
        <v>221</v>
      </c>
      <c r="F2614" s="68" t="s">
        <v>219</v>
      </c>
      <c r="G2614" s="22">
        <f>SUMIF(Update!$F2614:$F2614,"=done",Update!$D2614:$D2614)</f>
        <v>1</v>
      </c>
      <c r="H2614" s="23">
        <f>SUMIF(Update!$F2614:$F2614,"=pending",Update!$D2614:$D2614)</f>
        <v>0</v>
      </c>
      <c r="I2614" s="66">
        <v>38961</v>
      </c>
      <c r="J2614" s="38" t="s">
        <v>225</v>
      </c>
      <c r="K2614" s="38"/>
      <c r="L2614" s="38"/>
    </row>
    <row r="2615" spans="1:12" ht="75">
      <c r="A2615" s="57">
        <v>2594</v>
      </c>
      <c r="B2615" s="27" t="s">
        <v>228</v>
      </c>
      <c r="C2615" s="65" t="s">
        <v>2532</v>
      </c>
      <c r="D2615" s="67">
        <v>1</v>
      </c>
      <c r="E2615" s="67" t="s">
        <v>221</v>
      </c>
      <c r="F2615" s="68" t="s">
        <v>219</v>
      </c>
      <c r="G2615" s="22">
        <f>SUMIF(Update!$F2615:$F2615,"=done",Update!$D2615:$D2615)</f>
        <v>1</v>
      </c>
      <c r="H2615" s="23">
        <f>SUMIF(Update!$F2615:$F2615,"=pending",Update!$D2615:$D2615)</f>
        <v>0</v>
      </c>
      <c r="I2615" s="66">
        <v>38450</v>
      </c>
      <c r="J2615" s="38" t="s">
        <v>225</v>
      </c>
      <c r="K2615" s="38"/>
      <c r="L2615" s="38"/>
    </row>
    <row r="2616" spans="1:12" ht="60">
      <c r="A2616" s="57">
        <v>2595</v>
      </c>
      <c r="B2616" s="27" t="s">
        <v>228</v>
      </c>
      <c r="C2616" s="65" t="s">
        <v>2533</v>
      </c>
      <c r="D2616" s="67">
        <v>1</v>
      </c>
      <c r="E2616" s="67" t="s">
        <v>221</v>
      </c>
      <c r="F2616" s="68" t="s">
        <v>219</v>
      </c>
      <c r="G2616" s="22">
        <f>SUMIF(Update!$F2616:$F2616,"=done",Update!$D2616:$D2616)</f>
        <v>1</v>
      </c>
      <c r="H2616" s="23">
        <f>SUMIF(Update!$F2616:$F2616,"=pending",Update!$D2616:$D2616)</f>
        <v>0</v>
      </c>
      <c r="I2616" s="66">
        <v>38384</v>
      </c>
      <c r="J2616" s="38" t="s">
        <v>225</v>
      </c>
      <c r="K2616" s="38"/>
      <c r="L2616" s="38"/>
    </row>
    <row r="2617" spans="1:12" ht="60">
      <c r="A2617" s="57">
        <v>2596</v>
      </c>
      <c r="B2617" s="27" t="s">
        <v>228</v>
      </c>
      <c r="C2617" s="65" t="s">
        <v>2534</v>
      </c>
      <c r="D2617" s="67">
        <v>1</v>
      </c>
      <c r="E2617" s="67" t="s">
        <v>221</v>
      </c>
      <c r="F2617" s="68" t="s">
        <v>219</v>
      </c>
      <c r="G2617" s="22">
        <f>SUMIF(Update!$F2617:$F2617,"=done",Update!$D2617:$D2617)</f>
        <v>1</v>
      </c>
      <c r="H2617" s="23">
        <f>SUMIF(Update!$F2617:$F2617,"=pending",Update!$D2617:$D2617)</f>
        <v>0</v>
      </c>
      <c r="I2617" s="66">
        <v>37944</v>
      </c>
      <c r="J2617" s="38" t="s">
        <v>225</v>
      </c>
      <c r="K2617" s="38"/>
      <c r="L2617" s="38"/>
    </row>
    <row r="2618" spans="1:12" ht="60">
      <c r="A2618" s="57">
        <v>2597</v>
      </c>
      <c r="B2618" s="27" t="s">
        <v>228</v>
      </c>
      <c r="C2618" s="65" t="s">
        <v>2535</v>
      </c>
      <c r="D2618" s="67">
        <v>1</v>
      </c>
      <c r="E2618" s="67" t="s">
        <v>221</v>
      </c>
      <c r="F2618" s="68" t="s">
        <v>219</v>
      </c>
      <c r="G2618" s="22">
        <f>SUMIF(Update!$F2618:$F2618,"=done",Update!$D2618:$D2618)</f>
        <v>1</v>
      </c>
      <c r="H2618" s="23">
        <f>SUMIF(Update!$F2618:$F2618,"=pending",Update!$D2618:$D2618)</f>
        <v>0</v>
      </c>
      <c r="I2618" s="66">
        <v>39489</v>
      </c>
      <c r="J2618" s="38" t="s">
        <v>225</v>
      </c>
      <c r="K2618" s="38"/>
      <c r="L2618" s="38"/>
    </row>
    <row r="2619" spans="1:12" ht="60">
      <c r="A2619" s="57">
        <v>2598</v>
      </c>
      <c r="B2619" s="27" t="s">
        <v>228</v>
      </c>
      <c r="C2619" s="65" t="s">
        <v>2536</v>
      </c>
      <c r="D2619" s="67">
        <v>1</v>
      </c>
      <c r="E2619" s="67" t="s">
        <v>221</v>
      </c>
      <c r="F2619" s="68" t="s">
        <v>219</v>
      </c>
      <c r="G2619" s="22">
        <f>SUMIF(Update!$F2619:$F2619,"=done",Update!$D2619:$D2619)</f>
        <v>1</v>
      </c>
      <c r="H2619" s="23">
        <f>SUMIF(Update!$F2619:$F2619,"=pending",Update!$D2619:$D2619)</f>
        <v>0</v>
      </c>
      <c r="I2619" s="66">
        <v>39666</v>
      </c>
      <c r="J2619" s="38" t="s">
        <v>225</v>
      </c>
      <c r="K2619" s="38"/>
      <c r="L2619" s="38"/>
    </row>
    <row r="2620" spans="1:12" ht="60">
      <c r="A2620" s="57">
        <v>2599</v>
      </c>
      <c r="B2620" s="27" t="s">
        <v>228</v>
      </c>
      <c r="C2620" s="65" t="s">
        <v>2537</v>
      </c>
      <c r="D2620" s="67">
        <v>1</v>
      </c>
      <c r="E2620" s="67" t="s">
        <v>221</v>
      </c>
      <c r="F2620" s="68" t="s">
        <v>219</v>
      </c>
      <c r="G2620" s="22">
        <f>SUMIF(Update!$F2620:$F2620,"=done",Update!$D2620:$D2620)</f>
        <v>1</v>
      </c>
      <c r="H2620" s="23">
        <f>SUMIF(Update!$F2620:$F2620,"=pending",Update!$D2620:$D2620)</f>
        <v>0</v>
      </c>
      <c r="I2620" s="66">
        <v>39086</v>
      </c>
      <c r="J2620" s="38" t="s">
        <v>225</v>
      </c>
      <c r="K2620" s="38"/>
      <c r="L2620" s="38"/>
    </row>
    <row r="2621" spans="1:12" ht="60">
      <c r="A2621" s="57">
        <v>2600</v>
      </c>
      <c r="B2621" s="27" t="s">
        <v>228</v>
      </c>
      <c r="C2621" s="65" t="s">
        <v>2538</v>
      </c>
      <c r="D2621" s="67">
        <v>1</v>
      </c>
      <c r="E2621" s="67" t="s">
        <v>221</v>
      </c>
      <c r="F2621" s="68" t="s">
        <v>219</v>
      </c>
      <c r="G2621" s="22">
        <f>SUMIF(Update!$F2621:$F2621,"=done",Update!$D2621:$D2621)</f>
        <v>1</v>
      </c>
      <c r="H2621" s="23">
        <f>SUMIF(Update!$F2621:$F2621,"=pending",Update!$D2621:$D2621)</f>
        <v>0</v>
      </c>
      <c r="I2621" s="66">
        <v>38860</v>
      </c>
      <c r="J2621" s="38" t="s">
        <v>225</v>
      </c>
      <c r="K2621" s="38"/>
      <c r="L2621" s="38"/>
    </row>
    <row r="2622" spans="1:12" ht="60">
      <c r="A2622" s="57">
        <v>2601</v>
      </c>
      <c r="B2622" s="27" t="s">
        <v>228</v>
      </c>
      <c r="C2622" s="65" t="s">
        <v>2539</v>
      </c>
      <c r="D2622" s="67">
        <v>1</v>
      </c>
      <c r="E2622" s="67" t="s">
        <v>221</v>
      </c>
      <c r="F2622" s="68" t="s">
        <v>219</v>
      </c>
      <c r="G2622" s="22">
        <f>SUMIF(Update!$F2622:$F2622,"=done",Update!$D2622:$D2622)</f>
        <v>1</v>
      </c>
      <c r="H2622" s="23">
        <f>SUMIF(Update!$F2622:$F2622,"=pending",Update!$D2622:$D2622)</f>
        <v>0</v>
      </c>
      <c r="I2622" s="66">
        <v>39561</v>
      </c>
      <c r="J2622" s="38" t="s">
        <v>225</v>
      </c>
      <c r="K2622" s="38"/>
      <c r="L2622" s="38"/>
    </row>
    <row r="2623" spans="1:12" ht="60">
      <c r="A2623" s="57">
        <v>2602</v>
      </c>
      <c r="B2623" s="27" t="s">
        <v>228</v>
      </c>
      <c r="C2623" s="65" t="s">
        <v>2540</v>
      </c>
      <c r="D2623" s="67">
        <v>1</v>
      </c>
      <c r="E2623" s="67" t="s">
        <v>221</v>
      </c>
      <c r="F2623" s="68" t="s">
        <v>219</v>
      </c>
      <c r="G2623" s="22">
        <f>SUMIF(Update!$F2623:$F2623,"=done",Update!$D2623:$D2623)</f>
        <v>1</v>
      </c>
      <c r="H2623" s="23">
        <f>SUMIF(Update!$F2623:$F2623,"=pending",Update!$D2623:$D2623)</f>
        <v>0</v>
      </c>
      <c r="I2623" s="66">
        <v>39611</v>
      </c>
      <c r="J2623" s="38" t="s">
        <v>225</v>
      </c>
      <c r="K2623" s="38"/>
      <c r="L2623" s="38"/>
    </row>
    <row r="2624" spans="1:12" ht="60">
      <c r="A2624" s="57">
        <v>2603</v>
      </c>
      <c r="B2624" s="27" t="s">
        <v>228</v>
      </c>
      <c r="C2624" s="65" t="s">
        <v>2541</v>
      </c>
      <c r="D2624" s="67">
        <v>1</v>
      </c>
      <c r="E2624" s="67" t="s">
        <v>221</v>
      </c>
      <c r="F2624" s="68" t="s">
        <v>219</v>
      </c>
      <c r="G2624" s="22">
        <f>SUMIF(Update!$F2624:$F2624,"=done",Update!$D2624:$D2624)</f>
        <v>1</v>
      </c>
      <c r="H2624" s="23">
        <f>SUMIF(Update!$F2624:$F2624,"=pending",Update!$D2624:$D2624)</f>
        <v>0</v>
      </c>
      <c r="I2624" s="66">
        <v>38915</v>
      </c>
      <c r="J2624" s="38" t="s">
        <v>225</v>
      </c>
      <c r="K2624" s="38"/>
      <c r="L2624" s="38"/>
    </row>
    <row r="2625" spans="1:12" ht="60">
      <c r="A2625" s="57">
        <v>2604</v>
      </c>
      <c r="B2625" s="27" t="s">
        <v>228</v>
      </c>
      <c r="C2625" s="65" t="s">
        <v>2542</v>
      </c>
      <c r="D2625" s="67">
        <v>1</v>
      </c>
      <c r="E2625" s="67" t="s">
        <v>221</v>
      </c>
      <c r="F2625" s="68" t="s">
        <v>219</v>
      </c>
      <c r="G2625" s="22">
        <f>SUMIF(Update!$F2625:$F2625,"=done",Update!$D2625:$D2625)</f>
        <v>1</v>
      </c>
      <c r="H2625" s="23">
        <f>SUMIF(Update!$F2625:$F2625,"=pending",Update!$D2625:$D2625)</f>
        <v>0</v>
      </c>
      <c r="I2625" s="66">
        <v>38838</v>
      </c>
      <c r="J2625" s="38" t="s">
        <v>225</v>
      </c>
      <c r="K2625" s="38"/>
      <c r="L2625" s="38"/>
    </row>
    <row r="2626" spans="1:12" ht="60">
      <c r="A2626" s="57">
        <v>2605</v>
      </c>
      <c r="B2626" s="27" t="s">
        <v>228</v>
      </c>
      <c r="C2626" s="65" t="s">
        <v>2543</v>
      </c>
      <c r="D2626" s="67">
        <v>1</v>
      </c>
      <c r="E2626" s="67" t="s">
        <v>221</v>
      </c>
      <c r="F2626" s="68" t="s">
        <v>219</v>
      </c>
      <c r="G2626" s="22">
        <f>SUMIF(Update!$F2626:$F2626,"=done",Update!$D2626:$D2626)</f>
        <v>1</v>
      </c>
      <c r="H2626" s="23">
        <f>SUMIF(Update!$F2626:$F2626,"=pending",Update!$D2626:$D2626)</f>
        <v>0</v>
      </c>
      <c r="I2626" s="66">
        <v>38617</v>
      </c>
      <c r="J2626" s="38" t="s">
        <v>225</v>
      </c>
      <c r="K2626" s="38"/>
      <c r="L2626" s="38"/>
    </row>
    <row r="2627" spans="1:12" ht="60">
      <c r="A2627" s="57">
        <v>2606</v>
      </c>
      <c r="B2627" s="27" t="s">
        <v>228</v>
      </c>
      <c r="C2627" s="65" t="s">
        <v>2544</v>
      </c>
      <c r="D2627" s="67">
        <v>1</v>
      </c>
      <c r="E2627" s="67" t="s">
        <v>221</v>
      </c>
      <c r="F2627" s="68" t="s">
        <v>219</v>
      </c>
      <c r="G2627" s="22">
        <f>SUMIF(Update!$F2627:$F2627,"=done",Update!$D2627:$D2627)</f>
        <v>1</v>
      </c>
      <c r="H2627" s="23">
        <f>SUMIF(Update!$F2627:$F2627,"=pending",Update!$D2627:$D2627)</f>
        <v>0</v>
      </c>
      <c r="I2627" s="66">
        <v>39317</v>
      </c>
      <c r="J2627" s="38" t="s">
        <v>225</v>
      </c>
      <c r="K2627" s="38"/>
      <c r="L2627" s="38"/>
    </row>
    <row r="2628" spans="1:12" ht="60">
      <c r="A2628" s="57">
        <v>2607</v>
      </c>
      <c r="B2628" s="27" t="s">
        <v>228</v>
      </c>
      <c r="C2628" s="65" t="s">
        <v>2545</v>
      </c>
      <c r="D2628" s="67">
        <v>1</v>
      </c>
      <c r="E2628" s="67" t="s">
        <v>221</v>
      </c>
      <c r="F2628" s="68" t="s">
        <v>219</v>
      </c>
      <c r="G2628" s="22">
        <f>SUMIF(Update!$F2628:$F2628,"=done",Update!$D2628:$D2628)</f>
        <v>1</v>
      </c>
      <c r="H2628" s="23">
        <f>SUMIF(Update!$F2628:$F2628,"=pending",Update!$D2628:$D2628)</f>
        <v>0</v>
      </c>
      <c r="I2628" s="66">
        <v>39293</v>
      </c>
      <c r="J2628" s="38" t="s">
        <v>225</v>
      </c>
      <c r="K2628" s="38"/>
      <c r="L2628" s="38"/>
    </row>
    <row r="2629" spans="1:12" ht="60">
      <c r="A2629" s="57">
        <v>2608</v>
      </c>
      <c r="B2629" s="27" t="s">
        <v>228</v>
      </c>
      <c r="C2629" s="65" t="s">
        <v>2546</v>
      </c>
      <c r="D2629" s="67">
        <v>1</v>
      </c>
      <c r="E2629" s="67" t="s">
        <v>221</v>
      </c>
      <c r="F2629" s="68" t="s">
        <v>219</v>
      </c>
      <c r="G2629" s="22">
        <f>SUMIF(Update!$F2629:$F2629,"=done",Update!$D2629:$D2629)</f>
        <v>1</v>
      </c>
      <c r="H2629" s="23">
        <f>SUMIF(Update!$F2629:$F2629,"=pending",Update!$D2629:$D2629)</f>
        <v>0</v>
      </c>
      <c r="I2629" s="66">
        <v>39316</v>
      </c>
      <c r="J2629" s="38" t="s">
        <v>225</v>
      </c>
      <c r="K2629" s="38"/>
      <c r="L2629" s="38"/>
    </row>
    <row r="2630" spans="1:12" ht="45">
      <c r="A2630" s="57">
        <v>2609</v>
      </c>
      <c r="B2630" s="27" t="s">
        <v>228</v>
      </c>
      <c r="C2630" s="65" t="s">
        <v>2547</v>
      </c>
      <c r="D2630" s="67">
        <v>1</v>
      </c>
      <c r="E2630" s="67" t="s">
        <v>221</v>
      </c>
      <c r="F2630" s="68" t="s">
        <v>219</v>
      </c>
      <c r="G2630" s="22">
        <f>SUMIF(Update!$F2630:$F2630,"=done",Update!$D2630:$D2630)</f>
        <v>1</v>
      </c>
      <c r="H2630" s="23">
        <f>SUMIF(Update!$F2630:$F2630,"=pending",Update!$D2630:$D2630)</f>
        <v>0</v>
      </c>
      <c r="I2630" s="66">
        <v>39343</v>
      </c>
      <c r="J2630" s="38" t="s">
        <v>225</v>
      </c>
      <c r="K2630" s="38"/>
      <c r="L2630" s="38"/>
    </row>
    <row r="2631" spans="1:12" ht="45">
      <c r="A2631" s="57">
        <v>2610</v>
      </c>
      <c r="B2631" s="27" t="s">
        <v>228</v>
      </c>
      <c r="C2631" s="65" t="s">
        <v>2548</v>
      </c>
      <c r="D2631" s="67">
        <v>1</v>
      </c>
      <c r="E2631" s="67" t="s">
        <v>221</v>
      </c>
      <c r="F2631" s="68" t="s">
        <v>219</v>
      </c>
      <c r="G2631" s="22">
        <f>SUMIF(Update!$F2631:$F2631,"=done",Update!$D2631:$D2631)</f>
        <v>1</v>
      </c>
      <c r="H2631" s="23">
        <f>SUMIF(Update!$F2631:$F2631,"=pending",Update!$D2631:$D2631)</f>
        <v>0</v>
      </c>
      <c r="I2631" s="66">
        <v>38954</v>
      </c>
      <c r="J2631" s="38" t="s">
        <v>225</v>
      </c>
      <c r="K2631" s="38"/>
      <c r="L2631" s="38"/>
    </row>
    <row r="2632" spans="1:12" ht="60">
      <c r="A2632" s="57">
        <v>2611</v>
      </c>
      <c r="B2632" s="27" t="s">
        <v>228</v>
      </c>
      <c r="C2632" s="65" t="s">
        <v>2549</v>
      </c>
      <c r="D2632" s="67">
        <v>1</v>
      </c>
      <c r="E2632" s="67" t="s">
        <v>221</v>
      </c>
      <c r="F2632" s="68" t="s">
        <v>219</v>
      </c>
      <c r="G2632" s="22">
        <f>SUMIF(Update!$F2632:$F2632,"=done",Update!$D2632:$D2632)</f>
        <v>1</v>
      </c>
      <c r="H2632" s="23">
        <f>SUMIF(Update!$F2632:$F2632,"=pending",Update!$D2632:$D2632)</f>
        <v>0</v>
      </c>
      <c r="I2632" s="66">
        <v>38817</v>
      </c>
      <c r="J2632" s="38" t="s">
        <v>225</v>
      </c>
      <c r="K2632" s="38"/>
      <c r="L2632" s="38"/>
    </row>
    <row r="2633" spans="1:12" ht="60">
      <c r="A2633" s="57">
        <v>2612</v>
      </c>
      <c r="B2633" s="27" t="s">
        <v>228</v>
      </c>
      <c r="C2633" s="65" t="s">
        <v>2550</v>
      </c>
      <c r="D2633" s="67">
        <v>1</v>
      </c>
      <c r="E2633" s="67" t="s">
        <v>221</v>
      </c>
      <c r="F2633" s="68" t="s">
        <v>219</v>
      </c>
      <c r="G2633" s="22">
        <f>SUMIF(Update!$F2633:$F2633,"=done",Update!$D2633:$D2633)</f>
        <v>1</v>
      </c>
      <c r="H2633" s="23">
        <f>SUMIF(Update!$F2633:$F2633,"=pending",Update!$D2633:$D2633)</f>
        <v>0</v>
      </c>
      <c r="I2633" s="66">
        <v>39100</v>
      </c>
      <c r="J2633" s="38" t="s">
        <v>225</v>
      </c>
      <c r="K2633" s="38"/>
      <c r="L2633" s="38"/>
    </row>
    <row r="2634" spans="1:12" ht="60">
      <c r="A2634" s="57">
        <v>2613</v>
      </c>
      <c r="B2634" s="27" t="s">
        <v>228</v>
      </c>
      <c r="C2634" s="65" t="s">
        <v>2551</v>
      </c>
      <c r="D2634" s="67">
        <v>1</v>
      </c>
      <c r="E2634" s="67" t="s">
        <v>221</v>
      </c>
      <c r="F2634" s="68" t="s">
        <v>219</v>
      </c>
      <c r="G2634" s="22">
        <f>SUMIF(Update!$F2634:$F2634,"=done",Update!$D2634:$D2634)</f>
        <v>1</v>
      </c>
      <c r="H2634" s="23">
        <f>SUMIF(Update!$F2634:$F2634,"=pending",Update!$D2634:$D2634)</f>
        <v>0</v>
      </c>
      <c r="I2634" s="66">
        <v>38838</v>
      </c>
      <c r="J2634" s="38" t="s">
        <v>225</v>
      </c>
      <c r="K2634" s="38"/>
      <c r="L2634" s="38"/>
    </row>
    <row r="2635" spans="1:12" ht="60">
      <c r="A2635" s="57">
        <v>2614</v>
      </c>
      <c r="B2635" s="27" t="s">
        <v>228</v>
      </c>
      <c r="C2635" s="65" t="s">
        <v>2552</v>
      </c>
      <c r="D2635" s="67">
        <v>1</v>
      </c>
      <c r="E2635" s="67" t="s">
        <v>221</v>
      </c>
      <c r="F2635" s="68" t="s">
        <v>219</v>
      </c>
      <c r="G2635" s="22">
        <f>SUMIF(Update!$F2635:$F2635,"=done",Update!$D2635:$D2635)</f>
        <v>1</v>
      </c>
      <c r="H2635" s="23">
        <f>SUMIF(Update!$F2635:$F2635,"=pending",Update!$D2635:$D2635)</f>
        <v>0</v>
      </c>
      <c r="I2635" s="66">
        <v>39290</v>
      </c>
      <c r="J2635" s="38" t="s">
        <v>225</v>
      </c>
      <c r="K2635" s="38"/>
      <c r="L2635" s="38"/>
    </row>
    <row r="2636" spans="1:12" ht="75">
      <c r="A2636" s="57">
        <v>2615</v>
      </c>
      <c r="B2636" s="27" t="s">
        <v>228</v>
      </c>
      <c r="C2636" s="65" t="s">
        <v>2553</v>
      </c>
      <c r="D2636" s="67">
        <v>1</v>
      </c>
      <c r="E2636" s="67" t="s">
        <v>221</v>
      </c>
      <c r="F2636" s="68" t="s">
        <v>219</v>
      </c>
      <c r="G2636" s="22">
        <f>SUMIF(Update!$F2636:$F2636,"=done",Update!$D2636:$D2636)</f>
        <v>1</v>
      </c>
      <c r="H2636" s="23">
        <f>SUMIF(Update!$F2636:$F2636,"=pending",Update!$D2636:$D2636)</f>
        <v>0</v>
      </c>
      <c r="I2636" s="66">
        <v>38643</v>
      </c>
      <c r="J2636" s="38" t="s">
        <v>225</v>
      </c>
      <c r="K2636" s="38"/>
      <c r="L2636" s="38"/>
    </row>
    <row r="2637" spans="1:12" ht="45">
      <c r="A2637" s="57">
        <v>2616</v>
      </c>
      <c r="B2637" s="27" t="s">
        <v>228</v>
      </c>
      <c r="C2637" s="65" t="s">
        <v>2554</v>
      </c>
      <c r="D2637" s="67">
        <v>1</v>
      </c>
      <c r="E2637" s="67" t="s">
        <v>221</v>
      </c>
      <c r="F2637" s="68" t="s">
        <v>219</v>
      </c>
      <c r="G2637" s="22">
        <f>SUMIF(Update!$F2637:$F2637,"=done",Update!$D2637:$D2637)</f>
        <v>1</v>
      </c>
      <c r="H2637" s="23">
        <f>SUMIF(Update!$F2637:$F2637,"=pending",Update!$D2637:$D2637)</f>
        <v>0</v>
      </c>
      <c r="I2637" s="66">
        <v>38959</v>
      </c>
      <c r="J2637" s="38" t="s">
        <v>225</v>
      </c>
      <c r="K2637" s="38"/>
      <c r="L2637" s="38"/>
    </row>
    <row r="2638" spans="1:12" ht="75">
      <c r="A2638" s="57">
        <v>2617</v>
      </c>
      <c r="B2638" s="27" t="s">
        <v>228</v>
      </c>
      <c r="C2638" s="65" t="s">
        <v>2555</v>
      </c>
      <c r="D2638" s="67">
        <v>1</v>
      </c>
      <c r="E2638" s="67" t="s">
        <v>221</v>
      </c>
      <c r="F2638" s="68" t="s">
        <v>219</v>
      </c>
      <c r="G2638" s="22">
        <f>SUMIF(Update!$F2638:$F2638,"=done",Update!$D2638:$D2638)</f>
        <v>1</v>
      </c>
      <c r="H2638" s="23">
        <f>SUMIF(Update!$F2638:$F2638,"=pending",Update!$D2638:$D2638)</f>
        <v>0</v>
      </c>
      <c r="I2638" s="66">
        <v>39587</v>
      </c>
      <c r="J2638" s="38" t="s">
        <v>225</v>
      </c>
      <c r="K2638" s="38"/>
      <c r="L2638" s="38"/>
    </row>
    <row r="2639" spans="1:12" ht="60">
      <c r="A2639" s="57">
        <v>2618</v>
      </c>
      <c r="B2639" s="27" t="s">
        <v>228</v>
      </c>
      <c r="C2639" s="65" t="s">
        <v>2556</v>
      </c>
      <c r="D2639" s="67">
        <v>1</v>
      </c>
      <c r="E2639" s="67" t="s">
        <v>221</v>
      </c>
      <c r="F2639" s="68" t="s">
        <v>219</v>
      </c>
      <c r="G2639" s="22">
        <f>SUMIF(Update!$F2639:$F2639,"=done",Update!$D2639:$D2639)</f>
        <v>1</v>
      </c>
      <c r="H2639" s="23">
        <f>SUMIF(Update!$F2639:$F2639,"=pending",Update!$D2639:$D2639)</f>
        <v>0</v>
      </c>
      <c r="I2639" s="66">
        <v>39582</v>
      </c>
      <c r="J2639" s="38" t="s">
        <v>225</v>
      </c>
      <c r="K2639" s="38"/>
      <c r="L2639" s="38"/>
    </row>
    <row r="2640" spans="1:12" ht="60">
      <c r="A2640" s="57">
        <v>2619</v>
      </c>
      <c r="B2640" s="27" t="s">
        <v>228</v>
      </c>
      <c r="C2640" s="65" t="s">
        <v>2557</v>
      </c>
      <c r="D2640" s="67">
        <v>1</v>
      </c>
      <c r="E2640" s="67" t="s">
        <v>221</v>
      </c>
      <c r="F2640" s="68" t="s">
        <v>219</v>
      </c>
      <c r="G2640" s="22">
        <f>SUMIF(Update!$F2640:$F2640,"=done",Update!$D2640:$D2640)</f>
        <v>1</v>
      </c>
      <c r="H2640" s="23">
        <f>SUMIF(Update!$F2640:$F2640,"=pending",Update!$D2640:$D2640)</f>
        <v>0</v>
      </c>
      <c r="I2640" s="66">
        <v>39582</v>
      </c>
      <c r="J2640" s="38" t="s">
        <v>225</v>
      </c>
      <c r="K2640" s="38"/>
      <c r="L2640" s="38"/>
    </row>
    <row r="2641" spans="1:12" ht="60">
      <c r="A2641" s="57">
        <v>2620</v>
      </c>
      <c r="B2641" s="27" t="s">
        <v>228</v>
      </c>
      <c r="C2641" s="65" t="s">
        <v>2558</v>
      </c>
      <c r="D2641" s="67">
        <v>1</v>
      </c>
      <c r="E2641" s="67" t="s">
        <v>221</v>
      </c>
      <c r="F2641" s="68" t="s">
        <v>219</v>
      </c>
      <c r="G2641" s="22">
        <f>SUMIF(Update!$F2641:$F2641,"=done",Update!$D2641:$D2641)</f>
        <v>1</v>
      </c>
      <c r="H2641" s="23">
        <f>SUMIF(Update!$F2641:$F2641,"=pending",Update!$D2641:$D2641)</f>
        <v>0</v>
      </c>
      <c r="I2641" s="66">
        <v>39464</v>
      </c>
      <c r="J2641" s="38" t="s">
        <v>225</v>
      </c>
      <c r="K2641" s="38"/>
      <c r="L2641" s="38"/>
    </row>
    <row r="2642" spans="1:12" ht="60">
      <c r="A2642" s="57">
        <v>2621</v>
      </c>
      <c r="B2642" s="27" t="s">
        <v>228</v>
      </c>
      <c r="C2642" s="65" t="s">
        <v>2559</v>
      </c>
      <c r="D2642" s="67">
        <v>1</v>
      </c>
      <c r="E2642" s="67" t="s">
        <v>221</v>
      </c>
      <c r="F2642" s="68" t="s">
        <v>219</v>
      </c>
      <c r="G2642" s="22">
        <f>SUMIF(Update!$F2642:$F2642,"=done",Update!$D2642:$D2642)</f>
        <v>1</v>
      </c>
      <c r="H2642" s="23">
        <f>SUMIF(Update!$F2642:$F2642,"=pending",Update!$D2642:$D2642)</f>
        <v>0</v>
      </c>
      <c r="I2642" s="66">
        <v>38798</v>
      </c>
      <c r="J2642" s="38" t="s">
        <v>225</v>
      </c>
      <c r="K2642" s="38"/>
      <c r="L2642" s="38"/>
    </row>
    <row r="2643" spans="1:12" ht="60">
      <c r="A2643" s="57">
        <v>2622</v>
      </c>
      <c r="B2643" s="27" t="s">
        <v>228</v>
      </c>
      <c r="C2643" s="65" t="s">
        <v>2560</v>
      </c>
      <c r="D2643" s="67">
        <v>1</v>
      </c>
      <c r="E2643" s="67" t="s">
        <v>221</v>
      </c>
      <c r="F2643" s="68" t="s">
        <v>219</v>
      </c>
      <c r="G2643" s="22">
        <f>SUMIF(Update!$F2643:$F2643,"=done",Update!$D2643:$D2643)</f>
        <v>1</v>
      </c>
      <c r="H2643" s="23">
        <f>SUMIF(Update!$F2643:$F2643,"=pending",Update!$D2643:$D2643)</f>
        <v>0</v>
      </c>
      <c r="I2643" s="66">
        <v>39745</v>
      </c>
      <c r="J2643" s="38" t="s">
        <v>225</v>
      </c>
      <c r="K2643" s="38"/>
      <c r="L2643" s="38"/>
    </row>
    <row r="2644" spans="1:12" ht="60">
      <c r="A2644" s="57">
        <v>2623</v>
      </c>
      <c r="B2644" s="27" t="s">
        <v>228</v>
      </c>
      <c r="C2644" s="65" t="s">
        <v>2561</v>
      </c>
      <c r="D2644" s="67">
        <v>1</v>
      </c>
      <c r="E2644" s="67" t="s">
        <v>221</v>
      </c>
      <c r="F2644" s="68" t="s">
        <v>219</v>
      </c>
      <c r="G2644" s="22">
        <f>SUMIF(Update!$F2644:$F2644,"=done",Update!$D2644:$D2644)</f>
        <v>1</v>
      </c>
      <c r="H2644" s="23">
        <f>SUMIF(Update!$F2644:$F2644,"=pending",Update!$D2644:$D2644)</f>
        <v>0</v>
      </c>
      <c r="I2644" s="66">
        <v>39539</v>
      </c>
      <c r="J2644" s="38" t="s">
        <v>225</v>
      </c>
      <c r="K2644" s="38"/>
      <c r="L2644" s="38"/>
    </row>
    <row r="2645" spans="1:12" ht="60">
      <c r="A2645" s="57">
        <v>2624</v>
      </c>
      <c r="B2645" s="27" t="s">
        <v>228</v>
      </c>
      <c r="C2645" s="65" t="s">
        <v>2562</v>
      </c>
      <c r="D2645" s="67">
        <v>1</v>
      </c>
      <c r="E2645" s="67" t="s">
        <v>221</v>
      </c>
      <c r="F2645" s="68" t="s">
        <v>219</v>
      </c>
      <c r="G2645" s="22">
        <f>SUMIF(Update!$F2645:$F2645,"=done",Update!$D2645:$D2645)</f>
        <v>1</v>
      </c>
      <c r="H2645" s="23">
        <f>SUMIF(Update!$F2645:$F2645,"=pending",Update!$D2645:$D2645)</f>
        <v>0</v>
      </c>
      <c r="I2645" s="66">
        <v>39464</v>
      </c>
      <c r="J2645" s="38" t="s">
        <v>225</v>
      </c>
      <c r="K2645" s="38"/>
      <c r="L2645" s="38"/>
    </row>
    <row r="2646" spans="1:12" ht="45">
      <c r="A2646" s="57">
        <v>2625</v>
      </c>
      <c r="B2646" s="27" t="s">
        <v>228</v>
      </c>
      <c r="C2646" s="65" t="s">
        <v>2563</v>
      </c>
      <c r="D2646" s="67">
        <v>1</v>
      </c>
      <c r="E2646" s="67" t="s">
        <v>221</v>
      </c>
      <c r="F2646" s="68" t="s">
        <v>219</v>
      </c>
      <c r="G2646" s="22">
        <f>SUMIF(Update!$F2646:$F2646,"=done",Update!$D2646:$D2646)</f>
        <v>1</v>
      </c>
      <c r="H2646" s="23">
        <f>SUMIF(Update!$F2646:$F2646,"=pending",Update!$D2646:$D2646)</f>
        <v>0</v>
      </c>
      <c r="I2646" s="66">
        <v>39487</v>
      </c>
      <c r="J2646" s="38" t="s">
        <v>225</v>
      </c>
      <c r="K2646" s="38"/>
      <c r="L2646" s="38"/>
    </row>
    <row r="2647" spans="1:12" ht="60">
      <c r="A2647" s="57">
        <v>2626</v>
      </c>
      <c r="B2647" s="27" t="s">
        <v>228</v>
      </c>
      <c r="C2647" s="65" t="s">
        <v>2564</v>
      </c>
      <c r="D2647" s="67">
        <v>1</v>
      </c>
      <c r="E2647" s="67" t="s">
        <v>221</v>
      </c>
      <c r="F2647" s="68" t="s">
        <v>219</v>
      </c>
      <c r="G2647" s="22">
        <f>SUMIF(Update!$F2647:$F2647,"=done",Update!$D2647:$D2647)</f>
        <v>1</v>
      </c>
      <c r="H2647" s="23">
        <f>SUMIF(Update!$F2647:$F2647,"=pending",Update!$D2647:$D2647)</f>
        <v>0</v>
      </c>
      <c r="I2647" s="66">
        <v>38930</v>
      </c>
      <c r="J2647" s="38" t="s">
        <v>225</v>
      </c>
      <c r="K2647" s="38"/>
      <c r="L2647" s="38"/>
    </row>
    <row r="2648" spans="1:12" ht="45">
      <c r="A2648" s="57">
        <v>2627</v>
      </c>
      <c r="B2648" s="27" t="s">
        <v>228</v>
      </c>
      <c r="C2648" s="65" t="s">
        <v>2565</v>
      </c>
      <c r="D2648" s="67">
        <v>1</v>
      </c>
      <c r="E2648" s="67" t="s">
        <v>221</v>
      </c>
      <c r="F2648" s="68" t="s">
        <v>219</v>
      </c>
      <c r="G2648" s="22">
        <f>SUMIF(Update!$F2648:$F2648,"=done",Update!$D2648:$D2648)</f>
        <v>1</v>
      </c>
      <c r="H2648" s="23">
        <f>SUMIF(Update!$F2648:$F2648,"=pending",Update!$D2648:$D2648)</f>
        <v>0</v>
      </c>
      <c r="I2648" s="66">
        <v>39533</v>
      </c>
      <c r="J2648" s="38" t="s">
        <v>225</v>
      </c>
      <c r="K2648" s="38"/>
      <c r="L2648" s="38"/>
    </row>
    <row r="2649" spans="1:12" ht="60">
      <c r="A2649" s="57">
        <v>2628</v>
      </c>
      <c r="B2649" s="27" t="s">
        <v>228</v>
      </c>
      <c r="C2649" s="65" t="s">
        <v>2566</v>
      </c>
      <c r="D2649" s="67">
        <v>1</v>
      </c>
      <c r="E2649" s="67" t="s">
        <v>221</v>
      </c>
      <c r="F2649" s="68" t="s">
        <v>219</v>
      </c>
      <c r="G2649" s="22">
        <f>SUMIF(Update!$F2649:$F2649,"=done",Update!$D2649:$D2649)</f>
        <v>1</v>
      </c>
      <c r="H2649" s="23">
        <f>SUMIF(Update!$F2649:$F2649,"=pending",Update!$D2649:$D2649)</f>
        <v>0</v>
      </c>
      <c r="I2649" s="66">
        <v>39290</v>
      </c>
      <c r="J2649" s="38" t="s">
        <v>225</v>
      </c>
      <c r="K2649" s="38"/>
      <c r="L2649" s="38"/>
    </row>
    <row r="2650" spans="1:12" ht="60">
      <c r="A2650" s="57">
        <v>2629</v>
      </c>
      <c r="B2650" s="27" t="s">
        <v>228</v>
      </c>
      <c r="C2650" s="65" t="s">
        <v>2567</v>
      </c>
      <c r="D2650" s="67">
        <v>1</v>
      </c>
      <c r="E2650" s="67" t="s">
        <v>221</v>
      </c>
      <c r="F2650" s="68" t="s">
        <v>219</v>
      </c>
      <c r="G2650" s="22">
        <f>SUMIF(Update!$F2650:$F2650,"=done",Update!$D2650:$D2650)</f>
        <v>1</v>
      </c>
      <c r="H2650" s="23">
        <f>SUMIF(Update!$F2650:$F2650,"=pending",Update!$D2650:$D2650)</f>
        <v>0</v>
      </c>
      <c r="I2650" s="66">
        <v>38776</v>
      </c>
      <c r="J2650" s="38" t="s">
        <v>225</v>
      </c>
      <c r="K2650" s="38"/>
      <c r="L2650" s="38"/>
    </row>
    <row r="2651" spans="1:12" ht="60">
      <c r="A2651" s="57">
        <v>2630</v>
      </c>
      <c r="B2651" s="27" t="s">
        <v>228</v>
      </c>
      <c r="C2651" s="65" t="s">
        <v>2568</v>
      </c>
      <c r="D2651" s="67">
        <v>1</v>
      </c>
      <c r="E2651" s="67" t="s">
        <v>221</v>
      </c>
      <c r="F2651" s="68" t="s">
        <v>219</v>
      </c>
      <c r="G2651" s="22">
        <f>SUMIF(Update!$F2651:$F2651,"=done",Update!$D2651:$D2651)</f>
        <v>1</v>
      </c>
      <c r="H2651" s="23">
        <f>SUMIF(Update!$F2651:$F2651,"=pending",Update!$D2651:$D2651)</f>
        <v>0</v>
      </c>
      <c r="I2651" s="66">
        <v>39652</v>
      </c>
      <c r="J2651" s="38" t="s">
        <v>225</v>
      </c>
      <c r="K2651" s="38"/>
      <c r="L2651" s="38"/>
    </row>
    <row r="2652" spans="1:12" ht="60">
      <c r="A2652" s="57">
        <v>2631</v>
      </c>
      <c r="B2652" s="27" t="s">
        <v>228</v>
      </c>
      <c r="C2652" s="65" t="s">
        <v>2569</v>
      </c>
      <c r="D2652" s="67">
        <v>1</v>
      </c>
      <c r="E2652" s="67" t="s">
        <v>221</v>
      </c>
      <c r="F2652" s="68" t="s">
        <v>219</v>
      </c>
      <c r="G2652" s="22">
        <f>SUMIF(Update!$F2652:$F2652,"=done",Update!$D2652:$D2652)</f>
        <v>1</v>
      </c>
      <c r="H2652" s="23">
        <f>SUMIF(Update!$F2652:$F2652,"=pending",Update!$D2652:$D2652)</f>
        <v>0</v>
      </c>
      <c r="I2652" s="66">
        <v>38439</v>
      </c>
      <c r="J2652" s="38" t="s">
        <v>225</v>
      </c>
      <c r="K2652" s="38"/>
      <c r="L2652" s="38"/>
    </row>
    <row r="2653" spans="1:12" ht="60">
      <c r="A2653" s="57">
        <v>2632</v>
      </c>
      <c r="B2653" s="27" t="s">
        <v>228</v>
      </c>
      <c r="C2653" s="65" t="s">
        <v>2570</v>
      </c>
      <c r="D2653" s="67">
        <v>1</v>
      </c>
      <c r="E2653" s="67" t="s">
        <v>221</v>
      </c>
      <c r="F2653" s="68" t="s">
        <v>219</v>
      </c>
      <c r="G2653" s="22">
        <f>SUMIF(Update!$F2653:$F2653,"=done",Update!$D2653:$D2653)</f>
        <v>1</v>
      </c>
      <c r="H2653" s="23">
        <f>SUMIF(Update!$F2653:$F2653,"=pending",Update!$D2653:$D2653)</f>
        <v>0</v>
      </c>
      <c r="I2653" s="66">
        <v>38239</v>
      </c>
      <c r="J2653" s="38" t="s">
        <v>225</v>
      </c>
      <c r="K2653" s="38"/>
      <c r="L2653" s="38"/>
    </row>
    <row r="2654" spans="1:12" ht="75">
      <c r="A2654" s="57">
        <v>2633</v>
      </c>
      <c r="B2654" s="27" t="s">
        <v>228</v>
      </c>
      <c r="C2654" s="65" t="s">
        <v>2571</v>
      </c>
      <c r="D2654" s="67">
        <v>1</v>
      </c>
      <c r="E2654" s="67" t="s">
        <v>221</v>
      </c>
      <c r="F2654" s="68" t="s">
        <v>219</v>
      </c>
      <c r="G2654" s="22">
        <f>SUMIF(Update!$F2654:$F2654,"=done",Update!$D2654:$D2654)</f>
        <v>1</v>
      </c>
      <c r="H2654" s="23">
        <f>SUMIF(Update!$F2654:$F2654,"=pending",Update!$D2654:$D2654)</f>
        <v>0</v>
      </c>
      <c r="I2654" s="66">
        <v>39421</v>
      </c>
      <c r="J2654" s="38" t="s">
        <v>225</v>
      </c>
      <c r="K2654" s="38"/>
      <c r="L2654" s="38"/>
    </row>
    <row r="2655" spans="1:12" ht="60">
      <c r="A2655" s="57">
        <v>2634</v>
      </c>
      <c r="B2655" s="27" t="s">
        <v>228</v>
      </c>
      <c r="C2655" s="65" t="s">
        <v>2572</v>
      </c>
      <c r="D2655" s="67">
        <v>1</v>
      </c>
      <c r="E2655" s="67" t="s">
        <v>221</v>
      </c>
      <c r="F2655" s="68" t="s">
        <v>219</v>
      </c>
      <c r="G2655" s="22">
        <f>SUMIF(Update!$F2655:$F2655,"=done",Update!$D2655:$D2655)</f>
        <v>1</v>
      </c>
      <c r="H2655" s="23">
        <f>SUMIF(Update!$F2655:$F2655,"=pending",Update!$D2655:$D2655)</f>
        <v>0</v>
      </c>
      <c r="I2655" s="66">
        <v>39834</v>
      </c>
      <c r="J2655" s="38" t="s">
        <v>225</v>
      </c>
      <c r="K2655" s="38"/>
      <c r="L2655" s="38"/>
    </row>
    <row r="2656" spans="1:12" ht="45">
      <c r="A2656" s="57">
        <v>2635</v>
      </c>
      <c r="B2656" s="27" t="s">
        <v>228</v>
      </c>
      <c r="C2656" s="65" t="s">
        <v>2573</v>
      </c>
      <c r="D2656" s="67">
        <v>1</v>
      </c>
      <c r="E2656" s="67" t="s">
        <v>221</v>
      </c>
      <c r="F2656" s="68" t="s">
        <v>219</v>
      </c>
      <c r="G2656" s="22">
        <f>SUMIF(Update!$F2656:$F2656,"=done",Update!$D2656:$D2656)</f>
        <v>1</v>
      </c>
      <c r="H2656" s="23">
        <f>SUMIF(Update!$F2656:$F2656,"=pending",Update!$D2656:$D2656)</f>
        <v>0</v>
      </c>
      <c r="I2656" s="66">
        <v>39873</v>
      </c>
      <c r="J2656" s="38" t="s">
        <v>225</v>
      </c>
      <c r="K2656" s="38"/>
      <c r="L2656" s="38"/>
    </row>
    <row r="2657" spans="1:12" ht="60">
      <c r="A2657" s="57">
        <v>2636</v>
      </c>
      <c r="B2657" s="27" t="s">
        <v>228</v>
      </c>
      <c r="C2657" s="65" t="s">
        <v>2574</v>
      </c>
      <c r="D2657" s="67">
        <v>1</v>
      </c>
      <c r="E2657" s="67" t="s">
        <v>221</v>
      </c>
      <c r="F2657" s="68" t="s">
        <v>219</v>
      </c>
      <c r="G2657" s="22">
        <f>SUMIF(Update!$F2657:$F2657,"=done",Update!$D2657:$D2657)</f>
        <v>1</v>
      </c>
      <c r="H2657" s="23">
        <f>SUMIF(Update!$F2657:$F2657,"=pending",Update!$D2657:$D2657)</f>
        <v>0</v>
      </c>
      <c r="I2657" s="66">
        <v>39811</v>
      </c>
      <c r="J2657" s="38" t="s">
        <v>225</v>
      </c>
      <c r="K2657" s="38"/>
      <c r="L2657" s="38"/>
    </row>
    <row r="2658" spans="1:12" ht="45">
      <c r="A2658" s="57">
        <v>2637</v>
      </c>
      <c r="B2658" s="27" t="s">
        <v>228</v>
      </c>
      <c r="C2658" s="65" t="s">
        <v>2575</v>
      </c>
      <c r="D2658" s="67">
        <v>1</v>
      </c>
      <c r="E2658" s="67" t="s">
        <v>221</v>
      </c>
      <c r="F2658" s="68" t="s">
        <v>219</v>
      </c>
      <c r="G2658" s="22">
        <f>SUMIF(Update!$F2658:$F2658,"=done",Update!$D2658:$D2658)</f>
        <v>1</v>
      </c>
      <c r="H2658" s="23">
        <f>SUMIF(Update!$F2658:$F2658,"=pending",Update!$D2658:$D2658)</f>
        <v>0</v>
      </c>
      <c r="I2658" s="66">
        <v>39811</v>
      </c>
      <c r="J2658" s="38" t="s">
        <v>225</v>
      </c>
      <c r="K2658" s="38"/>
      <c r="L2658" s="38"/>
    </row>
    <row r="2659" spans="1:12" ht="75">
      <c r="A2659" s="57">
        <v>2638</v>
      </c>
      <c r="B2659" s="27" t="s">
        <v>228</v>
      </c>
      <c r="C2659" s="65" t="s">
        <v>2576</v>
      </c>
      <c r="D2659" s="67">
        <v>1</v>
      </c>
      <c r="E2659" s="67" t="s">
        <v>222</v>
      </c>
      <c r="F2659" s="68" t="s">
        <v>219</v>
      </c>
      <c r="G2659" s="22">
        <f>SUMIF(Update!$F2659:$F2659,"=done",Update!$D2659:$D2659)</f>
        <v>1</v>
      </c>
      <c r="H2659" s="23">
        <f>SUMIF(Update!$F2659:$F2659,"=pending",Update!$D2659:$D2659)</f>
        <v>0</v>
      </c>
      <c r="I2659" s="66">
        <v>39863</v>
      </c>
      <c r="J2659" s="38" t="s">
        <v>225</v>
      </c>
      <c r="K2659" s="38"/>
      <c r="L2659" s="38"/>
    </row>
    <row r="2660" spans="1:12" ht="60">
      <c r="A2660" s="57">
        <v>2639</v>
      </c>
      <c r="B2660" s="27" t="s">
        <v>228</v>
      </c>
      <c r="C2660" s="65" t="s">
        <v>2577</v>
      </c>
      <c r="D2660" s="67">
        <v>1</v>
      </c>
      <c r="E2660" s="67" t="s">
        <v>221</v>
      </c>
      <c r="F2660" s="68" t="s">
        <v>219</v>
      </c>
      <c r="G2660" s="22">
        <f>SUMIF(Update!$F2660:$F2660,"=done",Update!$D2660:$D2660)</f>
        <v>1</v>
      </c>
      <c r="H2660" s="23">
        <f>SUMIF(Update!$F2660:$F2660,"=pending",Update!$D2660:$D2660)</f>
        <v>0</v>
      </c>
      <c r="I2660" s="66">
        <v>39812</v>
      </c>
      <c r="J2660" s="38" t="s">
        <v>225</v>
      </c>
      <c r="K2660" s="38"/>
      <c r="L2660" s="38"/>
    </row>
    <row r="2661" spans="1:12" ht="60">
      <c r="A2661" s="57">
        <v>2640</v>
      </c>
      <c r="B2661" s="27" t="s">
        <v>228</v>
      </c>
      <c r="C2661" s="65" t="s">
        <v>2578</v>
      </c>
      <c r="D2661" s="67">
        <v>1</v>
      </c>
      <c r="E2661" s="67" t="s">
        <v>221</v>
      </c>
      <c r="F2661" s="68" t="s">
        <v>219</v>
      </c>
      <c r="G2661" s="22">
        <f>SUMIF(Update!$F2661:$F2661,"=done",Update!$D2661:$D2661)</f>
        <v>1</v>
      </c>
      <c r="H2661" s="23">
        <f>SUMIF(Update!$F2661:$F2661,"=pending",Update!$D2661:$D2661)</f>
        <v>0</v>
      </c>
      <c r="I2661" s="66">
        <v>39925</v>
      </c>
      <c r="J2661" s="38" t="s">
        <v>225</v>
      </c>
      <c r="K2661" s="38"/>
      <c r="L2661" s="38"/>
    </row>
    <row r="2662" spans="1:12" ht="45">
      <c r="A2662" s="57">
        <v>2641</v>
      </c>
      <c r="B2662" s="27" t="s">
        <v>228</v>
      </c>
      <c r="C2662" s="65" t="s">
        <v>2579</v>
      </c>
      <c r="D2662" s="67">
        <v>1</v>
      </c>
      <c r="E2662" s="67" t="s">
        <v>221</v>
      </c>
      <c r="F2662" s="68" t="s">
        <v>219</v>
      </c>
      <c r="G2662" s="22">
        <f>SUMIF(Update!$F2662:$F2662,"=done",Update!$D2662:$D2662)</f>
        <v>1</v>
      </c>
      <c r="H2662" s="23">
        <f>SUMIF(Update!$F2662:$F2662,"=pending",Update!$D2662:$D2662)</f>
        <v>0</v>
      </c>
      <c r="I2662" s="66">
        <v>39925</v>
      </c>
      <c r="J2662" s="38" t="s">
        <v>225</v>
      </c>
      <c r="K2662" s="38"/>
      <c r="L2662" s="38"/>
    </row>
    <row r="2663" spans="1:12" ht="45">
      <c r="A2663" s="57">
        <v>2642</v>
      </c>
      <c r="B2663" s="27" t="s">
        <v>228</v>
      </c>
      <c r="C2663" s="65" t="s">
        <v>2580</v>
      </c>
      <c r="D2663" s="67">
        <v>1</v>
      </c>
      <c r="E2663" s="67" t="s">
        <v>221</v>
      </c>
      <c r="F2663" s="68" t="s">
        <v>219</v>
      </c>
      <c r="G2663" s="22">
        <f>SUMIF(Update!$F2663:$F2663,"=done",Update!$D2663:$D2663)</f>
        <v>1</v>
      </c>
      <c r="H2663" s="23">
        <f>SUMIF(Update!$F2663:$F2663,"=pending",Update!$D2663:$D2663)</f>
        <v>0</v>
      </c>
      <c r="I2663" s="66">
        <v>39925</v>
      </c>
      <c r="J2663" s="38" t="s">
        <v>225</v>
      </c>
      <c r="K2663" s="38"/>
      <c r="L2663" s="38"/>
    </row>
    <row r="2664" spans="1:12" ht="45">
      <c r="A2664" s="57">
        <v>2643</v>
      </c>
      <c r="B2664" s="27" t="s">
        <v>228</v>
      </c>
      <c r="C2664" s="65" t="s">
        <v>2581</v>
      </c>
      <c r="D2664" s="67">
        <v>1</v>
      </c>
      <c r="E2664" s="67" t="s">
        <v>221</v>
      </c>
      <c r="F2664" s="68" t="s">
        <v>219</v>
      </c>
      <c r="G2664" s="22">
        <f>SUMIF(Update!$F2664:$F2664,"=done",Update!$D2664:$D2664)</f>
        <v>1</v>
      </c>
      <c r="H2664" s="23">
        <f>SUMIF(Update!$F2664:$F2664,"=pending",Update!$D2664:$D2664)</f>
        <v>0</v>
      </c>
      <c r="I2664" s="66">
        <v>39925</v>
      </c>
      <c r="J2664" s="38" t="s">
        <v>225</v>
      </c>
      <c r="K2664" s="38"/>
      <c r="L2664" s="38"/>
    </row>
    <row r="2665" spans="1:12" ht="60">
      <c r="A2665" s="57">
        <v>2644</v>
      </c>
      <c r="B2665" s="27" t="s">
        <v>228</v>
      </c>
      <c r="C2665" s="65" t="s">
        <v>2582</v>
      </c>
      <c r="D2665" s="67">
        <v>1</v>
      </c>
      <c r="E2665" s="67" t="s">
        <v>221</v>
      </c>
      <c r="F2665" s="68" t="s">
        <v>219</v>
      </c>
      <c r="G2665" s="22">
        <f>SUMIF(Update!$F2665:$F2665,"=done",Update!$D2665:$D2665)</f>
        <v>1</v>
      </c>
      <c r="H2665" s="23">
        <f>SUMIF(Update!$F2665:$F2665,"=pending",Update!$D2665:$D2665)</f>
        <v>0</v>
      </c>
      <c r="I2665" s="66">
        <v>39912</v>
      </c>
      <c r="J2665" s="38" t="s">
        <v>225</v>
      </c>
      <c r="K2665" s="38"/>
      <c r="L2665" s="38"/>
    </row>
    <row r="2666" spans="1:12" ht="60">
      <c r="A2666" s="57">
        <v>2645</v>
      </c>
      <c r="B2666" s="27" t="s">
        <v>228</v>
      </c>
      <c r="C2666" s="65" t="s">
        <v>2583</v>
      </c>
      <c r="D2666" s="67">
        <v>1</v>
      </c>
      <c r="E2666" s="67" t="s">
        <v>221</v>
      </c>
      <c r="F2666" s="68" t="s">
        <v>219</v>
      </c>
      <c r="G2666" s="22">
        <f>SUMIF(Update!$F2666:$F2666,"=done",Update!$D2666:$D2666)</f>
        <v>1</v>
      </c>
      <c r="H2666" s="23">
        <f>SUMIF(Update!$F2666:$F2666,"=pending",Update!$D2666:$D2666)</f>
        <v>0</v>
      </c>
      <c r="I2666" s="66">
        <v>39519</v>
      </c>
      <c r="J2666" s="38" t="s">
        <v>225</v>
      </c>
      <c r="K2666" s="38"/>
      <c r="L2666" s="38"/>
    </row>
    <row r="2667" spans="1:12" ht="45">
      <c r="A2667" s="57">
        <v>2646</v>
      </c>
      <c r="B2667" s="27" t="s">
        <v>228</v>
      </c>
      <c r="C2667" s="65" t="s">
        <v>2584</v>
      </c>
      <c r="D2667" s="67">
        <v>1</v>
      </c>
      <c r="E2667" s="67" t="s">
        <v>221</v>
      </c>
      <c r="F2667" s="68" t="s">
        <v>219</v>
      </c>
      <c r="G2667" s="22">
        <f>SUMIF(Update!$F2667:$F2667,"=done",Update!$D2667:$D2667)</f>
        <v>1</v>
      </c>
      <c r="H2667" s="23">
        <f>SUMIF(Update!$F2667:$F2667,"=pending",Update!$D2667:$D2667)</f>
        <v>0</v>
      </c>
      <c r="I2667" s="66">
        <v>39811</v>
      </c>
      <c r="J2667" s="38" t="s">
        <v>225</v>
      </c>
      <c r="K2667" s="38"/>
      <c r="L2667" s="38"/>
    </row>
    <row r="2668" spans="1:12" ht="45">
      <c r="A2668" s="57">
        <v>2647</v>
      </c>
      <c r="B2668" s="27" t="s">
        <v>228</v>
      </c>
      <c r="C2668" s="65" t="s">
        <v>2585</v>
      </c>
      <c r="D2668" s="67">
        <v>1</v>
      </c>
      <c r="E2668" s="67" t="s">
        <v>221</v>
      </c>
      <c r="F2668" s="68" t="s">
        <v>219</v>
      </c>
      <c r="G2668" s="22">
        <f>SUMIF(Update!$F2668:$F2668,"=done",Update!$D2668:$D2668)</f>
        <v>1</v>
      </c>
      <c r="H2668" s="23">
        <f>SUMIF(Update!$F2668:$F2668,"=pending",Update!$D2668:$D2668)</f>
        <v>0</v>
      </c>
      <c r="I2668" s="66">
        <v>39686</v>
      </c>
      <c r="J2668" s="38" t="s">
        <v>225</v>
      </c>
      <c r="K2668" s="38"/>
      <c r="L2668" s="38"/>
    </row>
    <row r="2669" spans="1:12" ht="75">
      <c r="A2669" s="57">
        <v>2648</v>
      </c>
      <c r="B2669" s="27" t="s">
        <v>228</v>
      </c>
      <c r="C2669" s="65" t="s">
        <v>2586</v>
      </c>
      <c r="D2669" s="67">
        <v>1</v>
      </c>
      <c r="E2669" s="67" t="s">
        <v>221</v>
      </c>
      <c r="F2669" s="68" t="s">
        <v>219</v>
      </c>
      <c r="G2669" s="22">
        <f>SUMIF(Update!$F2669:$F2669,"=done",Update!$D2669:$D2669)</f>
        <v>1</v>
      </c>
      <c r="H2669" s="23">
        <f>SUMIF(Update!$F2669:$F2669,"=pending",Update!$D2669:$D2669)</f>
        <v>0</v>
      </c>
      <c r="I2669" s="66">
        <v>39883</v>
      </c>
      <c r="J2669" s="38" t="s">
        <v>225</v>
      </c>
      <c r="K2669" s="38"/>
      <c r="L2669" s="38"/>
    </row>
    <row r="2670" spans="1:12" ht="60">
      <c r="A2670" s="57">
        <v>2649</v>
      </c>
      <c r="B2670" s="27" t="s">
        <v>228</v>
      </c>
      <c r="C2670" s="65" t="s">
        <v>2587</v>
      </c>
      <c r="D2670" s="67">
        <v>1</v>
      </c>
      <c r="E2670" s="67" t="s">
        <v>221</v>
      </c>
      <c r="F2670" s="68" t="s">
        <v>219</v>
      </c>
      <c r="G2670" s="22">
        <f>SUMIF(Update!$F2670:$F2670,"=done",Update!$D2670:$D2670)</f>
        <v>1</v>
      </c>
      <c r="H2670" s="23">
        <f>SUMIF(Update!$F2670:$F2670,"=pending",Update!$D2670:$D2670)</f>
        <v>0</v>
      </c>
      <c r="I2670" s="66">
        <v>39862</v>
      </c>
      <c r="J2670" s="38" t="s">
        <v>225</v>
      </c>
      <c r="K2670" s="38"/>
      <c r="L2670" s="38"/>
    </row>
    <row r="2671" spans="1:12" ht="45">
      <c r="A2671" s="57">
        <v>2650</v>
      </c>
      <c r="B2671" s="27" t="s">
        <v>228</v>
      </c>
      <c r="C2671" s="65" t="s">
        <v>2588</v>
      </c>
      <c r="D2671" s="67">
        <v>1</v>
      </c>
      <c r="E2671" s="67" t="s">
        <v>221</v>
      </c>
      <c r="F2671" s="68" t="s">
        <v>219</v>
      </c>
      <c r="G2671" s="22">
        <f>SUMIF(Update!$F2671:$F2671,"=done",Update!$D2671:$D2671)</f>
        <v>1</v>
      </c>
      <c r="H2671" s="23">
        <f>SUMIF(Update!$F2671:$F2671,"=pending",Update!$D2671:$D2671)</f>
        <v>0</v>
      </c>
      <c r="I2671" s="66">
        <v>39424</v>
      </c>
      <c r="J2671" s="38" t="s">
        <v>225</v>
      </c>
      <c r="K2671" s="38"/>
      <c r="L2671" s="38"/>
    </row>
    <row r="2672" spans="1:12" ht="60">
      <c r="A2672" s="57">
        <v>2651</v>
      </c>
      <c r="B2672" s="27" t="s">
        <v>228</v>
      </c>
      <c r="C2672" s="65" t="s">
        <v>2589</v>
      </c>
      <c r="D2672" s="67">
        <v>1</v>
      </c>
      <c r="E2672" s="67" t="s">
        <v>222</v>
      </c>
      <c r="F2672" s="68" t="s">
        <v>219</v>
      </c>
      <c r="G2672" s="22">
        <f>SUMIF(Update!$F2672:$F2672,"=done",Update!$D2672:$D2672)</f>
        <v>1</v>
      </c>
      <c r="H2672" s="23">
        <f>SUMIF(Update!$F2672:$F2672,"=pending",Update!$D2672:$D2672)</f>
        <v>0</v>
      </c>
      <c r="I2672" s="66">
        <v>39783</v>
      </c>
      <c r="J2672" s="38" t="s">
        <v>225</v>
      </c>
      <c r="K2672" s="38"/>
      <c r="L2672" s="38"/>
    </row>
    <row r="2673" spans="1:12" ht="60">
      <c r="A2673" s="57">
        <v>2652</v>
      </c>
      <c r="B2673" s="27" t="s">
        <v>228</v>
      </c>
      <c r="C2673" s="65" t="s">
        <v>2590</v>
      </c>
      <c r="D2673" s="67">
        <v>1</v>
      </c>
      <c r="E2673" s="67" t="s">
        <v>221</v>
      </c>
      <c r="F2673" s="68" t="s">
        <v>219</v>
      </c>
      <c r="G2673" s="22">
        <f>SUMIF(Update!$F2673:$F2673,"=done",Update!$D2673:$D2673)</f>
        <v>1</v>
      </c>
      <c r="H2673" s="23">
        <f>SUMIF(Update!$F2673:$F2673,"=pending",Update!$D2673:$D2673)</f>
        <v>0</v>
      </c>
      <c r="I2673" s="66">
        <v>39877</v>
      </c>
      <c r="J2673" s="38" t="s">
        <v>225</v>
      </c>
      <c r="K2673" s="38"/>
      <c r="L2673" s="38"/>
    </row>
    <row r="2674" spans="1:12" ht="45">
      <c r="A2674" s="57">
        <v>2653</v>
      </c>
      <c r="B2674" s="27" t="s">
        <v>228</v>
      </c>
      <c r="C2674" s="65" t="s">
        <v>2591</v>
      </c>
      <c r="D2674" s="67">
        <v>1</v>
      </c>
      <c r="E2674" s="67" t="s">
        <v>221</v>
      </c>
      <c r="F2674" s="68" t="s">
        <v>219</v>
      </c>
      <c r="G2674" s="22">
        <f>SUMIF(Update!$F2674:$F2674,"=done",Update!$D2674:$D2674)</f>
        <v>1</v>
      </c>
      <c r="H2674" s="23">
        <f>SUMIF(Update!$F2674:$F2674,"=pending",Update!$D2674:$D2674)</f>
        <v>0</v>
      </c>
      <c r="I2674" s="66">
        <v>39881</v>
      </c>
      <c r="J2674" s="38" t="s">
        <v>225</v>
      </c>
      <c r="K2674" s="38"/>
      <c r="L2674" s="38"/>
    </row>
    <row r="2675" spans="1:12" ht="60">
      <c r="A2675" s="57">
        <v>2654</v>
      </c>
      <c r="B2675" s="27" t="s">
        <v>228</v>
      </c>
      <c r="C2675" s="65" t="s">
        <v>2592</v>
      </c>
      <c r="D2675" s="67">
        <v>1</v>
      </c>
      <c r="E2675" s="67" t="s">
        <v>221</v>
      </c>
      <c r="F2675" s="68" t="s">
        <v>219</v>
      </c>
      <c r="G2675" s="22">
        <f>SUMIF(Update!$F2675:$F2675,"=done",Update!$D2675:$D2675)</f>
        <v>1</v>
      </c>
      <c r="H2675" s="23">
        <f>SUMIF(Update!$F2675:$F2675,"=pending",Update!$D2675:$D2675)</f>
        <v>0</v>
      </c>
      <c r="I2675" s="66">
        <v>39392</v>
      </c>
      <c r="J2675" s="38" t="s">
        <v>225</v>
      </c>
      <c r="K2675" s="38"/>
      <c r="L2675" s="38"/>
    </row>
    <row r="2676" spans="1:12" ht="60">
      <c r="A2676" s="57">
        <v>2655</v>
      </c>
      <c r="B2676" s="27" t="s">
        <v>228</v>
      </c>
      <c r="C2676" s="65" t="s">
        <v>2593</v>
      </c>
      <c r="D2676" s="67">
        <v>1</v>
      </c>
      <c r="E2676" s="67" t="s">
        <v>221</v>
      </c>
      <c r="F2676" s="68" t="s">
        <v>219</v>
      </c>
      <c r="G2676" s="22">
        <f>SUMIF(Update!$F2676:$F2676,"=done",Update!$D2676:$D2676)</f>
        <v>1</v>
      </c>
      <c r="H2676" s="23">
        <f>SUMIF(Update!$F2676:$F2676,"=pending",Update!$D2676:$D2676)</f>
        <v>0</v>
      </c>
      <c r="I2676" s="66">
        <v>39855</v>
      </c>
      <c r="J2676" s="38" t="s">
        <v>225</v>
      </c>
      <c r="K2676" s="38"/>
      <c r="L2676" s="38"/>
    </row>
    <row r="2677" spans="1:12" ht="60">
      <c r="A2677" s="57">
        <v>2656</v>
      </c>
      <c r="B2677" s="27" t="s">
        <v>228</v>
      </c>
      <c r="C2677" s="65" t="s">
        <v>2594</v>
      </c>
      <c r="D2677" s="67">
        <v>1</v>
      </c>
      <c r="E2677" s="67" t="s">
        <v>221</v>
      </c>
      <c r="F2677" s="68" t="s">
        <v>219</v>
      </c>
      <c r="G2677" s="22">
        <f>SUMIF(Update!$F2677:$F2677,"=done",Update!$D2677:$D2677)</f>
        <v>1</v>
      </c>
      <c r="H2677" s="23">
        <f>SUMIF(Update!$F2677:$F2677,"=pending",Update!$D2677:$D2677)</f>
        <v>0</v>
      </c>
      <c r="I2677" s="66">
        <v>39869</v>
      </c>
      <c r="J2677" s="38" t="s">
        <v>225</v>
      </c>
      <c r="K2677" s="38"/>
      <c r="L2677" s="38"/>
    </row>
    <row r="2678" spans="1:12" ht="60">
      <c r="A2678" s="57">
        <v>2657</v>
      </c>
      <c r="B2678" s="27" t="s">
        <v>228</v>
      </c>
      <c r="C2678" s="65" t="s">
        <v>2595</v>
      </c>
      <c r="D2678" s="67">
        <v>1</v>
      </c>
      <c r="E2678" s="67" t="s">
        <v>221</v>
      </c>
      <c r="F2678" s="68" t="s">
        <v>219</v>
      </c>
      <c r="G2678" s="22">
        <f>SUMIF(Update!$F2678:$F2678,"=done",Update!$D2678:$D2678)</f>
        <v>1</v>
      </c>
      <c r="H2678" s="23">
        <f>SUMIF(Update!$F2678:$F2678,"=pending",Update!$D2678:$D2678)</f>
        <v>0</v>
      </c>
      <c r="I2678" s="66">
        <v>39855</v>
      </c>
      <c r="J2678" s="38" t="s">
        <v>225</v>
      </c>
      <c r="K2678" s="38"/>
      <c r="L2678" s="38"/>
    </row>
    <row r="2679" spans="1:12" ht="75">
      <c r="A2679" s="57">
        <v>2658</v>
      </c>
      <c r="B2679" s="27" t="s">
        <v>228</v>
      </c>
      <c r="C2679" s="65" t="s">
        <v>2596</v>
      </c>
      <c r="D2679" s="67">
        <v>1</v>
      </c>
      <c r="E2679" s="67" t="s">
        <v>221</v>
      </c>
      <c r="F2679" s="68" t="s">
        <v>219</v>
      </c>
      <c r="G2679" s="22">
        <f>SUMIF(Update!$F2679:$F2679,"=done",Update!$D2679:$D2679)</f>
        <v>1</v>
      </c>
      <c r="H2679" s="23">
        <f>SUMIF(Update!$F2679:$F2679,"=pending",Update!$D2679:$D2679)</f>
        <v>0</v>
      </c>
      <c r="I2679" s="66">
        <v>39902</v>
      </c>
      <c r="J2679" s="38" t="s">
        <v>225</v>
      </c>
      <c r="K2679" s="38"/>
      <c r="L2679" s="38"/>
    </row>
    <row r="2680" spans="1:12" ht="45">
      <c r="A2680" s="57">
        <v>2659</v>
      </c>
      <c r="B2680" s="27" t="s">
        <v>228</v>
      </c>
      <c r="C2680" s="65" t="s">
        <v>2597</v>
      </c>
      <c r="D2680" s="67">
        <v>1</v>
      </c>
      <c r="E2680" s="67" t="s">
        <v>221</v>
      </c>
      <c r="F2680" s="68" t="s">
        <v>219</v>
      </c>
      <c r="G2680" s="22">
        <f>SUMIF(Update!$F2680:$F2680,"=done",Update!$D2680:$D2680)</f>
        <v>1</v>
      </c>
      <c r="H2680" s="23">
        <f>SUMIF(Update!$F2680:$F2680,"=pending",Update!$D2680:$D2680)</f>
        <v>0</v>
      </c>
      <c r="I2680" s="66">
        <v>39875</v>
      </c>
      <c r="J2680" s="38" t="s">
        <v>225</v>
      </c>
      <c r="K2680" s="38"/>
      <c r="L2680" s="38"/>
    </row>
    <row r="2681" spans="1:12" ht="60">
      <c r="A2681" s="57">
        <v>2660</v>
      </c>
      <c r="B2681" s="27" t="s">
        <v>228</v>
      </c>
      <c r="C2681" s="65" t="s">
        <v>2944</v>
      </c>
      <c r="D2681" s="67">
        <v>1</v>
      </c>
      <c r="E2681" s="67" t="s">
        <v>221</v>
      </c>
      <c r="F2681" s="68" t="s">
        <v>219</v>
      </c>
      <c r="G2681" s="22">
        <f>SUMIF(Update!$F2681:$F2681,"=done",Update!$D2681:$D2681)</f>
        <v>1</v>
      </c>
      <c r="H2681" s="23">
        <f>SUMIF(Update!$F2681:$F2681,"=pending",Update!$D2681:$D2681)</f>
        <v>0</v>
      </c>
      <c r="I2681" s="66">
        <v>39896</v>
      </c>
      <c r="J2681" s="38" t="s">
        <v>225</v>
      </c>
      <c r="K2681" s="38"/>
      <c r="L2681" s="38"/>
    </row>
    <row r="2682" spans="1:12" ht="105">
      <c r="A2682" s="57">
        <v>2661</v>
      </c>
      <c r="B2682" s="27" t="s">
        <v>228</v>
      </c>
      <c r="C2682" s="65" t="s">
        <v>2945</v>
      </c>
      <c r="D2682" s="67">
        <v>2</v>
      </c>
      <c r="E2682" s="67" t="s">
        <v>221</v>
      </c>
      <c r="F2682" s="68" t="s">
        <v>219</v>
      </c>
      <c r="G2682" s="22">
        <f>SUMIF(Update!$F2682:$F2682,"=done",Update!$D2682:$D2682)</f>
        <v>2</v>
      </c>
      <c r="H2682" s="23">
        <f>SUMIF(Update!$F2682:$F2682,"=pending",Update!$D2682:$D2682)</f>
        <v>0</v>
      </c>
      <c r="I2682" s="66">
        <v>38945</v>
      </c>
      <c r="J2682" s="38" t="s">
        <v>225</v>
      </c>
      <c r="K2682" s="38"/>
      <c r="L2682" s="38"/>
    </row>
    <row r="2683" spans="1:12" ht="90">
      <c r="A2683" s="57">
        <v>2662</v>
      </c>
      <c r="B2683" s="27" t="s">
        <v>228</v>
      </c>
      <c r="C2683" s="65" t="s">
        <v>2946</v>
      </c>
      <c r="D2683" s="67">
        <v>2</v>
      </c>
      <c r="E2683" s="67" t="s">
        <v>222</v>
      </c>
      <c r="F2683" s="68" t="s">
        <v>219</v>
      </c>
      <c r="G2683" s="22">
        <f>SUMIF(Update!$F2683:$F2683,"=done",Update!$D2683:$D2683)</f>
        <v>2</v>
      </c>
      <c r="H2683" s="23">
        <f>SUMIF(Update!$F2683:$F2683,"=pending",Update!$D2683:$D2683)</f>
        <v>0</v>
      </c>
      <c r="I2683" s="66">
        <v>38958</v>
      </c>
      <c r="J2683" s="38" t="s">
        <v>225</v>
      </c>
      <c r="K2683" s="38"/>
      <c r="L2683" s="38"/>
    </row>
    <row r="2684" spans="1:12" ht="90">
      <c r="A2684" s="57">
        <v>2663</v>
      </c>
      <c r="B2684" s="27" t="s">
        <v>228</v>
      </c>
      <c r="C2684" s="65" t="s">
        <v>2947</v>
      </c>
      <c r="D2684" s="67">
        <v>1</v>
      </c>
      <c r="E2684" s="67" t="s">
        <v>221</v>
      </c>
      <c r="F2684" s="68" t="s">
        <v>219</v>
      </c>
      <c r="G2684" s="22">
        <f>SUMIF(Update!$F2684:$F2684,"=done",Update!$D2684:$D2684)</f>
        <v>1</v>
      </c>
      <c r="H2684" s="23">
        <f>SUMIF(Update!$F2684:$F2684,"=pending",Update!$D2684:$D2684)</f>
        <v>0</v>
      </c>
      <c r="I2684" s="66">
        <v>39015</v>
      </c>
      <c r="J2684" s="38" t="s">
        <v>225</v>
      </c>
      <c r="K2684" s="38"/>
      <c r="L2684" s="38"/>
    </row>
    <row r="2685" spans="1:12" ht="45">
      <c r="A2685" s="57">
        <v>2664</v>
      </c>
      <c r="B2685" s="27" t="s">
        <v>228</v>
      </c>
      <c r="C2685" s="65" t="s">
        <v>2948</v>
      </c>
      <c r="D2685" s="67">
        <v>2</v>
      </c>
      <c r="E2685" s="67" t="s">
        <v>221</v>
      </c>
      <c r="F2685" s="68" t="s">
        <v>219</v>
      </c>
      <c r="G2685" s="22">
        <f>SUMIF(Update!$F2685:$F2685,"=done",Update!$D2685:$D2685)</f>
        <v>2</v>
      </c>
      <c r="H2685" s="23">
        <f>SUMIF(Update!$F2685:$F2685,"=pending",Update!$D2685:$D2685)</f>
        <v>0</v>
      </c>
      <c r="I2685" s="66">
        <v>39048</v>
      </c>
      <c r="J2685" s="38" t="s">
        <v>225</v>
      </c>
      <c r="K2685" s="38"/>
      <c r="L2685" s="38"/>
    </row>
    <row r="2686" spans="1:12" ht="45">
      <c r="A2686" s="57">
        <v>2665</v>
      </c>
      <c r="B2686" s="27" t="s">
        <v>228</v>
      </c>
      <c r="C2686" s="65" t="s">
        <v>2949</v>
      </c>
      <c r="D2686" s="67">
        <v>2</v>
      </c>
      <c r="E2686" s="67" t="s">
        <v>221</v>
      </c>
      <c r="F2686" s="68" t="s">
        <v>219</v>
      </c>
      <c r="G2686" s="22">
        <f>SUMIF(Update!$F2686:$F2686,"=done",Update!$D2686:$D2686)</f>
        <v>2</v>
      </c>
      <c r="H2686" s="23">
        <f>SUMIF(Update!$F2686:$F2686,"=pending",Update!$D2686:$D2686)</f>
        <v>0</v>
      </c>
      <c r="I2686" s="66">
        <v>39153</v>
      </c>
      <c r="J2686" s="38" t="s">
        <v>225</v>
      </c>
      <c r="K2686" s="38"/>
      <c r="L2686" s="38"/>
    </row>
    <row r="2687" spans="1:12" ht="60">
      <c r="A2687" s="57">
        <v>2666</v>
      </c>
      <c r="B2687" s="27" t="s">
        <v>228</v>
      </c>
      <c r="C2687" s="65" t="s">
        <v>2950</v>
      </c>
      <c r="D2687" s="67">
        <v>2</v>
      </c>
      <c r="E2687" s="67" t="s">
        <v>221</v>
      </c>
      <c r="F2687" s="68" t="s">
        <v>219</v>
      </c>
      <c r="G2687" s="22">
        <f>SUMIF(Update!$F2687:$F2687,"=done",Update!$D2687:$D2687)</f>
        <v>2</v>
      </c>
      <c r="H2687" s="23">
        <f>SUMIF(Update!$F2687:$F2687,"=pending",Update!$D2687:$D2687)</f>
        <v>0</v>
      </c>
      <c r="I2687" s="66">
        <v>39307</v>
      </c>
      <c r="J2687" s="38" t="s">
        <v>225</v>
      </c>
      <c r="K2687" s="38"/>
      <c r="L2687" s="38"/>
    </row>
    <row r="2688" spans="1:12" ht="75">
      <c r="A2688" s="57">
        <v>2667</v>
      </c>
      <c r="B2688" s="27" t="s">
        <v>228</v>
      </c>
      <c r="C2688" s="65" t="s">
        <v>2951</v>
      </c>
      <c r="D2688" s="67">
        <v>2</v>
      </c>
      <c r="E2688" s="67" t="s">
        <v>221</v>
      </c>
      <c r="F2688" s="68" t="s">
        <v>219</v>
      </c>
      <c r="G2688" s="22">
        <f>SUMIF(Update!$F2688:$F2688,"=done",Update!$D2688:$D2688)</f>
        <v>2</v>
      </c>
      <c r="H2688" s="23">
        <f>SUMIF(Update!$F2688:$F2688,"=pending",Update!$D2688:$D2688)</f>
        <v>0</v>
      </c>
      <c r="I2688" s="66">
        <v>39308</v>
      </c>
      <c r="J2688" s="38" t="s">
        <v>225</v>
      </c>
      <c r="K2688" s="38"/>
      <c r="L2688" s="38"/>
    </row>
    <row r="2689" spans="1:12" ht="75">
      <c r="A2689" s="57">
        <v>2668</v>
      </c>
      <c r="B2689" s="27" t="s">
        <v>228</v>
      </c>
      <c r="C2689" s="65" t="s">
        <v>2952</v>
      </c>
      <c r="D2689" s="67">
        <v>2</v>
      </c>
      <c r="E2689" s="67" t="s">
        <v>221</v>
      </c>
      <c r="F2689" s="68" t="s">
        <v>219</v>
      </c>
      <c r="G2689" s="22">
        <f>SUMIF(Update!$F2689:$F2689,"=done",Update!$D2689:$D2689)</f>
        <v>2</v>
      </c>
      <c r="H2689" s="23">
        <f>SUMIF(Update!$F2689:$F2689,"=pending",Update!$D2689:$D2689)</f>
        <v>0</v>
      </c>
      <c r="I2689" s="66">
        <v>39554</v>
      </c>
      <c r="J2689" s="38" t="s">
        <v>225</v>
      </c>
      <c r="K2689" s="38"/>
      <c r="L2689" s="38"/>
    </row>
    <row r="2690" spans="1:12" ht="75">
      <c r="A2690" s="57">
        <v>2669</v>
      </c>
      <c r="B2690" s="27" t="s">
        <v>228</v>
      </c>
      <c r="C2690" s="65" t="s">
        <v>2953</v>
      </c>
      <c r="D2690" s="67">
        <v>1</v>
      </c>
      <c r="E2690" s="67" t="s">
        <v>221</v>
      </c>
      <c r="F2690" s="68" t="s">
        <v>219</v>
      </c>
      <c r="G2690" s="22">
        <f>SUMIF(Update!$F2690:$F2690,"=done",Update!$D2690:$D2690)</f>
        <v>1</v>
      </c>
      <c r="H2690" s="23">
        <f>SUMIF(Update!$F2690:$F2690,"=pending",Update!$D2690:$D2690)</f>
        <v>0</v>
      </c>
      <c r="I2690" s="66">
        <v>39590</v>
      </c>
      <c r="J2690" s="38" t="s">
        <v>225</v>
      </c>
      <c r="K2690" s="38"/>
      <c r="L2690" s="38"/>
    </row>
    <row r="2691" spans="1:12" ht="45">
      <c r="A2691" s="57">
        <v>2670</v>
      </c>
      <c r="B2691" s="27" t="s">
        <v>228</v>
      </c>
      <c r="C2691" s="65" t="s">
        <v>2954</v>
      </c>
      <c r="D2691" s="67">
        <v>2</v>
      </c>
      <c r="E2691" s="67" t="s">
        <v>221</v>
      </c>
      <c r="F2691" s="68" t="s">
        <v>219</v>
      </c>
      <c r="G2691" s="22">
        <f>SUMIF(Update!$F2691:$F2691,"=done",Update!$D2691:$D2691)</f>
        <v>2</v>
      </c>
      <c r="H2691" s="23">
        <f>SUMIF(Update!$F2691:$F2691,"=pending",Update!$D2691:$D2691)</f>
        <v>0</v>
      </c>
      <c r="I2691" s="66">
        <v>39609</v>
      </c>
      <c r="J2691" s="38" t="s">
        <v>225</v>
      </c>
      <c r="K2691" s="38"/>
      <c r="L2691" s="38"/>
    </row>
    <row r="2692" spans="1:12" ht="105">
      <c r="A2692" s="57">
        <v>2671</v>
      </c>
      <c r="B2692" s="27" t="s">
        <v>228</v>
      </c>
      <c r="C2692" s="65" t="s">
        <v>2955</v>
      </c>
      <c r="D2692" s="67">
        <v>2</v>
      </c>
      <c r="E2692" s="67" t="s">
        <v>221</v>
      </c>
      <c r="F2692" s="68" t="s">
        <v>219</v>
      </c>
      <c r="G2692" s="22">
        <f>SUMIF(Update!$F2692:$F2692,"=done",Update!$D2692:$D2692)</f>
        <v>2</v>
      </c>
      <c r="H2692" s="23">
        <f>SUMIF(Update!$F2692:$F2692,"=pending",Update!$D2692:$D2692)</f>
        <v>0</v>
      </c>
      <c r="I2692" s="66">
        <v>39637</v>
      </c>
      <c r="J2692" s="38" t="s">
        <v>225</v>
      </c>
      <c r="K2692" s="38"/>
      <c r="L2692" s="38"/>
    </row>
    <row r="2693" spans="1:12" ht="45">
      <c r="A2693" s="57">
        <v>2672</v>
      </c>
      <c r="B2693" s="27" t="s">
        <v>228</v>
      </c>
      <c r="C2693" s="65" t="s">
        <v>2956</v>
      </c>
      <c r="D2693" s="67">
        <v>1</v>
      </c>
      <c r="E2693" s="67" t="s">
        <v>221</v>
      </c>
      <c r="F2693" s="68" t="s">
        <v>219</v>
      </c>
      <c r="G2693" s="22">
        <f>SUMIF(Update!$F2693:$F2693,"=done",Update!$D2693:$D2693)</f>
        <v>1</v>
      </c>
      <c r="H2693" s="23">
        <f>SUMIF(Update!$F2693:$F2693,"=pending",Update!$D2693:$D2693)</f>
        <v>0</v>
      </c>
      <c r="I2693" s="66">
        <v>39671</v>
      </c>
      <c r="J2693" s="38" t="s">
        <v>225</v>
      </c>
      <c r="K2693" s="38"/>
      <c r="L2693" s="38"/>
    </row>
    <row r="2694" spans="1:12" ht="45">
      <c r="A2694" s="57">
        <v>2673</v>
      </c>
      <c r="B2694" s="27" t="s">
        <v>228</v>
      </c>
      <c r="C2694" s="65" t="s">
        <v>2957</v>
      </c>
      <c r="D2694" s="67">
        <v>1</v>
      </c>
      <c r="E2694" s="67" t="s">
        <v>221</v>
      </c>
      <c r="F2694" s="68" t="s">
        <v>219</v>
      </c>
      <c r="G2694" s="22">
        <f>SUMIF(Update!$F2694:$F2694,"=done",Update!$D2694:$D2694)</f>
        <v>1</v>
      </c>
      <c r="H2694" s="23">
        <f>SUMIF(Update!$F2694:$F2694,"=pending",Update!$D2694:$D2694)</f>
        <v>0</v>
      </c>
      <c r="I2694" s="66">
        <v>39681</v>
      </c>
      <c r="J2694" s="38" t="s">
        <v>225</v>
      </c>
      <c r="K2694" s="38"/>
      <c r="L2694" s="38"/>
    </row>
    <row r="2695" spans="1:12" ht="60">
      <c r="A2695" s="57">
        <v>2674</v>
      </c>
      <c r="B2695" s="27" t="s">
        <v>228</v>
      </c>
      <c r="C2695" s="65" t="s">
        <v>2958</v>
      </c>
      <c r="D2695" s="67">
        <v>2</v>
      </c>
      <c r="E2695" s="67" t="s">
        <v>221</v>
      </c>
      <c r="F2695" s="68" t="s">
        <v>219</v>
      </c>
      <c r="G2695" s="22">
        <f>SUMIF(Update!$F2695:$F2695,"=done",Update!$D2695:$D2695)</f>
        <v>2</v>
      </c>
      <c r="H2695" s="23">
        <f>SUMIF(Update!$F2695:$F2695,"=pending",Update!$D2695:$D2695)</f>
        <v>0</v>
      </c>
      <c r="I2695" s="66">
        <v>39776</v>
      </c>
      <c r="J2695" s="38" t="s">
        <v>225</v>
      </c>
      <c r="K2695" s="38"/>
      <c r="L2695" s="38"/>
    </row>
    <row r="2696" spans="1:12" ht="60">
      <c r="A2696" s="57">
        <v>2675</v>
      </c>
      <c r="B2696" s="27" t="s">
        <v>228</v>
      </c>
      <c r="C2696" s="65" t="s">
        <v>2959</v>
      </c>
      <c r="D2696" s="67">
        <v>2</v>
      </c>
      <c r="E2696" s="67" t="s">
        <v>221</v>
      </c>
      <c r="F2696" s="68" t="s">
        <v>219</v>
      </c>
      <c r="G2696" s="22">
        <f>SUMIF(Update!$F2696:$F2696,"=done",Update!$D2696:$D2696)</f>
        <v>2</v>
      </c>
      <c r="H2696" s="23">
        <f>SUMIF(Update!$F2696:$F2696,"=pending",Update!$D2696:$D2696)</f>
        <v>0</v>
      </c>
      <c r="I2696" s="66">
        <v>39776</v>
      </c>
      <c r="J2696" s="38" t="s">
        <v>225</v>
      </c>
      <c r="K2696" s="38"/>
      <c r="L2696" s="38"/>
    </row>
    <row r="2697" spans="1:12" ht="60">
      <c r="A2697" s="57">
        <v>2676</v>
      </c>
      <c r="B2697" s="27" t="s">
        <v>228</v>
      </c>
      <c r="C2697" s="65" t="s">
        <v>2960</v>
      </c>
      <c r="D2697" s="67">
        <v>2</v>
      </c>
      <c r="E2697" s="67" t="s">
        <v>221</v>
      </c>
      <c r="F2697" s="68" t="s">
        <v>219</v>
      </c>
      <c r="G2697" s="22">
        <f>SUMIF(Update!$F2697:$F2697,"=done",Update!$D2697:$D2697)</f>
        <v>2</v>
      </c>
      <c r="H2697" s="23">
        <f>SUMIF(Update!$F2697:$F2697,"=pending",Update!$D2697:$D2697)</f>
        <v>0</v>
      </c>
      <c r="I2697" s="66">
        <v>39778</v>
      </c>
      <c r="J2697" s="38" t="s">
        <v>225</v>
      </c>
      <c r="K2697" s="38"/>
      <c r="L2697" s="38"/>
    </row>
    <row r="2698" spans="1:12" ht="45">
      <c r="A2698" s="57">
        <v>2677</v>
      </c>
      <c r="B2698" s="27" t="s">
        <v>228</v>
      </c>
      <c r="C2698" s="65" t="s">
        <v>2961</v>
      </c>
      <c r="D2698" s="67">
        <v>2</v>
      </c>
      <c r="E2698" s="67" t="s">
        <v>221</v>
      </c>
      <c r="F2698" s="68" t="s">
        <v>219</v>
      </c>
      <c r="G2698" s="22">
        <f>SUMIF(Update!$F2698:$F2698,"=done",Update!$D2698:$D2698)</f>
        <v>2</v>
      </c>
      <c r="H2698" s="23">
        <f>SUMIF(Update!$F2698:$F2698,"=pending",Update!$D2698:$D2698)</f>
        <v>0</v>
      </c>
      <c r="I2698" s="66">
        <v>39786</v>
      </c>
      <c r="J2698" s="38" t="s">
        <v>225</v>
      </c>
      <c r="K2698" s="38"/>
      <c r="L2698" s="38"/>
    </row>
    <row r="2699" spans="1:12" ht="75">
      <c r="A2699" s="57">
        <v>2678</v>
      </c>
      <c r="B2699" s="27" t="s">
        <v>228</v>
      </c>
      <c r="C2699" s="65" t="s">
        <v>2962</v>
      </c>
      <c r="D2699" s="67">
        <v>1</v>
      </c>
      <c r="E2699" s="67" t="s">
        <v>221</v>
      </c>
      <c r="F2699" s="68" t="s">
        <v>219</v>
      </c>
      <c r="G2699" s="22">
        <f>SUMIF(Update!$F2699:$F2699,"=done",Update!$D2699:$D2699)</f>
        <v>1</v>
      </c>
      <c r="H2699" s="23">
        <f>SUMIF(Update!$F2699:$F2699,"=pending",Update!$D2699:$D2699)</f>
        <v>0</v>
      </c>
      <c r="I2699" s="66">
        <v>39821</v>
      </c>
      <c r="J2699" s="38" t="s">
        <v>225</v>
      </c>
      <c r="K2699" s="38"/>
      <c r="L2699" s="38"/>
    </row>
    <row r="2700" spans="1:12" ht="60">
      <c r="A2700" s="57">
        <v>2679</v>
      </c>
      <c r="B2700" s="27" t="s">
        <v>228</v>
      </c>
      <c r="C2700" s="65" t="s">
        <v>2963</v>
      </c>
      <c r="D2700" s="67">
        <v>1</v>
      </c>
      <c r="E2700" s="67" t="s">
        <v>221</v>
      </c>
      <c r="F2700" s="68" t="s">
        <v>219</v>
      </c>
      <c r="G2700" s="22">
        <f>SUMIF(Update!$F2700:$F2700,"=done",Update!$D2700:$D2700)</f>
        <v>1</v>
      </c>
      <c r="H2700" s="23">
        <f>SUMIF(Update!$F2700:$F2700,"=pending",Update!$D2700:$D2700)</f>
        <v>0</v>
      </c>
      <c r="I2700" s="66">
        <v>39826</v>
      </c>
      <c r="J2700" s="38" t="s">
        <v>225</v>
      </c>
      <c r="K2700" s="38"/>
      <c r="L2700" s="38"/>
    </row>
    <row r="2701" spans="1:12" ht="60">
      <c r="A2701" s="57">
        <v>2680</v>
      </c>
      <c r="B2701" s="27" t="s">
        <v>228</v>
      </c>
      <c r="C2701" s="65" t="s">
        <v>2964</v>
      </c>
      <c r="D2701" s="67">
        <v>1</v>
      </c>
      <c r="E2701" s="67" t="s">
        <v>221</v>
      </c>
      <c r="F2701" s="68" t="s">
        <v>219</v>
      </c>
      <c r="G2701" s="22">
        <f>SUMIF(Update!$F2701:$F2701,"=done",Update!$D2701:$D2701)</f>
        <v>1</v>
      </c>
      <c r="H2701" s="23">
        <f>SUMIF(Update!$F2701:$F2701,"=pending",Update!$D2701:$D2701)</f>
        <v>0</v>
      </c>
      <c r="I2701" s="66">
        <v>39833</v>
      </c>
      <c r="J2701" s="38" t="s">
        <v>225</v>
      </c>
      <c r="K2701" s="38"/>
      <c r="L2701" s="38"/>
    </row>
    <row r="2702" spans="1:12" ht="105">
      <c r="A2702" s="57">
        <v>2681</v>
      </c>
      <c r="B2702" s="27" t="s">
        <v>228</v>
      </c>
      <c r="C2702" s="65" t="s">
        <v>2965</v>
      </c>
      <c r="D2702" s="67">
        <v>2</v>
      </c>
      <c r="E2702" s="67" t="s">
        <v>221</v>
      </c>
      <c r="F2702" s="68" t="s">
        <v>219</v>
      </c>
      <c r="G2702" s="22">
        <f>SUMIF(Update!$F2702:$F2702,"=done",Update!$D2702:$D2702)</f>
        <v>2</v>
      </c>
      <c r="H2702" s="23">
        <f>SUMIF(Update!$F2702:$F2702,"=pending",Update!$D2702:$D2702)</f>
        <v>0</v>
      </c>
      <c r="I2702" s="66">
        <v>39841</v>
      </c>
      <c r="J2702" s="38" t="s">
        <v>225</v>
      </c>
      <c r="K2702" s="38"/>
      <c r="L2702" s="38"/>
    </row>
    <row r="2703" spans="1:12" ht="75">
      <c r="A2703" s="57">
        <v>2682</v>
      </c>
      <c r="B2703" s="27" t="s">
        <v>228</v>
      </c>
      <c r="C2703" s="65" t="s">
        <v>2966</v>
      </c>
      <c r="D2703" s="67">
        <v>2</v>
      </c>
      <c r="E2703" s="67" t="s">
        <v>221</v>
      </c>
      <c r="F2703" s="68" t="s">
        <v>219</v>
      </c>
      <c r="G2703" s="22">
        <f>SUMIF(Update!$F2703:$F2703,"=done",Update!$D2703:$D2703)</f>
        <v>2</v>
      </c>
      <c r="H2703" s="23">
        <f>SUMIF(Update!$F2703:$F2703,"=pending",Update!$D2703:$D2703)</f>
        <v>0</v>
      </c>
      <c r="I2703" s="66">
        <v>39841</v>
      </c>
      <c r="J2703" s="38" t="s">
        <v>225</v>
      </c>
      <c r="K2703" s="38"/>
      <c r="L2703" s="38"/>
    </row>
    <row r="2704" spans="1:12" ht="75">
      <c r="A2704" s="57">
        <v>2683</v>
      </c>
      <c r="B2704" s="27" t="s">
        <v>228</v>
      </c>
      <c r="C2704" s="65" t="s">
        <v>2967</v>
      </c>
      <c r="D2704" s="67">
        <v>2</v>
      </c>
      <c r="E2704" s="67" t="s">
        <v>221</v>
      </c>
      <c r="F2704" s="68" t="s">
        <v>219</v>
      </c>
      <c r="G2704" s="22">
        <f>SUMIF(Update!$F2704:$F2704,"=done",Update!$D2704:$D2704)</f>
        <v>2</v>
      </c>
      <c r="H2704" s="23">
        <f>SUMIF(Update!$F2704:$F2704,"=pending",Update!$D2704:$D2704)</f>
        <v>0</v>
      </c>
      <c r="I2704" s="66">
        <v>39841</v>
      </c>
      <c r="J2704" s="38" t="s">
        <v>225</v>
      </c>
      <c r="K2704" s="38"/>
      <c r="L2704" s="38"/>
    </row>
    <row r="2705" spans="1:12" ht="45">
      <c r="A2705" s="57">
        <v>2684</v>
      </c>
      <c r="B2705" s="27" t="s">
        <v>228</v>
      </c>
      <c r="C2705" s="65" t="s">
        <v>2968</v>
      </c>
      <c r="D2705" s="67">
        <v>2</v>
      </c>
      <c r="E2705" s="67" t="s">
        <v>221</v>
      </c>
      <c r="F2705" s="68" t="s">
        <v>219</v>
      </c>
      <c r="G2705" s="22">
        <f>SUMIF(Update!$F2705:$F2705,"=done",Update!$D2705:$D2705)</f>
        <v>2</v>
      </c>
      <c r="H2705" s="23">
        <f>SUMIF(Update!$F2705:$F2705,"=pending",Update!$D2705:$D2705)</f>
        <v>0</v>
      </c>
      <c r="I2705" s="66">
        <v>39842</v>
      </c>
      <c r="J2705" s="38" t="s">
        <v>225</v>
      </c>
      <c r="K2705" s="38"/>
      <c r="L2705" s="38"/>
    </row>
    <row r="2706" spans="1:12" ht="75">
      <c r="A2706" s="57">
        <v>2685</v>
      </c>
      <c r="B2706" s="27" t="s">
        <v>228</v>
      </c>
      <c r="C2706" s="65" t="s">
        <v>2969</v>
      </c>
      <c r="D2706" s="67">
        <v>1</v>
      </c>
      <c r="E2706" s="67" t="s">
        <v>221</v>
      </c>
      <c r="F2706" s="68" t="s">
        <v>219</v>
      </c>
      <c r="G2706" s="22">
        <f>SUMIF(Update!$F2706:$F2706,"=done",Update!$D2706:$D2706)</f>
        <v>1</v>
      </c>
      <c r="H2706" s="23">
        <f>SUMIF(Update!$F2706:$F2706,"=pending",Update!$D2706:$D2706)</f>
        <v>0</v>
      </c>
      <c r="I2706" s="66">
        <v>39842</v>
      </c>
      <c r="J2706" s="38" t="s">
        <v>225</v>
      </c>
      <c r="K2706" s="38"/>
      <c r="L2706" s="38"/>
    </row>
    <row r="2707" spans="1:12" ht="60">
      <c r="A2707" s="57">
        <v>2686</v>
      </c>
      <c r="B2707" s="27" t="s">
        <v>228</v>
      </c>
      <c r="C2707" s="65" t="s">
        <v>2970</v>
      </c>
      <c r="D2707" s="67">
        <v>2</v>
      </c>
      <c r="E2707" s="67" t="s">
        <v>221</v>
      </c>
      <c r="F2707" s="68" t="s">
        <v>219</v>
      </c>
      <c r="G2707" s="22">
        <f>SUMIF(Update!$F2707:$F2707,"=done",Update!$D2707:$D2707)</f>
        <v>2</v>
      </c>
      <c r="H2707" s="23">
        <f>SUMIF(Update!$F2707:$F2707,"=pending",Update!$D2707:$D2707)</f>
        <v>0</v>
      </c>
      <c r="I2707" s="66">
        <v>39843</v>
      </c>
      <c r="J2707" s="38" t="s">
        <v>225</v>
      </c>
      <c r="K2707" s="38"/>
      <c r="L2707" s="38"/>
    </row>
    <row r="2708" spans="1:12" ht="60">
      <c r="A2708" s="57">
        <v>2687</v>
      </c>
      <c r="B2708" s="27" t="s">
        <v>228</v>
      </c>
      <c r="C2708" s="65" t="s">
        <v>2971</v>
      </c>
      <c r="D2708" s="67">
        <v>1</v>
      </c>
      <c r="E2708" s="67" t="s">
        <v>221</v>
      </c>
      <c r="F2708" s="68" t="s">
        <v>219</v>
      </c>
      <c r="G2708" s="22">
        <f>SUMIF(Update!$F2708:$F2708,"=done",Update!$D2708:$D2708)</f>
        <v>1</v>
      </c>
      <c r="H2708" s="23">
        <f>SUMIF(Update!$F2708:$F2708,"=pending",Update!$D2708:$D2708)</f>
        <v>0</v>
      </c>
      <c r="I2708" s="66">
        <v>39846</v>
      </c>
      <c r="J2708" s="38" t="s">
        <v>225</v>
      </c>
      <c r="K2708" s="38"/>
      <c r="L2708" s="38"/>
    </row>
    <row r="2709" spans="1:12" ht="45">
      <c r="A2709" s="57">
        <v>2688</v>
      </c>
      <c r="B2709" s="27" t="s">
        <v>228</v>
      </c>
      <c r="C2709" s="65" t="s">
        <v>2972</v>
      </c>
      <c r="D2709" s="67">
        <v>2</v>
      </c>
      <c r="E2709" s="67" t="s">
        <v>221</v>
      </c>
      <c r="F2709" s="68" t="s">
        <v>219</v>
      </c>
      <c r="G2709" s="22">
        <f>SUMIF(Update!$F2709:$F2709,"=done",Update!$D2709:$D2709)</f>
        <v>2</v>
      </c>
      <c r="H2709" s="23">
        <f>SUMIF(Update!$F2709:$F2709,"=pending",Update!$D2709:$D2709)</f>
        <v>0</v>
      </c>
      <c r="I2709" s="66">
        <v>39847</v>
      </c>
      <c r="J2709" s="38" t="s">
        <v>225</v>
      </c>
      <c r="K2709" s="38"/>
      <c r="L2709" s="38"/>
    </row>
    <row r="2710" spans="1:12" ht="45">
      <c r="A2710" s="57">
        <v>2689</v>
      </c>
      <c r="B2710" s="27" t="s">
        <v>228</v>
      </c>
      <c r="C2710" s="65" t="s">
        <v>2973</v>
      </c>
      <c r="D2710" s="67">
        <v>2</v>
      </c>
      <c r="E2710" s="67" t="s">
        <v>221</v>
      </c>
      <c r="F2710" s="68" t="s">
        <v>219</v>
      </c>
      <c r="G2710" s="22">
        <f>SUMIF(Update!$F2710:$F2710,"=done",Update!$D2710:$D2710)</f>
        <v>2</v>
      </c>
      <c r="H2710" s="23">
        <f>SUMIF(Update!$F2710:$F2710,"=pending",Update!$D2710:$D2710)</f>
        <v>0</v>
      </c>
      <c r="I2710" s="66">
        <v>39847</v>
      </c>
      <c r="J2710" s="38" t="s">
        <v>225</v>
      </c>
      <c r="K2710" s="38"/>
      <c r="L2710" s="38"/>
    </row>
    <row r="2711" spans="1:12" ht="45">
      <c r="A2711" s="57">
        <v>2690</v>
      </c>
      <c r="B2711" s="27" t="s">
        <v>228</v>
      </c>
      <c r="C2711" s="65" t="s">
        <v>2974</v>
      </c>
      <c r="D2711" s="67">
        <v>2</v>
      </c>
      <c r="E2711" s="67" t="s">
        <v>221</v>
      </c>
      <c r="F2711" s="68" t="s">
        <v>219</v>
      </c>
      <c r="G2711" s="22">
        <f>SUMIF(Update!$F2711:$F2711,"=done",Update!$D2711:$D2711)</f>
        <v>2</v>
      </c>
      <c r="H2711" s="23">
        <f>SUMIF(Update!$F2711:$F2711,"=pending",Update!$D2711:$D2711)</f>
        <v>0</v>
      </c>
      <c r="I2711" s="66">
        <v>39847</v>
      </c>
      <c r="J2711" s="38" t="s">
        <v>225</v>
      </c>
      <c r="K2711" s="38"/>
      <c r="L2711" s="38"/>
    </row>
    <row r="2712" spans="1:12" ht="75">
      <c r="A2712" s="57">
        <v>2691</v>
      </c>
      <c r="B2712" s="27" t="s">
        <v>228</v>
      </c>
      <c r="C2712" s="65" t="s">
        <v>2975</v>
      </c>
      <c r="D2712" s="67">
        <v>2</v>
      </c>
      <c r="E2712" s="67" t="s">
        <v>221</v>
      </c>
      <c r="F2712" s="68" t="s">
        <v>219</v>
      </c>
      <c r="G2712" s="22">
        <f>SUMIF(Update!$F2712:$F2712,"=done",Update!$D2712:$D2712)</f>
        <v>2</v>
      </c>
      <c r="H2712" s="23">
        <f>SUMIF(Update!$F2712:$F2712,"=pending",Update!$D2712:$D2712)</f>
        <v>0</v>
      </c>
      <c r="I2712" s="66">
        <v>39848</v>
      </c>
      <c r="J2712" s="38" t="s">
        <v>225</v>
      </c>
      <c r="K2712" s="38"/>
      <c r="L2712" s="38"/>
    </row>
    <row r="2713" spans="1:12" ht="75">
      <c r="A2713" s="57">
        <v>2692</v>
      </c>
      <c r="B2713" s="27" t="s">
        <v>228</v>
      </c>
      <c r="C2713" s="65" t="s">
        <v>2632</v>
      </c>
      <c r="D2713" s="67">
        <v>2</v>
      </c>
      <c r="E2713" s="67" t="s">
        <v>221</v>
      </c>
      <c r="F2713" s="68" t="s">
        <v>219</v>
      </c>
      <c r="G2713" s="22">
        <f>SUMIF(Update!$F2713:$F2713,"=done",Update!$D2713:$D2713)</f>
        <v>2</v>
      </c>
      <c r="H2713" s="23">
        <f>SUMIF(Update!$F2713:$F2713,"=pending",Update!$D2713:$D2713)</f>
        <v>0</v>
      </c>
      <c r="I2713" s="66">
        <v>39850</v>
      </c>
      <c r="J2713" s="38" t="s">
        <v>225</v>
      </c>
      <c r="K2713" s="38"/>
      <c r="L2713" s="38"/>
    </row>
    <row r="2714" spans="1:12" ht="45">
      <c r="A2714" s="57">
        <v>2693</v>
      </c>
      <c r="B2714" s="27" t="s">
        <v>228</v>
      </c>
      <c r="C2714" s="65" t="s">
        <v>2633</v>
      </c>
      <c r="D2714" s="67">
        <v>2</v>
      </c>
      <c r="E2714" s="67" t="s">
        <v>221</v>
      </c>
      <c r="F2714" s="68" t="s">
        <v>219</v>
      </c>
      <c r="G2714" s="22">
        <f>SUMIF(Update!$F2714:$F2714,"=done",Update!$D2714:$D2714)</f>
        <v>2</v>
      </c>
      <c r="H2714" s="23">
        <f>SUMIF(Update!$F2714:$F2714,"=pending",Update!$D2714:$D2714)</f>
        <v>0</v>
      </c>
      <c r="I2714" s="66">
        <v>39850</v>
      </c>
      <c r="J2714" s="38" t="s">
        <v>225</v>
      </c>
      <c r="K2714" s="38"/>
      <c r="L2714" s="38"/>
    </row>
    <row r="2715" spans="1:12" ht="75">
      <c r="A2715" s="57">
        <v>2694</v>
      </c>
      <c r="B2715" s="27" t="s">
        <v>228</v>
      </c>
      <c r="C2715" s="65" t="s">
        <v>2634</v>
      </c>
      <c r="D2715" s="67">
        <v>1</v>
      </c>
      <c r="E2715" s="67" t="s">
        <v>221</v>
      </c>
      <c r="F2715" s="68" t="s">
        <v>219</v>
      </c>
      <c r="G2715" s="22">
        <f>SUMIF(Update!$F2715:$F2715,"=done",Update!$D2715:$D2715)</f>
        <v>1</v>
      </c>
      <c r="H2715" s="23">
        <f>SUMIF(Update!$F2715:$F2715,"=pending",Update!$D2715:$D2715)</f>
        <v>0</v>
      </c>
      <c r="I2715" s="66">
        <v>39853</v>
      </c>
      <c r="J2715" s="38" t="s">
        <v>225</v>
      </c>
      <c r="K2715" s="38"/>
      <c r="L2715" s="38"/>
    </row>
    <row r="2716" spans="1:12" ht="45">
      <c r="A2716" s="57">
        <v>2695</v>
      </c>
      <c r="B2716" s="27" t="s">
        <v>228</v>
      </c>
      <c r="C2716" s="65" t="s">
        <v>2635</v>
      </c>
      <c r="D2716" s="67">
        <v>2</v>
      </c>
      <c r="E2716" s="67" t="s">
        <v>221</v>
      </c>
      <c r="F2716" s="68" t="s">
        <v>219</v>
      </c>
      <c r="G2716" s="22">
        <f>SUMIF(Update!$F2716:$F2716,"=done",Update!$D2716:$D2716)</f>
        <v>2</v>
      </c>
      <c r="H2716" s="23">
        <f>SUMIF(Update!$F2716:$F2716,"=pending",Update!$D2716:$D2716)</f>
        <v>0</v>
      </c>
      <c r="I2716" s="66">
        <v>39854</v>
      </c>
      <c r="J2716" s="38" t="s">
        <v>225</v>
      </c>
      <c r="K2716" s="38"/>
      <c r="L2716" s="38"/>
    </row>
    <row r="2717" spans="1:12" ht="45">
      <c r="A2717" s="57">
        <v>2696</v>
      </c>
      <c r="B2717" s="27" t="s">
        <v>228</v>
      </c>
      <c r="C2717" s="65" t="s">
        <v>2636</v>
      </c>
      <c r="D2717" s="67">
        <v>2</v>
      </c>
      <c r="E2717" s="67" t="s">
        <v>221</v>
      </c>
      <c r="F2717" s="68" t="s">
        <v>219</v>
      </c>
      <c r="G2717" s="22">
        <f>SUMIF(Update!$F2717:$F2717,"=done",Update!$D2717:$D2717)</f>
        <v>2</v>
      </c>
      <c r="H2717" s="23">
        <f>SUMIF(Update!$F2717:$F2717,"=pending",Update!$D2717:$D2717)</f>
        <v>0</v>
      </c>
      <c r="I2717" s="66">
        <v>39855</v>
      </c>
      <c r="J2717" s="38" t="s">
        <v>225</v>
      </c>
      <c r="K2717" s="38"/>
      <c r="L2717" s="38"/>
    </row>
    <row r="2718" spans="1:12" ht="60">
      <c r="A2718" s="57">
        <v>2697</v>
      </c>
      <c r="B2718" s="27" t="s">
        <v>228</v>
      </c>
      <c r="C2718" s="65" t="s">
        <v>2637</v>
      </c>
      <c r="D2718" s="67">
        <v>2</v>
      </c>
      <c r="E2718" s="67" t="s">
        <v>221</v>
      </c>
      <c r="F2718" s="68" t="s">
        <v>219</v>
      </c>
      <c r="G2718" s="22">
        <f>SUMIF(Update!$F2718:$F2718,"=done",Update!$D2718:$D2718)</f>
        <v>2</v>
      </c>
      <c r="H2718" s="23">
        <f>SUMIF(Update!$F2718:$F2718,"=pending",Update!$D2718:$D2718)</f>
        <v>0</v>
      </c>
      <c r="I2718" s="66">
        <v>39855</v>
      </c>
      <c r="J2718" s="38" t="s">
        <v>225</v>
      </c>
      <c r="K2718" s="38"/>
      <c r="L2718" s="38"/>
    </row>
    <row r="2719" spans="1:12" ht="60">
      <c r="A2719" s="57">
        <v>2698</v>
      </c>
      <c r="B2719" s="27" t="s">
        <v>228</v>
      </c>
      <c r="C2719" s="65" t="s">
        <v>2638</v>
      </c>
      <c r="D2719" s="67">
        <v>2</v>
      </c>
      <c r="E2719" s="67" t="s">
        <v>221</v>
      </c>
      <c r="F2719" s="68" t="s">
        <v>219</v>
      </c>
      <c r="G2719" s="22">
        <f>SUMIF(Update!$F2719:$F2719,"=done",Update!$D2719:$D2719)</f>
        <v>2</v>
      </c>
      <c r="H2719" s="23">
        <f>SUMIF(Update!$F2719:$F2719,"=pending",Update!$D2719:$D2719)</f>
        <v>0</v>
      </c>
      <c r="I2719" s="66">
        <v>39855</v>
      </c>
      <c r="J2719" s="38" t="s">
        <v>225</v>
      </c>
      <c r="K2719" s="38"/>
      <c r="L2719" s="38"/>
    </row>
    <row r="2720" spans="1:12" ht="45">
      <c r="A2720" s="57">
        <v>2699</v>
      </c>
      <c r="B2720" s="27" t="s">
        <v>228</v>
      </c>
      <c r="C2720" s="65" t="s">
        <v>2639</v>
      </c>
      <c r="D2720" s="67">
        <v>2</v>
      </c>
      <c r="E2720" s="67" t="s">
        <v>221</v>
      </c>
      <c r="F2720" s="68" t="s">
        <v>219</v>
      </c>
      <c r="G2720" s="22">
        <f>SUMIF(Update!$F2720:$F2720,"=done",Update!$D2720:$D2720)</f>
        <v>2</v>
      </c>
      <c r="H2720" s="23">
        <f>SUMIF(Update!$F2720:$F2720,"=pending",Update!$D2720:$D2720)</f>
        <v>0</v>
      </c>
      <c r="I2720" s="66">
        <v>39855</v>
      </c>
      <c r="J2720" s="38" t="s">
        <v>225</v>
      </c>
      <c r="K2720" s="38"/>
      <c r="L2720" s="38"/>
    </row>
    <row r="2721" spans="1:12" ht="45">
      <c r="A2721" s="57">
        <v>2700</v>
      </c>
      <c r="B2721" s="27" t="s">
        <v>228</v>
      </c>
      <c r="C2721" s="65" t="s">
        <v>2640</v>
      </c>
      <c r="D2721" s="67">
        <v>2</v>
      </c>
      <c r="E2721" s="67" t="s">
        <v>221</v>
      </c>
      <c r="F2721" s="68" t="s">
        <v>219</v>
      </c>
      <c r="G2721" s="22">
        <f>SUMIF(Update!$F2721:$F2721,"=done",Update!$D2721:$D2721)</f>
        <v>2</v>
      </c>
      <c r="H2721" s="23">
        <f>SUMIF(Update!$F2721:$F2721,"=pending",Update!$D2721:$D2721)</f>
        <v>0</v>
      </c>
      <c r="I2721" s="66">
        <v>39855</v>
      </c>
      <c r="J2721" s="38" t="s">
        <v>225</v>
      </c>
      <c r="K2721" s="38"/>
      <c r="L2721" s="38"/>
    </row>
    <row r="2722" spans="1:12" ht="45">
      <c r="A2722" s="57">
        <v>2701</v>
      </c>
      <c r="B2722" s="27" t="s">
        <v>228</v>
      </c>
      <c r="C2722" s="65" t="s">
        <v>2641</v>
      </c>
      <c r="D2722" s="67">
        <v>2</v>
      </c>
      <c r="E2722" s="67" t="s">
        <v>221</v>
      </c>
      <c r="F2722" s="68" t="s">
        <v>219</v>
      </c>
      <c r="G2722" s="22">
        <f>SUMIF(Update!$F2722:$F2722,"=done",Update!$D2722:$D2722)</f>
        <v>2</v>
      </c>
      <c r="H2722" s="23">
        <f>SUMIF(Update!$F2722:$F2722,"=pending",Update!$D2722:$D2722)</f>
        <v>0</v>
      </c>
      <c r="I2722" s="66">
        <v>39855</v>
      </c>
      <c r="J2722" s="38" t="s">
        <v>225</v>
      </c>
      <c r="K2722" s="38"/>
      <c r="L2722" s="38"/>
    </row>
    <row r="2723" spans="1:12" ht="75">
      <c r="A2723" s="57">
        <v>2702</v>
      </c>
      <c r="B2723" s="27" t="s">
        <v>228</v>
      </c>
      <c r="C2723" s="65" t="s">
        <v>2642</v>
      </c>
      <c r="D2723" s="67">
        <v>2</v>
      </c>
      <c r="E2723" s="67" t="s">
        <v>221</v>
      </c>
      <c r="F2723" s="68" t="s">
        <v>219</v>
      </c>
      <c r="G2723" s="22">
        <f>SUMIF(Update!$F2723:$F2723,"=done",Update!$D2723:$D2723)</f>
        <v>2</v>
      </c>
      <c r="H2723" s="23">
        <f>SUMIF(Update!$F2723:$F2723,"=pending",Update!$D2723:$D2723)</f>
        <v>0</v>
      </c>
      <c r="I2723" s="66">
        <v>39862</v>
      </c>
      <c r="J2723" s="38" t="s">
        <v>225</v>
      </c>
      <c r="K2723" s="38"/>
      <c r="L2723" s="38"/>
    </row>
    <row r="2724" spans="1:12" ht="60">
      <c r="A2724" s="57">
        <v>2703</v>
      </c>
      <c r="B2724" s="27" t="s">
        <v>228</v>
      </c>
      <c r="C2724" s="65" t="s">
        <v>2643</v>
      </c>
      <c r="D2724" s="67">
        <v>2</v>
      </c>
      <c r="E2724" s="67" t="s">
        <v>221</v>
      </c>
      <c r="F2724" s="68" t="s">
        <v>219</v>
      </c>
      <c r="G2724" s="22">
        <f>SUMIF(Update!$F2724:$F2724,"=done",Update!$D2724:$D2724)</f>
        <v>2</v>
      </c>
      <c r="H2724" s="23">
        <f>SUMIF(Update!$F2724:$F2724,"=pending",Update!$D2724:$D2724)</f>
        <v>0</v>
      </c>
      <c r="I2724" s="66">
        <v>39867</v>
      </c>
      <c r="J2724" s="38" t="s">
        <v>225</v>
      </c>
      <c r="K2724" s="38"/>
      <c r="L2724" s="38"/>
    </row>
    <row r="2725" spans="1:12" ht="60">
      <c r="A2725" s="57">
        <v>2704</v>
      </c>
      <c r="B2725" s="27" t="s">
        <v>228</v>
      </c>
      <c r="C2725" s="65" t="s">
        <v>2644</v>
      </c>
      <c r="D2725" s="67">
        <v>1</v>
      </c>
      <c r="E2725" s="67" t="s">
        <v>221</v>
      </c>
      <c r="F2725" s="68" t="s">
        <v>219</v>
      </c>
      <c r="G2725" s="22">
        <f>SUMIF(Update!$F2725:$F2725,"=done",Update!$D2725:$D2725)</f>
        <v>1</v>
      </c>
      <c r="H2725" s="23">
        <f>SUMIF(Update!$F2725:$F2725,"=pending",Update!$D2725:$D2725)</f>
        <v>0</v>
      </c>
      <c r="I2725" s="66">
        <v>39867</v>
      </c>
      <c r="J2725" s="38" t="s">
        <v>225</v>
      </c>
      <c r="K2725" s="38"/>
      <c r="L2725" s="38"/>
    </row>
    <row r="2726" spans="1:12" ht="60">
      <c r="A2726" s="57">
        <v>2705</v>
      </c>
      <c r="B2726" s="27" t="s">
        <v>228</v>
      </c>
      <c r="C2726" s="65" t="s">
        <v>2645</v>
      </c>
      <c r="D2726" s="67">
        <v>1</v>
      </c>
      <c r="E2726" s="67" t="s">
        <v>221</v>
      </c>
      <c r="F2726" s="68" t="s">
        <v>219</v>
      </c>
      <c r="G2726" s="22">
        <f>SUMIF(Update!$F2726:$F2726,"=done",Update!$D2726:$D2726)</f>
        <v>1</v>
      </c>
      <c r="H2726" s="23">
        <f>SUMIF(Update!$F2726:$F2726,"=pending",Update!$D2726:$D2726)</f>
        <v>0</v>
      </c>
      <c r="I2726" s="66">
        <v>39868</v>
      </c>
      <c r="J2726" s="38" t="s">
        <v>225</v>
      </c>
      <c r="K2726" s="38"/>
      <c r="L2726" s="38"/>
    </row>
    <row r="2727" spans="1:12" ht="60">
      <c r="A2727" s="57">
        <v>2706</v>
      </c>
      <c r="B2727" s="27" t="s">
        <v>228</v>
      </c>
      <c r="C2727" s="65" t="s">
        <v>2646</v>
      </c>
      <c r="D2727" s="67">
        <v>2</v>
      </c>
      <c r="E2727" s="67" t="s">
        <v>221</v>
      </c>
      <c r="F2727" s="68" t="s">
        <v>219</v>
      </c>
      <c r="G2727" s="22">
        <f>SUMIF(Update!$F2727:$F2727,"=done",Update!$D2727:$D2727)</f>
        <v>2</v>
      </c>
      <c r="H2727" s="23">
        <f>SUMIF(Update!$F2727:$F2727,"=pending",Update!$D2727:$D2727)</f>
        <v>0</v>
      </c>
      <c r="I2727" s="66">
        <v>39869</v>
      </c>
      <c r="J2727" s="38" t="s">
        <v>225</v>
      </c>
      <c r="K2727" s="38"/>
      <c r="L2727" s="38"/>
    </row>
    <row r="2728" spans="1:12" ht="60">
      <c r="A2728" s="57">
        <v>2707</v>
      </c>
      <c r="B2728" s="27" t="s">
        <v>228</v>
      </c>
      <c r="C2728" s="65" t="s">
        <v>2647</v>
      </c>
      <c r="D2728" s="67">
        <v>2</v>
      </c>
      <c r="E2728" s="67" t="s">
        <v>221</v>
      </c>
      <c r="F2728" s="68" t="s">
        <v>219</v>
      </c>
      <c r="G2728" s="22">
        <f>SUMIF(Update!$F2728:$F2728,"=done",Update!$D2728:$D2728)</f>
        <v>2</v>
      </c>
      <c r="H2728" s="23">
        <f>SUMIF(Update!$F2728:$F2728,"=pending",Update!$D2728:$D2728)</f>
        <v>0</v>
      </c>
      <c r="I2728" s="66">
        <v>39869</v>
      </c>
      <c r="J2728" s="38" t="s">
        <v>225</v>
      </c>
      <c r="K2728" s="38"/>
      <c r="L2728" s="38"/>
    </row>
    <row r="2729" spans="1:12" ht="60">
      <c r="A2729" s="57">
        <v>2708</v>
      </c>
      <c r="B2729" s="27" t="s">
        <v>228</v>
      </c>
      <c r="C2729" s="65" t="s">
        <v>2648</v>
      </c>
      <c r="D2729" s="67">
        <v>2</v>
      </c>
      <c r="E2729" s="67" t="s">
        <v>221</v>
      </c>
      <c r="F2729" s="68" t="s">
        <v>219</v>
      </c>
      <c r="G2729" s="22">
        <f>SUMIF(Update!$F2729:$F2729,"=done",Update!$D2729:$D2729)</f>
        <v>2</v>
      </c>
      <c r="H2729" s="23">
        <f>SUMIF(Update!$F2729:$F2729,"=pending",Update!$D2729:$D2729)</f>
        <v>0</v>
      </c>
      <c r="I2729" s="66">
        <v>39869</v>
      </c>
      <c r="J2729" s="38" t="s">
        <v>225</v>
      </c>
      <c r="K2729" s="38"/>
      <c r="L2729" s="38"/>
    </row>
    <row r="2730" spans="1:12" ht="60">
      <c r="A2730" s="57">
        <v>2709</v>
      </c>
      <c r="B2730" s="27" t="s">
        <v>228</v>
      </c>
      <c r="C2730" s="65" t="s">
        <v>2649</v>
      </c>
      <c r="D2730" s="67">
        <v>2</v>
      </c>
      <c r="E2730" s="67" t="s">
        <v>221</v>
      </c>
      <c r="F2730" s="68" t="s">
        <v>219</v>
      </c>
      <c r="G2730" s="22">
        <f>SUMIF(Update!$F2730:$F2730,"=done",Update!$D2730:$D2730)</f>
        <v>2</v>
      </c>
      <c r="H2730" s="23">
        <f>SUMIF(Update!$F2730:$F2730,"=pending",Update!$D2730:$D2730)</f>
        <v>0</v>
      </c>
      <c r="I2730" s="66">
        <v>39870</v>
      </c>
      <c r="J2730" s="38" t="s">
        <v>225</v>
      </c>
      <c r="K2730" s="38"/>
      <c r="L2730" s="38"/>
    </row>
    <row r="2731" spans="1:12" ht="45">
      <c r="A2731" s="57">
        <v>2710</v>
      </c>
      <c r="B2731" s="27" t="s">
        <v>228</v>
      </c>
      <c r="C2731" s="65" t="s">
        <v>2650</v>
      </c>
      <c r="D2731" s="67">
        <v>1</v>
      </c>
      <c r="E2731" s="67" t="s">
        <v>221</v>
      </c>
      <c r="F2731" s="68" t="s">
        <v>219</v>
      </c>
      <c r="G2731" s="22">
        <f>SUMIF(Update!$F2731:$F2731,"=done",Update!$D2731:$D2731)</f>
        <v>1</v>
      </c>
      <c r="H2731" s="23">
        <f>SUMIF(Update!$F2731:$F2731,"=pending",Update!$D2731:$D2731)</f>
        <v>0</v>
      </c>
      <c r="I2731" s="66">
        <v>39870</v>
      </c>
      <c r="J2731" s="38" t="s">
        <v>225</v>
      </c>
      <c r="K2731" s="38"/>
      <c r="L2731" s="38"/>
    </row>
    <row r="2732" spans="1:12" ht="60">
      <c r="A2732" s="57">
        <v>2711</v>
      </c>
      <c r="B2732" s="27" t="s">
        <v>228</v>
      </c>
      <c r="C2732" s="65" t="s">
        <v>2651</v>
      </c>
      <c r="D2732" s="67">
        <v>2</v>
      </c>
      <c r="E2732" s="67" t="s">
        <v>221</v>
      </c>
      <c r="F2732" s="68" t="s">
        <v>219</v>
      </c>
      <c r="G2732" s="22">
        <f>SUMIF(Update!$F2732:$F2732,"=done",Update!$D2732:$D2732)</f>
        <v>2</v>
      </c>
      <c r="H2732" s="23">
        <f>SUMIF(Update!$F2732:$F2732,"=pending",Update!$D2732:$D2732)</f>
        <v>0</v>
      </c>
      <c r="I2732" s="66">
        <v>39871</v>
      </c>
      <c r="J2732" s="38" t="s">
        <v>225</v>
      </c>
      <c r="K2732" s="38"/>
      <c r="L2732" s="38"/>
    </row>
    <row r="2733" spans="1:12" ht="60">
      <c r="A2733" s="57">
        <v>2712</v>
      </c>
      <c r="B2733" s="27" t="s">
        <v>228</v>
      </c>
      <c r="C2733" s="65" t="s">
        <v>2652</v>
      </c>
      <c r="D2733" s="67">
        <v>1</v>
      </c>
      <c r="E2733" s="67" t="s">
        <v>221</v>
      </c>
      <c r="F2733" s="68" t="s">
        <v>219</v>
      </c>
      <c r="G2733" s="22">
        <f>SUMIF(Update!$F2733:$F2733,"=done",Update!$D2733:$D2733)</f>
        <v>1</v>
      </c>
      <c r="H2733" s="23">
        <f>SUMIF(Update!$F2733:$F2733,"=pending",Update!$D2733:$D2733)</f>
        <v>0</v>
      </c>
      <c r="I2733" s="66">
        <v>39874</v>
      </c>
      <c r="J2733" s="38" t="s">
        <v>225</v>
      </c>
      <c r="K2733" s="38"/>
      <c r="L2733" s="38"/>
    </row>
    <row r="2734" spans="1:12" ht="60">
      <c r="A2734" s="57">
        <v>2713</v>
      </c>
      <c r="B2734" s="27" t="s">
        <v>228</v>
      </c>
      <c r="C2734" s="65" t="s">
        <v>2653</v>
      </c>
      <c r="D2734" s="67">
        <v>1</v>
      </c>
      <c r="E2734" s="67" t="s">
        <v>221</v>
      </c>
      <c r="F2734" s="68" t="s">
        <v>219</v>
      </c>
      <c r="G2734" s="22">
        <f>SUMIF(Update!$F2734:$F2734,"=done",Update!$D2734:$D2734)</f>
        <v>1</v>
      </c>
      <c r="H2734" s="23">
        <f>SUMIF(Update!$F2734:$F2734,"=pending",Update!$D2734:$D2734)</f>
        <v>0</v>
      </c>
      <c r="I2734" s="66">
        <v>39874</v>
      </c>
      <c r="J2734" s="38" t="s">
        <v>225</v>
      </c>
      <c r="K2734" s="38"/>
      <c r="L2734" s="38"/>
    </row>
    <row r="2735" spans="1:12" ht="60">
      <c r="A2735" s="57">
        <v>2714</v>
      </c>
      <c r="B2735" s="27" t="s">
        <v>228</v>
      </c>
      <c r="C2735" s="65" t="s">
        <v>2654</v>
      </c>
      <c r="D2735" s="67">
        <v>1</v>
      </c>
      <c r="E2735" s="67" t="s">
        <v>221</v>
      </c>
      <c r="F2735" s="68" t="s">
        <v>219</v>
      </c>
      <c r="G2735" s="22">
        <f>SUMIF(Update!$F2735:$F2735,"=done",Update!$D2735:$D2735)</f>
        <v>1</v>
      </c>
      <c r="H2735" s="23">
        <f>SUMIF(Update!$F2735:$F2735,"=pending",Update!$D2735:$D2735)</f>
        <v>0</v>
      </c>
      <c r="I2735" s="66">
        <v>39875</v>
      </c>
      <c r="J2735" s="38" t="s">
        <v>225</v>
      </c>
      <c r="K2735" s="38"/>
      <c r="L2735" s="38"/>
    </row>
    <row r="2736" spans="1:12" ht="45">
      <c r="A2736" s="57">
        <v>2715</v>
      </c>
      <c r="B2736" s="27" t="s">
        <v>228</v>
      </c>
      <c r="C2736" s="65" t="s">
        <v>2655</v>
      </c>
      <c r="D2736" s="67">
        <v>1</v>
      </c>
      <c r="E2736" s="67" t="s">
        <v>221</v>
      </c>
      <c r="F2736" s="68" t="s">
        <v>219</v>
      </c>
      <c r="G2736" s="22">
        <f>SUMIF(Update!$F2736:$F2736,"=done",Update!$D2736:$D2736)</f>
        <v>1</v>
      </c>
      <c r="H2736" s="23">
        <f>SUMIF(Update!$F2736:$F2736,"=pending",Update!$D2736:$D2736)</f>
        <v>0</v>
      </c>
      <c r="I2736" s="66">
        <v>39875</v>
      </c>
      <c r="J2736" s="38" t="s">
        <v>225</v>
      </c>
      <c r="K2736" s="38"/>
      <c r="L2736" s="38"/>
    </row>
    <row r="2737" spans="1:12" ht="45">
      <c r="A2737" s="57">
        <v>2716</v>
      </c>
      <c r="B2737" s="27" t="s">
        <v>228</v>
      </c>
      <c r="C2737" s="65" t="s">
        <v>2656</v>
      </c>
      <c r="D2737" s="67">
        <v>1</v>
      </c>
      <c r="E2737" s="67" t="s">
        <v>221</v>
      </c>
      <c r="F2737" s="68" t="s">
        <v>219</v>
      </c>
      <c r="G2737" s="22">
        <f>SUMIF(Update!$F2737:$F2737,"=done",Update!$D2737:$D2737)</f>
        <v>1</v>
      </c>
      <c r="H2737" s="23">
        <f>SUMIF(Update!$F2737:$F2737,"=pending",Update!$D2737:$D2737)</f>
        <v>0</v>
      </c>
      <c r="I2737" s="66">
        <v>39875</v>
      </c>
      <c r="J2737" s="38" t="s">
        <v>225</v>
      </c>
      <c r="K2737" s="38"/>
      <c r="L2737" s="38"/>
    </row>
    <row r="2738" spans="1:12" ht="45">
      <c r="A2738" s="57">
        <v>2717</v>
      </c>
      <c r="B2738" s="27" t="s">
        <v>228</v>
      </c>
      <c r="C2738" s="65" t="s">
        <v>2657</v>
      </c>
      <c r="D2738" s="67">
        <v>1</v>
      </c>
      <c r="E2738" s="67" t="s">
        <v>221</v>
      </c>
      <c r="F2738" s="68" t="s">
        <v>219</v>
      </c>
      <c r="G2738" s="22">
        <f>SUMIF(Update!$F2738:$F2738,"=done",Update!$D2738:$D2738)</f>
        <v>1</v>
      </c>
      <c r="H2738" s="23">
        <f>SUMIF(Update!$F2738:$F2738,"=pending",Update!$D2738:$D2738)</f>
        <v>0</v>
      </c>
      <c r="I2738" s="66">
        <v>39875</v>
      </c>
      <c r="J2738" s="38" t="s">
        <v>225</v>
      </c>
      <c r="K2738" s="38"/>
      <c r="L2738" s="38"/>
    </row>
    <row r="2739" spans="1:12" ht="45">
      <c r="A2739" s="57">
        <v>2718</v>
      </c>
      <c r="B2739" s="27" t="s">
        <v>228</v>
      </c>
      <c r="C2739" s="65" t="s">
        <v>2658</v>
      </c>
      <c r="D2739" s="67">
        <v>1</v>
      </c>
      <c r="E2739" s="67" t="s">
        <v>221</v>
      </c>
      <c r="F2739" s="68" t="s">
        <v>219</v>
      </c>
      <c r="G2739" s="22">
        <f>SUMIF(Update!$F2739:$F2739,"=done",Update!$D2739:$D2739)</f>
        <v>1</v>
      </c>
      <c r="H2739" s="23">
        <f>SUMIF(Update!$F2739:$F2739,"=pending",Update!$D2739:$D2739)</f>
        <v>0</v>
      </c>
      <c r="I2739" s="66">
        <v>39875</v>
      </c>
      <c r="J2739" s="38" t="s">
        <v>225</v>
      </c>
      <c r="K2739" s="38"/>
      <c r="L2739" s="38"/>
    </row>
    <row r="2740" spans="1:12" ht="60">
      <c r="A2740" s="57">
        <v>2719</v>
      </c>
      <c r="B2740" s="27" t="s">
        <v>228</v>
      </c>
      <c r="C2740" s="65" t="s">
        <v>2659</v>
      </c>
      <c r="D2740" s="67">
        <v>1</v>
      </c>
      <c r="E2740" s="67" t="s">
        <v>221</v>
      </c>
      <c r="F2740" s="68" t="s">
        <v>219</v>
      </c>
      <c r="G2740" s="22">
        <f>SUMIF(Update!$F2740:$F2740,"=done",Update!$D2740:$D2740)</f>
        <v>1</v>
      </c>
      <c r="H2740" s="23">
        <f>SUMIF(Update!$F2740:$F2740,"=pending",Update!$D2740:$D2740)</f>
        <v>0</v>
      </c>
      <c r="I2740" s="66">
        <v>39875</v>
      </c>
      <c r="J2740" s="38" t="s">
        <v>225</v>
      </c>
      <c r="K2740" s="38"/>
      <c r="L2740" s="38"/>
    </row>
    <row r="2741" spans="1:12" ht="45">
      <c r="A2741" s="57">
        <v>2720</v>
      </c>
      <c r="B2741" s="27" t="s">
        <v>228</v>
      </c>
      <c r="C2741" s="65" t="s">
        <v>2660</v>
      </c>
      <c r="D2741" s="67">
        <v>1</v>
      </c>
      <c r="E2741" s="67" t="s">
        <v>221</v>
      </c>
      <c r="F2741" s="68" t="s">
        <v>219</v>
      </c>
      <c r="G2741" s="22">
        <f>SUMIF(Update!$F2741:$F2741,"=done",Update!$D2741:$D2741)</f>
        <v>1</v>
      </c>
      <c r="H2741" s="23">
        <f>SUMIF(Update!$F2741:$F2741,"=pending",Update!$D2741:$D2741)</f>
        <v>0</v>
      </c>
      <c r="I2741" s="66">
        <v>39875</v>
      </c>
      <c r="J2741" s="38" t="s">
        <v>225</v>
      </c>
      <c r="K2741" s="38"/>
      <c r="L2741" s="38"/>
    </row>
    <row r="2742" spans="1:12" ht="90">
      <c r="A2742" s="57">
        <v>2721</v>
      </c>
      <c r="B2742" s="27" t="s">
        <v>228</v>
      </c>
      <c r="C2742" s="65" t="s">
        <v>2661</v>
      </c>
      <c r="D2742" s="67">
        <v>1</v>
      </c>
      <c r="E2742" s="67" t="s">
        <v>221</v>
      </c>
      <c r="F2742" s="68" t="s">
        <v>219</v>
      </c>
      <c r="G2742" s="22">
        <f>SUMIF(Update!$F2742:$F2742,"=done",Update!$D2742:$D2742)</f>
        <v>1</v>
      </c>
      <c r="H2742" s="23">
        <f>SUMIF(Update!$F2742:$F2742,"=pending",Update!$D2742:$D2742)</f>
        <v>0</v>
      </c>
      <c r="I2742" s="66">
        <v>39875</v>
      </c>
      <c r="J2742" s="38" t="s">
        <v>225</v>
      </c>
      <c r="K2742" s="38"/>
      <c r="L2742" s="38"/>
    </row>
    <row r="2743" spans="1:12" ht="75">
      <c r="A2743" s="57">
        <v>2722</v>
      </c>
      <c r="B2743" s="27" t="s">
        <v>228</v>
      </c>
      <c r="C2743" s="65" t="s">
        <v>2662</v>
      </c>
      <c r="D2743" s="67">
        <v>1</v>
      </c>
      <c r="E2743" s="67" t="s">
        <v>221</v>
      </c>
      <c r="F2743" s="68" t="s">
        <v>219</v>
      </c>
      <c r="G2743" s="22">
        <f>SUMIF(Update!$F2743:$F2743,"=done",Update!$D2743:$D2743)</f>
        <v>1</v>
      </c>
      <c r="H2743" s="23">
        <f>SUMIF(Update!$F2743:$F2743,"=pending",Update!$D2743:$D2743)</f>
        <v>0</v>
      </c>
      <c r="I2743" s="66">
        <v>39875</v>
      </c>
      <c r="J2743" s="38" t="s">
        <v>225</v>
      </c>
      <c r="K2743" s="38"/>
      <c r="L2743" s="38"/>
    </row>
    <row r="2744" spans="1:12" ht="60">
      <c r="A2744" s="57">
        <v>2723</v>
      </c>
      <c r="B2744" s="27" t="s">
        <v>228</v>
      </c>
      <c r="C2744" s="65" t="s">
        <v>2663</v>
      </c>
      <c r="D2744" s="67">
        <v>1</v>
      </c>
      <c r="E2744" s="67" t="s">
        <v>221</v>
      </c>
      <c r="F2744" s="68" t="s">
        <v>219</v>
      </c>
      <c r="G2744" s="22">
        <f>SUMIF(Update!$F2744:$F2744,"=done",Update!$D2744:$D2744)</f>
        <v>1</v>
      </c>
      <c r="H2744" s="23">
        <f>SUMIF(Update!$F2744:$F2744,"=pending",Update!$D2744:$D2744)</f>
        <v>0</v>
      </c>
      <c r="I2744" s="66">
        <v>39875</v>
      </c>
      <c r="J2744" s="38" t="s">
        <v>225</v>
      </c>
      <c r="K2744" s="38"/>
      <c r="L2744" s="38"/>
    </row>
    <row r="2745" spans="1:12" ht="60">
      <c r="A2745" s="57">
        <v>2724</v>
      </c>
      <c r="B2745" s="27" t="s">
        <v>228</v>
      </c>
      <c r="C2745" s="65" t="s">
        <v>2664</v>
      </c>
      <c r="D2745" s="67">
        <v>1</v>
      </c>
      <c r="E2745" s="67" t="s">
        <v>221</v>
      </c>
      <c r="F2745" s="68" t="s">
        <v>219</v>
      </c>
      <c r="G2745" s="22">
        <f>SUMIF(Update!$F2745:$F2745,"=done",Update!$D2745:$D2745)</f>
        <v>1</v>
      </c>
      <c r="H2745" s="23">
        <f>SUMIF(Update!$F2745:$F2745,"=pending",Update!$D2745:$D2745)</f>
        <v>0</v>
      </c>
      <c r="I2745" s="66">
        <v>39875</v>
      </c>
      <c r="J2745" s="38" t="s">
        <v>225</v>
      </c>
      <c r="K2745" s="38"/>
      <c r="L2745" s="38"/>
    </row>
    <row r="2746" spans="1:12" ht="75">
      <c r="A2746" s="57">
        <v>2725</v>
      </c>
      <c r="B2746" s="27" t="s">
        <v>228</v>
      </c>
      <c r="C2746" s="65" t="s">
        <v>2665</v>
      </c>
      <c r="D2746" s="67">
        <v>1</v>
      </c>
      <c r="E2746" s="67" t="s">
        <v>221</v>
      </c>
      <c r="F2746" s="68" t="s">
        <v>219</v>
      </c>
      <c r="G2746" s="22">
        <f>SUMIF(Update!$F2746:$F2746,"=done",Update!$D2746:$D2746)</f>
        <v>1</v>
      </c>
      <c r="H2746" s="23">
        <f>SUMIF(Update!$F2746:$F2746,"=pending",Update!$D2746:$D2746)</f>
        <v>0</v>
      </c>
      <c r="I2746" s="66">
        <v>39876</v>
      </c>
      <c r="J2746" s="38" t="s">
        <v>225</v>
      </c>
      <c r="K2746" s="38"/>
      <c r="L2746" s="38"/>
    </row>
    <row r="2747" spans="1:12" ht="75">
      <c r="A2747" s="57">
        <v>2726</v>
      </c>
      <c r="B2747" s="27" t="s">
        <v>228</v>
      </c>
      <c r="C2747" s="65" t="s">
        <v>2666</v>
      </c>
      <c r="D2747" s="67">
        <v>1</v>
      </c>
      <c r="E2747" s="67" t="s">
        <v>221</v>
      </c>
      <c r="F2747" s="68" t="s">
        <v>219</v>
      </c>
      <c r="G2747" s="22">
        <f>SUMIF(Update!$F2747:$F2747,"=done",Update!$D2747:$D2747)</f>
        <v>1</v>
      </c>
      <c r="H2747" s="23">
        <f>SUMIF(Update!$F2747:$F2747,"=pending",Update!$D2747:$D2747)</f>
        <v>0</v>
      </c>
      <c r="I2747" s="66">
        <v>39876</v>
      </c>
      <c r="J2747" s="38" t="s">
        <v>225</v>
      </c>
      <c r="K2747" s="38"/>
      <c r="L2747" s="38"/>
    </row>
    <row r="2748" spans="1:12" ht="45">
      <c r="A2748" s="57">
        <v>2727</v>
      </c>
      <c r="B2748" s="27" t="s">
        <v>228</v>
      </c>
      <c r="C2748" s="65" t="s">
        <v>2667</v>
      </c>
      <c r="D2748" s="67">
        <v>1</v>
      </c>
      <c r="E2748" s="67" t="s">
        <v>221</v>
      </c>
      <c r="F2748" s="68" t="s">
        <v>219</v>
      </c>
      <c r="G2748" s="22">
        <f>SUMIF(Update!$F2748:$F2748,"=done",Update!$D2748:$D2748)</f>
        <v>1</v>
      </c>
      <c r="H2748" s="23">
        <f>SUMIF(Update!$F2748:$F2748,"=pending",Update!$D2748:$D2748)</f>
        <v>0</v>
      </c>
      <c r="I2748" s="66">
        <v>39876</v>
      </c>
      <c r="J2748" s="38" t="s">
        <v>225</v>
      </c>
      <c r="K2748" s="38"/>
      <c r="L2748" s="38"/>
    </row>
    <row r="2749" spans="1:12" ht="90">
      <c r="A2749" s="57">
        <v>2728</v>
      </c>
      <c r="B2749" s="27" t="s">
        <v>228</v>
      </c>
      <c r="C2749" s="65" t="s">
        <v>2668</v>
      </c>
      <c r="D2749" s="67">
        <v>2</v>
      </c>
      <c r="E2749" s="67" t="s">
        <v>221</v>
      </c>
      <c r="F2749" s="68" t="s">
        <v>219</v>
      </c>
      <c r="G2749" s="22">
        <f>SUMIF(Update!$F2749:$F2749,"=done",Update!$D2749:$D2749)</f>
        <v>2</v>
      </c>
      <c r="H2749" s="23">
        <f>SUMIF(Update!$F2749:$F2749,"=pending",Update!$D2749:$D2749)</f>
        <v>0</v>
      </c>
      <c r="I2749" s="66">
        <v>39876</v>
      </c>
      <c r="J2749" s="38" t="s">
        <v>225</v>
      </c>
      <c r="K2749" s="38"/>
      <c r="L2749" s="38"/>
    </row>
    <row r="2750" spans="1:12" ht="60">
      <c r="A2750" s="57">
        <v>2729</v>
      </c>
      <c r="B2750" s="27" t="s">
        <v>228</v>
      </c>
      <c r="C2750" s="65" t="s">
        <v>2669</v>
      </c>
      <c r="D2750" s="67">
        <v>2</v>
      </c>
      <c r="E2750" s="67" t="s">
        <v>221</v>
      </c>
      <c r="F2750" s="68" t="s">
        <v>219</v>
      </c>
      <c r="G2750" s="22">
        <f>SUMIF(Update!$F2750:$F2750,"=done",Update!$D2750:$D2750)</f>
        <v>2</v>
      </c>
      <c r="H2750" s="23">
        <f>SUMIF(Update!$F2750:$F2750,"=pending",Update!$D2750:$D2750)</f>
        <v>0</v>
      </c>
      <c r="I2750" s="66">
        <v>39876</v>
      </c>
      <c r="J2750" s="38" t="s">
        <v>225</v>
      </c>
      <c r="K2750" s="38"/>
      <c r="L2750" s="38"/>
    </row>
    <row r="2751" spans="1:12" ht="45">
      <c r="A2751" s="57">
        <v>2730</v>
      </c>
      <c r="B2751" s="27" t="s">
        <v>228</v>
      </c>
      <c r="C2751" s="65" t="s">
        <v>2670</v>
      </c>
      <c r="D2751" s="67">
        <v>2</v>
      </c>
      <c r="E2751" s="67" t="s">
        <v>221</v>
      </c>
      <c r="F2751" s="68" t="s">
        <v>219</v>
      </c>
      <c r="G2751" s="22">
        <f>SUMIF(Update!$F2751:$F2751,"=done",Update!$D2751:$D2751)</f>
        <v>2</v>
      </c>
      <c r="H2751" s="23">
        <f>SUMIF(Update!$F2751:$F2751,"=pending",Update!$D2751:$D2751)</f>
        <v>0</v>
      </c>
      <c r="I2751" s="66">
        <v>39876</v>
      </c>
      <c r="J2751" s="38" t="s">
        <v>225</v>
      </c>
      <c r="K2751" s="38"/>
      <c r="L2751" s="38"/>
    </row>
    <row r="2752" spans="1:12" ht="60">
      <c r="A2752" s="57">
        <v>2731</v>
      </c>
      <c r="B2752" s="27" t="s">
        <v>228</v>
      </c>
      <c r="C2752" s="65" t="s">
        <v>2671</v>
      </c>
      <c r="D2752" s="67">
        <v>2</v>
      </c>
      <c r="E2752" s="67" t="s">
        <v>221</v>
      </c>
      <c r="F2752" s="68" t="s">
        <v>219</v>
      </c>
      <c r="G2752" s="22">
        <f>SUMIF(Update!$F2752:$F2752,"=done",Update!$D2752:$D2752)</f>
        <v>2</v>
      </c>
      <c r="H2752" s="23">
        <f>SUMIF(Update!$F2752:$F2752,"=pending",Update!$D2752:$D2752)</f>
        <v>0</v>
      </c>
      <c r="I2752" s="66">
        <v>39876</v>
      </c>
      <c r="J2752" s="38" t="s">
        <v>225</v>
      </c>
      <c r="K2752" s="38"/>
      <c r="L2752" s="38"/>
    </row>
    <row r="2753" spans="1:12" ht="45">
      <c r="A2753" s="57">
        <v>2732</v>
      </c>
      <c r="B2753" s="27" t="s">
        <v>228</v>
      </c>
      <c r="C2753" s="65" t="s">
        <v>2672</v>
      </c>
      <c r="D2753" s="67">
        <v>1</v>
      </c>
      <c r="E2753" s="67" t="s">
        <v>221</v>
      </c>
      <c r="F2753" s="68" t="s">
        <v>219</v>
      </c>
      <c r="G2753" s="22">
        <f>SUMIF(Update!$F2753:$F2753,"=done",Update!$D2753:$D2753)</f>
        <v>1</v>
      </c>
      <c r="H2753" s="23">
        <f>SUMIF(Update!$F2753:$F2753,"=pending",Update!$D2753:$D2753)</f>
        <v>0</v>
      </c>
      <c r="I2753" s="66">
        <v>39877</v>
      </c>
      <c r="J2753" s="38" t="s">
        <v>225</v>
      </c>
      <c r="K2753" s="38"/>
      <c r="L2753" s="38"/>
    </row>
    <row r="2754" spans="1:12" ht="45">
      <c r="A2754" s="57">
        <v>2733</v>
      </c>
      <c r="B2754" s="27" t="s">
        <v>228</v>
      </c>
      <c r="C2754" s="65" t="s">
        <v>2673</v>
      </c>
      <c r="D2754" s="67">
        <v>1</v>
      </c>
      <c r="E2754" s="67" t="s">
        <v>221</v>
      </c>
      <c r="F2754" s="68" t="s">
        <v>219</v>
      </c>
      <c r="G2754" s="22">
        <f>SUMIF(Update!$F2754:$F2754,"=done",Update!$D2754:$D2754)</f>
        <v>1</v>
      </c>
      <c r="H2754" s="23">
        <f>SUMIF(Update!$F2754:$F2754,"=pending",Update!$D2754:$D2754)</f>
        <v>0</v>
      </c>
      <c r="I2754" s="66">
        <v>39877</v>
      </c>
      <c r="J2754" s="38" t="s">
        <v>225</v>
      </c>
      <c r="K2754" s="38"/>
      <c r="L2754" s="38"/>
    </row>
    <row r="2755" spans="1:12" ht="60">
      <c r="A2755" s="57">
        <v>2734</v>
      </c>
      <c r="B2755" s="27" t="s">
        <v>228</v>
      </c>
      <c r="C2755" s="65" t="s">
        <v>2674</v>
      </c>
      <c r="D2755" s="67">
        <v>1</v>
      </c>
      <c r="E2755" s="67" t="s">
        <v>221</v>
      </c>
      <c r="F2755" s="68" t="s">
        <v>219</v>
      </c>
      <c r="G2755" s="22">
        <f>SUMIF(Update!$F2755:$F2755,"=done",Update!$D2755:$D2755)</f>
        <v>1</v>
      </c>
      <c r="H2755" s="23">
        <f>SUMIF(Update!$F2755:$F2755,"=pending",Update!$D2755:$D2755)</f>
        <v>0</v>
      </c>
      <c r="I2755" s="66">
        <v>39878</v>
      </c>
      <c r="J2755" s="38" t="s">
        <v>225</v>
      </c>
      <c r="K2755" s="38"/>
      <c r="L2755" s="38"/>
    </row>
    <row r="2756" spans="1:12" ht="60">
      <c r="A2756" s="57">
        <v>2735</v>
      </c>
      <c r="B2756" s="27" t="s">
        <v>228</v>
      </c>
      <c r="C2756" s="65" t="s">
        <v>2675</v>
      </c>
      <c r="D2756" s="67">
        <v>1</v>
      </c>
      <c r="E2756" s="67" t="s">
        <v>221</v>
      </c>
      <c r="F2756" s="68" t="s">
        <v>219</v>
      </c>
      <c r="G2756" s="22">
        <f>SUMIF(Update!$F2756:$F2756,"=done",Update!$D2756:$D2756)</f>
        <v>1</v>
      </c>
      <c r="H2756" s="23">
        <f>SUMIF(Update!$F2756:$F2756,"=pending",Update!$D2756:$D2756)</f>
        <v>0</v>
      </c>
      <c r="I2756" s="66">
        <v>39881</v>
      </c>
      <c r="J2756" s="38" t="s">
        <v>225</v>
      </c>
      <c r="K2756" s="38"/>
      <c r="L2756" s="38"/>
    </row>
    <row r="2757" spans="1:12" ht="90">
      <c r="A2757" s="57">
        <v>2736</v>
      </c>
      <c r="B2757" s="27" t="s">
        <v>228</v>
      </c>
      <c r="C2757" s="65" t="s">
        <v>2676</v>
      </c>
      <c r="D2757" s="67">
        <v>1</v>
      </c>
      <c r="E2757" s="67" t="s">
        <v>221</v>
      </c>
      <c r="F2757" s="68" t="s">
        <v>219</v>
      </c>
      <c r="G2757" s="22">
        <f>SUMIF(Update!$F2757:$F2757,"=done",Update!$D2757:$D2757)</f>
        <v>1</v>
      </c>
      <c r="H2757" s="23">
        <f>SUMIF(Update!$F2757:$F2757,"=pending",Update!$D2757:$D2757)</f>
        <v>0</v>
      </c>
      <c r="I2757" s="66">
        <v>39881</v>
      </c>
      <c r="J2757" s="38" t="s">
        <v>225</v>
      </c>
      <c r="K2757" s="38"/>
      <c r="L2757" s="38"/>
    </row>
    <row r="2758" spans="1:12" ht="60">
      <c r="A2758" s="57">
        <v>2737</v>
      </c>
      <c r="B2758" s="27" t="s">
        <v>228</v>
      </c>
      <c r="C2758" s="65" t="s">
        <v>2677</v>
      </c>
      <c r="D2758" s="67">
        <v>1</v>
      </c>
      <c r="E2758" s="67" t="s">
        <v>221</v>
      </c>
      <c r="F2758" s="68" t="s">
        <v>219</v>
      </c>
      <c r="G2758" s="22">
        <f>SUMIF(Update!$F2758:$F2758,"=done",Update!$D2758:$D2758)</f>
        <v>1</v>
      </c>
      <c r="H2758" s="23">
        <f>SUMIF(Update!$F2758:$F2758,"=pending",Update!$D2758:$D2758)</f>
        <v>0</v>
      </c>
      <c r="I2758" s="66">
        <v>39881</v>
      </c>
      <c r="J2758" s="38" t="s">
        <v>225</v>
      </c>
      <c r="K2758" s="38"/>
      <c r="L2758" s="38"/>
    </row>
    <row r="2759" spans="1:12" ht="60">
      <c r="A2759" s="57">
        <v>2738</v>
      </c>
      <c r="B2759" s="27" t="s">
        <v>228</v>
      </c>
      <c r="C2759" s="65" t="s">
        <v>2678</v>
      </c>
      <c r="D2759" s="67">
        <v>1</v>
      </c>
      <c r="E2759" s="67" t="s">
        <v>221</v>
      </c>
      <c r="F2759" s="68" t="s">
        <v>219</v>
      </c>
      <c r="G2759" s="22">
        <f>SUMIF(Update!$F2759:$F2759,"=done",Update!$D2759:$D2759)</f>
        <v>1</v>
      </c>
      <c r="H2759" s="23">
        <f>SUMIF(Update!$F2759:$F2759,"=pending",Update!$D2759:$D2759)</f>
        <v>0</v>
      </c>
      <c r="I2759" s="66">
        <v>39882</v>
      </c>
      <c r="J2759" s="38" t="s">
        <v>225</v>
      </c>
      <c r="K2759" s="38"/>
      <c r="L2759" s="38"/>
    </row>
    <row r="2760" spans="1:12" ht="60">
      <c r="A2760" s="57">
        <v>2739</v>
      </c>
      <c r="B2760" s="27" t="s">
        <v>228</v>
      </c>
      <c r="C2760" s="65" t="s">
        <v>2679</v>
      </c>
      <c r="D2760" s="67">
        <v>2</v>
      </c>
      <c r="E2760" s="67" t="s">
        <v>221</v>
      </c>
      <c r="F2760" s="68" t="s">
        <v>219</v>
      </c>
      <c r="G2760" s="22">
        <f>SUMIF(Update!$F2760:$F2760,"=done",Update!$D2760:$D2760)</f>
        <v>2</v>
      </c>
      <c r="H2760" s="23">
        <f>SUMIF(Update!$F2760:$F2760,"=pending",Update!$D2760:$D2760)</f>
        <v>0</v>
      </c>
      <c r="I2760" s="66">
        <v>39883</v>
      </c>
      <c r="J2760" s="38" t="s">
        <v>225</v>
      </c>
      <c r="K2760" s="38"/>
      <c r="L2760" s="38"/>
    </row>
    <row r="2761" spans="1:12" ht="60">
      <c r="A2761" s="57">
        <v>2740</v>
      </c>
      <c r="B2761" s="27" t="s">
        <v>228</v>
      </c>
      <c r="C2761" s="65" t="s">
        <v>2680</v>
      </c>
      <c r="D2761" s="67">
        <v>1</v>
      </c>
      <c r="E2761" s="67" t="s">
        <v>221</v>
      </c>
      <c r="F2761" s="68" t="s">
        <v>219</v>
      </c>
      <c r="G2761" s="22">
        <f>SUMIF(Update!$F2761:$F2761,"=done",Update!$D2761:$D2761)</f>
        <v>1</v>
      </c>
      <c r="H2761" s="23">
        <f>SUMIF(Update!$F2761:$F2761,"=pending",Update!$D2761:$D2761)</f>
        <v>0</v>
      </c>
      <c r="I2761" s="66">
        <v>39883</v>
      </c>
      <c r="J2761" s="38" t="s">
        <v>225</v>
      </c>
      <c r="K2761" s="38"/>
      <c r="L2761" s="38"/>
    </row>
    <row r="2762" spans="1:12" ht="60">
      <c r="A2762" s="57">
        <v>2741</v>
      </c>
      <c r="B2762" s="27" t="s">
        <v>228</v>
      </c>
      <c r="C2762" s="65" t="s">
        <v>2681</v>
      </c>
      <c r="D2762" s="67">
        <v>2</v>
      </c>
      <c r="E2762" s="67" t="s">
        <v>221</v>
      </c>
      <c r="F2762" s="68" t="s">
        <v>219</v>
      </c>
      <c r="G2762" s="22">
        <f>SUMIF(Update!$F2762:$F2762,"=done",Update!$D2762:$D2762)</f>
        <v>2</v>
      </c>
      <c r="H2762" s="23">
        <f>SUMIF(Update!$F2762:$F2762,"=pending",Update!$D2762:$D2762)</f>
        <v>0</v>
      </c>
      <c r="I2762" s="66">
        <v>39884</v>
      </c>
      <c r="J2762" s="38" t="s">
        <v>225</v>
      </c>
      <c r="K2762" s="38"/>
      <c r="L2762" s="38"/>
    </row>
    <row r="2763" spans="1:12" ht="60">
      <c r="A2763" s="57">
        <v>2742</v>
      </c>
      <c r="B2763" s="27" t="s">
        <v>228</v>
      </c>
      <c r="C2763" s="65" t="s">
        <v>2682</v>
      </c>
      <c r="D2763" s="67">
        <v>2</v>
      </c>
      <c r="E2763" s="67" t="s">
        <v>221</v>
      </c>
      <c r="F2763" s="68" t="s">
        <v>219</v>
      </c>
      <c r="G2763" s="22">
        <f>SUMIF(Update!$F2763:$F2763,"=done",Update!$D2763:$D2763)</f>
        <v>2</v>
      </c>
      <c r="H2763" s="23">
        <f>SUMIF(Update!$F2763:$F2763,"=pending",Update!$D2763:$D2763)</f>
        <v>0</v>
      </c>
      <c r="I2763" s="66">
        <v>39884</v>
      </c>
      <c r="J2763" s="38" t="s">
        <v>225</v>
      </c>
      <c r="K2763" s="38"/>
      <c r="L2763" s="38"/>
    </row>
    <row r="2764" spans="1:12" ht="60">
      <c r="A2764" s="57">
        <v>2743</v>
      </c>
      <c r="B2764" s="27" t="s">
        <v>228</v>
      </c>
      <c r="C2764" s="65" t="s">
        <v>2683</v>
      </c>
      <c r="D2764" s="67">
        <v>1</v>
      </c>
      <c r="E2764" s="67" t="s">
        <v>221</v>
      </c>
      <c r="F2764" s="68" t="s">
        <v>219</v>
      </c>
      <c r="G2764" s="22">
        <f>SUMIF(Update!$F2764:$F2764,"=done",Update!$D2764:$D2764)</f>
        <v>1</v>
      </c>
      <c r="H2764" s="23">
        <f>SUMIF(Update!$F2764:$F2764,"=pending",Update!$D2764:$D2764)</f>
        <v>0</v>
      </c>
      <c r="I2764" s="66">
        <v>39884</v>
      </c>
      <c r="J2764" s="38" t="s">
        <v>225</v>
      </c>
      <c r="K2764" s="38"/>
      <c r="L2764" s="38"/>
    </row>
    <row r="2765" spans="1:12" ht="60">
      <c r="A2765" s="57">
        <v>2744</v>
      </c>
      <c r="B2765" s="27" t="s">
        <v>228</v>
      </c>
      <c r="C2765" s="65" t="s">
        <v>2684</v>
      </c>
      <c r="D2765" s="67">
        <v>2</v>
      </c>
      <c r="E2765" s="67" t="s">
        <v>221</v>
      </c>
      <c r="F2765" s="68" t="s">
        <v>219</v>
      </c>
      <c r="G2765" s="22">
        <f>SUMIF(Update!$F2765:$F2765,"=done",Update!$D2765:$D2765)</f>
        <v>2</v>
      </c>
      <c r="H2765" s="23">
        <f>SUMIF(Update!$F2765:$F2765,"=pending",Update!$D2765:$D2765)</f>
        <v>0</v>
      </c>
      <c r="I2765" s="66">
        <v>39888</v>
      </c>
      <c r="J2765" s="38" t="s">
        <v>225</v>
      </c>
      <c r="K2765" s="38"/>
      <c r="L2765" s="38"/>
    </row>
    <row r="2766" spans="1:12" ht="60">
      <c r="A2766" s="57">
        <v>2745</v>
      </c>
      <c r="B2766" s="27" t="s">
        <v>228</v>
      </c>
      <c r="C2766" s="65" t="s">
        <v>2685</v>
      </c>
      <c r="D2766" s="67">
        <v>2</v>
      </c>
      <c r="E2766" s="67" t="s">
        <v>221</v>
      </c>
      <c r="F2766" s="68" t="s">
        <v>219</v>
      </c>
      <c r="G2766" s="22">
        <f>SUMIF(Update!$F2766:$F2766,"=done",Update!$D2766:$D2766)</f>
        <v>2</v>
      </c>
      <c r="H2766" s="23">
        <f>SUMIF(Update!$F2766:$F2766,"=pending",Update!$D2766:$D2766)</f>
        <v>0</v>
      </c>
      <c r="I2766" s="66">
        <v>39888</v>
      </c>
      <c r="J2766" s="38" t="s">
        <v>225</v>
      </c>
      <c r="K2766" s="38"/>
      <c r="L2766" s="38"/>
    </row>
    <row r="2767" spans="1:12" ht="45">
      <c r="A2767" s="57">
        <v>2746</v>
      </c>
      <c r="B2767" s="27" t="s">
        <v>228</v>
      </c>
      <c r="C2767" s="65" t="s">
        <v>2686</v>
      </c>
      <c r="D2767" s="67">
        <v>1</v>
      </c>
      <c r="E2767" s="67" t="s">
        <v>221</v>
      </c>
      <c r="F2767" s="68" t="s">
        <v>219</v>
      </c>
      <c r="G2767" s="22">
        <f>SUMIF(Update!$F2767:$F2767,"=done",Update!$D2767:$D2767)</f>
        <v>1</v>
      </c>
      <c r="H2767" s="23">
        <f>SUMIF(Update!$F2767:$F2767,"=pending",Update!$D2767:$D2767)</f>
        <v>0</v>
      </c>
      <c r="I2767" s="66">
        <v>39888</v>
      </c>
      <c r="J2767" s="38" t="s">
        <v>225</v>
      </c>
      <c r="K2767" s="38"/>
      <c r="L2767" s="38"/>
    </row>
    <row r="2768" spans="1:12" ht="60">
      <c r="A2768" s="57">
        <v>2747</v>
      </c>
      <c r="B2768" s="27" t="s">
        <v>228</v>
      </c>
      <c r="C2768" s="65" t="s">
        <v>2687</v>
      </c>
      <c r="D2768" s="67">
        <v>1</v>
      </c>
      <c r="E2768" s="67" t="s">
        <v>221</v>
      </c>
      <c r="F2768" s="68" t="s">
        <v>219</v>
      </c>
      <c r="G2768" s="22">
        <f>SUMIF(Update!$F2768:$F2768,"=done",Update!$D2768:$D2768)</f>
        <v>1</v>
      </c>
      <c r="H2768" s="23">
        <f>SUMIF(Update!$F2768:$F2768,"=pending",Update!$D2768:$D2768)</f>
        <v>0</v>
      </c>
      <c r="I2768" s="66">
        <v>39889</v>
      </c>
      <c r="J2768" s="38" t="s">
        <v>225</v>
      </c>
      <c r="K2768" s="38"/>
      <c r="L2768" s="38"/>
    </row>
    <row r="2769" spans="1:12" ht="60">
      <c r="A2769" s="57">
        <v>2748</v>
      </c>
      <c r="B2769" s="27" t="s">
        <v>228</v>
      </c>
      <c r="C2769" s="65" t="s">
        <v>2688</v>
      </c>
      <c r="D2769" s="67">
        <v>1</v>
      </c>
      <c r="E2769" s="67" t="s">
        <v>221</v>
      </c>
      <c r="F2769" s="68" t="s">
        <v>219</v>
      </c>
      <c r="G2769" s="22">
        <f>SUMIF(Update!$F2769:$F2769,"=done",Update!$D2769:$D2769)</f>
        <v>1</v>
      </c>
      <c r="H2769" s="23">
        <f>SUMIF(Update!$F2769:$F2769,"=pending",Update!$D2769:$D2769)</f>
        <v>0</v>
      </c>
      <c r="I2769" s="66">
        <v>39889</v>
      </c>
      <c r="J2769" s="38" t="s">
        <v>225</v>
      </c>
      <c r="K2769" s="38"/>
      <c r="L2769" s="38"/>
    </row>
    <row r="2770" spans="1:12" ht="45">
      <c r="A2770" s="57">
        <v>2749</v>
      </c>
      <c r="B2770" s="27" t="s">
        <v>228</v>
      </c>
      <c r="C2770" s="65" t="s">
        <v>2689</v>
      </c>
      <c r="D2770" s="67">
        <v>2</v>
      </c>
      <c r="E2770" s="67" t="s">
        <v>221</v>
      </c>
      <c r="F2770" s="68" t="s">
        <v>219</v>
      </c>
      <c r="G2770" s="22">
        <f>SUMIF(Update!$F2770:$F2770,"=done",Update!$D2770:$D2770)</f>
        <v>2</v>
      </c>
      <c r="H2770" s="23">
        <f>SUMIF(Update!$F2770:$F2770,"=pending",Update!$D2770:$D2770)</f>
        <v>0</v>
      </c>
      <c r="I2770" s="66">
        <v>39890</v>
      </c>
      <c r="J2770" s="38" t="s">
        <v>225</v>
      </c>
      <c r="K2770" s="38"/>
      <c r="L2770" s="38"/>
    </row>
    <row r="2771" spans="1:12" ht="60">
      <c r="A2771" s="57">
        <v>2750</v>
      </c>
      <c r="B2771" s="27" t="s">
        <v>228</v>
      </c>
      <c r="C2771" s="65" t="s">
        <v>2690</v>
      </c>
      <c r="D2771" s="67">
        <v>1</v>
      </c>
      <c r="E2771" s="67" t="s">
        <v>221</v>
      </c>
      <c r="F2771" s="68" t="s">
        <v>219</v>
      </c>
      <c r="G2771" s="22">
        <f>SUMIF(Update!$F2771:$F2771,"=done",Update!$D2771:$D2771)</f>
        <v>1</v>
      </c>
      <c r="H2771" s="23">
        <f>SUMIF(Update!$F2771:$F2771,"=pending",Update!$D2771:$D2771)</f>
        <v>0</v>
      </c>
      <c r="I2771" s="66">
        <v>39890</v>
      </c>
      <c r="J2771" s="38" t="s">
        <v>225</v>
      </c>
      <c r="K2771" s="38"/>
      <c r="L2771" s="38"/>
    </row>
    <row r="2772" spans="1:12" ht="75">
      <c r="A2772" s="57">
        <v>2751</v>
      </c>
      <c r="B2772" s="27" t="s">
        <v>228</v>
      </c>
      <c r="C2772" s="65" t="s">
        <v>2691</v>
      </c>
      <c r="D2772" s="67">
        <v>1</v>
      </c>
      <c r="E2772" s="67" t="s">
        <v>221</v>
      </c>
      <c r="F2772" s="68" t="s">
        <v>219</v>
      </c>
      <c r="G2772" s="22">
        <f>SUMIF(Update!$F2772:$F2772,"=done",Update!$D2772:$D2772)</f>
        <v>1</v>
      </c>
      <c r="H2772" s="23">
        <f>SUMIF(Update!$F2772:$F2772,"=pending",Update!$D2772:$D2772)</f>
        <v>0</v>
      </c>
      <c r="I2772" s="66">
        <v>39891</v>
      </c>
      <c r="J2772" s="38" t="s">
        <v>225</v>
      </c>
      <c r="K2772" s="38"/>
      <c r="L2772" s="38"/>
    </row>
    <row r="2773" spans="1:12" ht="45">
      <c r="A2773" s="57">
        <v>2752</v>
      </c>
      <c r="B2773" s="27" t="s">
        <v>228</v>
      </c>
      <c r="C2773" s="65" t="s">
        <v>2692</v>
      </c>
      <c r="D2773" s="67">
        <v>2</v>
      </c>
      <c r="E2773" s="67" t="s">
        <v>221</v>
      </c>
      <c r="F2773" s="68" t="s">
        <v>219</v>
      </c>
      <c r="G2773" s="22">
        <f>SUMIF(Update!$F2773:$F2773,"=done",Update!$D2773:$D2773)</f>
        <v>2</v>
      </c>
      <c r="H2773" s="23">
        <f>SUMIF(Update!$F2773:$F2773,"=pending",Update!$D2773:$D2773)</f>
        <v>0</v>
      </c>
      <c r="I2773" s="66">
        <v>39895</v>
      </c>
      <c r="J2773" s="38" t="s">
        <v>225</v>
      </c>
      <c r="K2773" s="38"/>
      <c r="L2773" s="38"/>
    </row>
    <row r="2774" spans="1:12" ht="60">
      <c r="A2774" s="57">
        <v>2753</v>
      </c>
      <c r="B2774" s="27" t="s">
        <v>228</v>
      </c>
      <c r="C2774" s="65" t="s">
        <v>2693</v>
      </c>
      <c r="D2774" s="67">
        <v>1</v>
      </c>
      <c r="E2774" s="67" t="s">
        <v>221</v>
      </c>
      <c r="F2774" s="68" t="s">
        <v>219</v>
      </c>
      <c r="G2774" s="22">
        <f>SUMIF(Update!$F2774:$F2774,"=done",Update!$D2774:$D2774)</f>
        <v>1</v>
      </c>
      <c r="H2774" s="23">
        <f>SUMIF(Update!$F2774:$F2774,"=pending",Update!$D2774:$D2774)</f>
        <v>0</v>
      </c>
      <c r="I2774" s="66">
        <v>39895</v>
      </c>
      <c r="J2774" s="38" t="s">
        <v>225</v>
      </c>
      <c r="K2774" s="38"/>
      <c r="L2774" s="38"/>
    </row>
    <row r="2775" spans="1:12" ht="75">
      <c r="A2775" s="57">
        <v>2754</v>
      </c>
      <c r="B2775" s="27" t="s">
        <v>228</v>
      </c>
      <c r="C2775" s="65" t="s">
        <v>2694</v>
      </c>
      <c r="D2775" s="67">
        <v>2</v>
      </c>
      <c r="E2775" s="67" t="s">
        <v>221</v>
      </c>
      <c r="F2775" s="68" t="s">
        <v>219</v>
      </c>
      <c r="G2775" s="22">
        <f>SUMIF(Update!$F2775:$F2775,"=done",Update!$D2775:$D2775)</f>
        <v>2</v>
      </c>
      <c r="H2775" s="23">
        <f>SUMIF(Update!$F2775:$F2775,"=pending",Update!$D2775:$D2775)</f>
        <v>0</v>
      </c>
      <c r="I2775" s="66">
        <v>39895</v>
      </c>
      <c r="J2775" s="38" t="s">
        <v>225</v>
      </c>
      <c r="K2775" s="38"/>
      <c r="L2775" s="38"/>
    </row>
    <row r="2776" spans="1:12" ht="45">
      <c r="A2776" s="57">
        <v>2755</v>
      </c>
      <c r="B2776" s="27" t="s">
        <v>228</v>
      </c>
      <c r="C2776" s="65" t="s">
        <v>2695</v>
      </c>
      <c r="D2776" s="67">
        <v>1</v>
      </c>
      <c r="E2776" s="67" t="s">
        <v>221</v>
      </c>
      <c r="F2776" s="68" t="s">
        <v>219</v>
      </c>
      <c r="G2776" s="22">
        <f>SUMIF(Update!$F2776:$F2776,"=done",Update!$D2776:$D2776)</f>
        <v>1</v>
      </c>
      <c r="H2776" s="23">
        <f>SUMIF(Update!$F2776:$F2776,"=pending",Update!$D2776:$D2776)</f>
        <v>0</v>
      </c>
      <c r="I2776" s="66">
        <v>39896</v>
      </c>
      <c r="J2776" s="38" t="s">
        <v>225</v>
      </c>
      <c r="K2776" s="38"/>
      <c r="L2776" s="38"/>
    </row>
    <row r="2777" spans="1:12" ht="45">
      <c r="A2777" s="57">
        <v>2756</v>
      </c>
      <c r="B2777" s="27" t="s">
        <v>228</v>
      </c>
      <c r="C2777" s="65" t="s">
        <v>2696</v>
      </c>
      <c r="D2777" s="67">
        <v>2</v>
      </c>
      <c r="E2777" s="67" t="s">
        <v>221</v>
      </c>
      <c r="F2777" s="68" t="s">
        <v>219</v>
      </c>
      <c r="G2777" s="22">
        <f>SUMIF(Update!$F2777:$F2777,"=done",Update!$D2777:$D2777)</f>
        <v>2</v>
      </c>
      <c r="H2777" s="23">
        <f>SUMIF(Update!$F2777:$F2777,"=pending",Update!$D2777:$D2777)</f>
        <v>0</v>
      </c>
      <c r="I2777" s="66">
        <v>39897</v>
      </c>
      <c r="J2777" s="38" t="s">
        <v>225</v>
      </c>
      <c r="K2777" s="38"/>
      <c r="L2777" s="38"/>
    </row>
    <row r="2778" spans="1:12" ht="45">
      <c r="A2778" s="57">
        <v>2757</v>
      </c>
      <c r="B2778" s="27" t="s">
        <v>228</v>
      </c>
      <c r="C2778" s="65" t="s">
        <v>2697</v>
      </c>
      <c r="D2778" s="67">
        <v>1</v>
      </c>
      <c r="E2778" s="67" t="s">
        <v>221</v>
      </c>
      <c r="F2778" s="68" t="s">
        <v>219</v>
      </c>
      <c r="G2778" s="22">
        <f>SUMIF(Update!$F2778:$F2778,"=done",Update!$D2778:$D2778)</f>
        <v>1</v>
      </c>
      <c r="H2778" s="23">
        <f>SUMIF(Update!$F2778:$F2778,"=pending",Update!$D2778:$D2778)</f>
        <v>0</v>
      </c>
      <c r="I2778" s="66">
        <v>39897</v>
      </c>
      <c r="J2778" s="38" t="s">
        <v>225</v>
      </c>
      <c r="K2778" s="38"/>
      <c r="L2778" s="38"/>
    </row>
    <row r="2779" spans="1:12" ht="60">
      <c r="A2779" s="57">
        <v>2758</v>
      </c>
      <c r="B2779" s="27" t="s">
        <v>228</v>
      </c>
      <c r="C2779" s="65" t="s">
        <v>2698</v>
      </c>
      <c r="D2779" s="67">
        <v>1</v>
      </c>
      <c r="E2779" s="67" t="s">
        <v>221</v>
      </c>
      <c r="F2779" s="68" t="s">
        <v>219</v>
      </c>
      <c r="G2779" s="22">
        <f>SUMIF(Update!$F2779:$F2779,"=done",Update!$D2779:$D2779)</f>
        <v>1</v>
      </c>
      <c r="H2779" s="23">
        <f>SUMIF(Update!$F2779:$F2779,"=pending",Update!$D2779:$D2779)</f>
        <v>0</v>
      </c>
      <c r="I2779" s="66">
        <v>39898</v>
      </c>
      <c r="J2779" s="38" t="s">
        <v>225</v>
      </c>
      <c r="K2779" s="38"/>
      <c r="L2779" s="38"/>
    </row>
    <row r="2780" spans="1:12" ht="90">
      <c r="A2780" s="57">
        <v>2759</v>
      </c>
      <c r="B2780" s="27" t="s">
        <v>228</v>
      </c>
      <c r="C2780" s="65" t="s">
        <v>2699</v>
      </c>
      <c r="D2780" s="67">
        <v>2</v>
      </c>
      <c r="E2780" s="67" t="s">
        <v>221</v>
      </c>
      <c r="F2780" s="68" t="s">
        <v>220</v>
      </c>
      <c r="G2780" s="22">
        <f>SUMIF(Update!$F2780:$F2780,"=done",Update!$D2780:$D2780)</f>
        <v>0</v>
      </c>
      <c r="H2780" s="23">
        <f>SUMIF(Update!$F2780:$F2780,"=pending",Update!$D2780:$D2780)</f>
        <v>2</v>
      </c>
      <c r="I2780" s="66" t="s">
        <v>220</v>
      </c>
      <c r="J2780" s="38" t="s">
        <v>226</v>
      </c>
      <c r="K2780" s="38"/>
      <c r="L2780" s="38"/>
    </row>
    <row r="2781" spans="1:12" ht="75">
      <c r="A2781" s="57">
        <v>2760</v>
      </c>
      <c r="B2781" s="27" t="s">
        <v>228</v>
      </c>
      <c r="C2781" s="65" t="s">
        <v>2700</v>
      </c>
      <c r="D2781" s="67">
        <v>2</v>
      </c>
      <c r="E2781" s="67" t="s">
        <v>221</v>
      </c>
      <c r="F2781" s="68" t="s">
        <v>220</v>
      </c>
      <c r="G2781" s="22">
        <f>SUMIF(Update!$F2781:$F2781,"=done",Update!$D2781:$D2781)</f>
        <v>0</v>
      </c>
      <c r="H2781" s="23">
        <f>SUMIF(Update!$F2781:$F2781,"=pending",Update!$D2781:$D2781)</f>
        <v>2</v>
      </c>
      <c r="I2781" s="66" t="s">
        <v>220</v>
      </c>
      <c r="J2781" s="38" t="s">
        <v>226</v>
      </c>
      <c r="K2781" s="38"/>
      <c r="L2781" s="38"/>
    </row>
    <row r="2782" spans="1:12" ht="75">
      <c r="A2782" s="57">
        <v>2761</v>
      </c>
      <c r="B2782" s="27" t="s">
        <v>228</v>
      </c>
      <c r="C2782" s="65" t="s">
        <v>2701</v>
      </c>
      <c r="D2782" s="67">
        <v>2</v>
      </c>
      <c r="E2782" s="67" t="s">
        <v>221</v>
      </c>
      <c r="F2782" s="68" t="s">
        <v>220</v>
      </c>
      <c r="G2782" s="22">
        <f>SUMIF(Update!$F2782:$F2782,"=done",Update!$D2782:$D2782)</f>
        <v>0</v>
      </c>
      <c r="H2782" s="23">
        <f>SUMIF(Update!$F2782:$F2782,"=pending",Update!$D2782:$D2782)</f>
        <v>2</v>
      </c>
      <c r="I2782" s="66" t="s">
        <v>220</v>
      </c>
      <c r="J2782" s="38" t="s">
        <v>226</v>
      </c>
      <c r="K2782" s="38"/>
      <c r="L2782" s="38"/>
    </row>
    <row r="2783" spans="1:12" ht="60">
      <c r="A2783" s="57">
        <v>2762</v>
      </c>
      <c r="B2783" s="27" t="s">
        <v>228</v>
      </c>
      <c r="C2783" s="65" t="s">
        <v>2702</v>
      </c>
      <c r="D2783" s="67">
        <v>2</v>
      </c>
      <c r="E2783" s="67" t="s">
        <v>221</v>
      </c>
      <c r="F2783" s="68" t="s">
        <v>220</v>
      </c>
      <c r="G2783" s="22">
        <f>SUMIF(Update!$F2783:$F2783,"=done",Update!$D2783:$D2783)</f>
        <v>0</v>
      </c>
      <c r="H2783" s="23">
        <f>SUMIF(Update!$F2783:$F2783,"=pending",Update!$D2783:$D2783)</f>
        <v>2</v>
      </c>
      <c r="I2783" s="66" t="s">
        <v>220</v>
      </c>
      <c r="J2783" s="38" t="s">
        <v>226</v>
      </c>
      <c r="K2783" s="38"/>
      <c r="L2783" s="38"/>
    </row>
    <row r="2784" spans="1:12" ht="60">
      <c r="A2784" s="57">
        <v>2763</v>
      </c>
      <c r="B2784" s="27" t="s">
        <v>228</v>
      </c>
      <c r="C2784" s="65" t="s">
        <v>2703</v>
      </c>
      <c r="D2784" s="67">
        <v>2</v>
      </c>
      <c r="E2784" s="67" t="s">
        <v>221</v>
      </c>
      <c r="F2784" s="68" t="s">
        <v>220</v>
      </c>
      <c r="G2784" s="22">
        <f>SUMIF(Update!$F2784:$F2784,"=done",Update!$D2784:$D2784)</f>
        <v>0</v>
      </c>
      <c r="H2784" s="23">
        <f>SUMIF(Update!$F2784:$F2784,"=pending",Update!$D2784:$D2784)</f>
        <v>2</v>
      </c>
      <c r="I2784" s="66" t="s">
        <v>220</v>
      </c>
      <c r="J2784" s="38" t="s">
        <v>226</v>
      </c>
      <c r="K2784" s="38"/>
      <c r="L2784" s="38"/>
    </row>
    <row r="2785" spans="1:12" ht="60">
      <c r="A2785" s="57">
        <v>2764</v>
      </c>
      <c r="B2785" s="27" t="s">
        <v>228</v>
      </c>
      <c r="C2785" s="65" t="s">
        <v>2704</v>
      </c>
      <c r="D2785" s="67">
        <v>1</v>
      </c>
      <c r="E2785" s="67" t="s">
        <v>221</v>
      </c>
      <c r="F2785" s="68" t="s">
        <v>220</v>
      </c>
      <c r="G2785" s="22">
        <f>SUMIF(Update!$F2785:$F2785,"=done",Update!$D2785:$D2785)</f>
        <v>0</v>
      </c>
      <c r="H2785" s="23">
        <f>SUMIF(Update!$F2785:$F2785,"=pending",Update!$D2785:$D2785)</f>
        <v>1</v>
      </c>
      <c r="I2785" s="66" t="s">
        <v>220</v>
      </c>
      <c r="J2785" s="38" t="s">
        <v>226</v>
      </c>
      <c r="K2785" s="38"/>
      <c r="L2785" s="38"/>
    </row>
    <row r="2786" spans="1:12" ht="60">
      <c r="A2786" s="57">
        <v>2765</v>
      </c>
      <c r="B2786" s="27" t="s">
        <v>228</v>
      </c>
      <c r="C2786" s="65" t="s">
        <v>2705</v>
      </c>
      <c r="D2786" s="67">
        <v>2</v>
      </c>
      <c r="E2786" s="67" t="s">
        <v>221</v>
      </c>
      <c r="F2786" s="68" t="s">
        <v>220</v>
      </c>
      <c r="G2786" s="22">
        <f>SUMIF(Update!$F2786:$F2786,"=done",Update!$D2786:$D2786)</f>
        <v>0</v>
      </c>
      <c r="H2786" s="23">
        <f>SUMIF(Update!$F2786:$F2786,"=pending",Update!$D2786:$D2786)</f>
        <v>2</v>
      </c>
      <c r="I2786" s="66" t="s">
        <v>220</v>
      </c>
      <c r="J2786" s="38" t="s">
        <v>226</v>
      </c>
      <c r="K2786" s="38"/>
      <c r="L2786" s="38"/>
    </row>
    <row r="2787" spans="1:12" ht="45">
      <c r="A2787" s="57">
        <v>2766</v>
      </c>
      <c r="B2787" s="27" t="s">
        <v>228</v>
      </c>
      <c r="C2787" s="65" t="s">
        <v>2706</v>
      </c>
      <c r="D2787" s="67">
        <v>1</v>
      </c>
      <c r="E2787" s="67" t="s">
        <v>221</v>
      </c>
      <c r="F2787" s="68" t="s">
        <v>220</v>
      </c>
      <c r="G2787" s="22">
        <f>SUMIF(Update!$F2787:$F2787,"=done",Update!$D2787:$D2787)</f>
        <v>0</v>
      </c>
      <c r="H2787" s="23">
        <f>SUMIF(Update!$F2787:$F2787,"=pending",Update!$D2787:$D2787)</f>
        <v>1</v>
      </c>
      <c r="I2787" s="66" t="s">
        <v>220</v>
      </c>
      <c r="J2787" s="38" t="s">
        <v>226</v>
      </c>
      <c r="K2787" s="38"/>
      <c r="L2787" s="38"/>
    </row>
    <row r="2788" spans="1:12" ht="60">
      <c r="A2788" s="57">
        <v>2767</v>
      </c>
      <c r="B2788" s="27" t="s">
        <v>228</v>
      </c>
      <c r="C2788" s="65" t="s">
        <v>2707</v>
      </c>
      <c r="D2788" s="67">
        <v>1</v>
      </c>
      <c r="E2788" s="67" t="s">
        <v>221</v>
      </c>
      <c r="F2788" s="68" t="s">
        <v>220</v>
      </c>
      <c r="G2788" s="22">
        <f>SUMIF(Update!$F2788:$F2788,"=done",Update!$D2788:$D2788)</f>
        <v>0</v>
      </c>
      <c r="H2788" s="23">
        <f>SUMIF(Update!$F2788:$F2788,"=pending",Update!$D2788:$D2788)</f>
        <v>1</v>
      </c>
      <c r="I2788" s="66" t="s">
        <v>220</v>
      </c>
      <c r="J2788" s="38" t="s">
        <v>226</v>
      </c>
      <c r="K2788" s="38"/>
      <c r="L2788" s="38"/>
    </row>
    <row r="2789" spans="1:12" ht="75">
      <c r="A2789" s="57">
        <v>2768</v>
      </c>
      <c r="B2789" s="27" t="s">
        <v>228</v>
      </c>
      <c r="C2789" s="65" t="s">
        <v>2708</v>
      </c>
      <c r="D2789" s="67">
        <v>1</v>
      </c>
      <c r="E2789" s="67" t="s">
        <v>221</v>
      </c>
      <c r="F2789" s="68" t="s">
        <v>220</v>
      </c>
      <c r="G2789" s="22">
        <f>SUMIF(Update!$F2789:$F2789,"=done",Update!$D2789:$D2789)</f>
        <v>0</v>
      </c>
      <c r="H2789" s="23">
        <f>SUMIF(Update!$F2789:$F2789,"=pending",Update!$D2789:$D2789)</f>
        <v>1</v>
      </c>
      <c r="I2789" s="66" t="s">
        <v>220</v>
      </c>
      <c r="J2789" s="38" t="s">
        <v>226</v>
      </c>
      <c r="K2789" s="38"/>
      <c r="L2789" s="38"/>
    </row>
    <row r="2790" spans="1:12" ht="75">
      <c r="A2790" s="57">
        <v>2769</v>
      </c>
      <c r="B2790" s="27" t="s">
        <v>228</v>
      </c>
      <c r="C2790" s="65" t="s">
        <v>2709</v>
      </c>
      <c r="D2790" s="67">
        <v>1</v>
      </c>
      <c r="E2790" s="67" t="s">
        <v>221</v>
      </c>
      <c r="F2790" s="68" t="s">
        <v>220</v>
      </c>
      <c r="G2790" s="22">
        <f>SUMIF(Update!$F2790:$F2790,"=done",Update!$D2790:$D2790)</f>
        <v>0</v>
      </c>
      <c r="H2790" s="23">
        <f>SUMIF(Update!$F2790:$F2790,"=pending",Update!$D2790:$D2790)</f>
        <v>1</v>
      </c>
      <c r="I2790" s="66" t="s">
        <v>220</v>
      </c>
      <c r="J2790" s="38" t="s">
        <v>226</v>
      </c>
      <c r="K2790" s="38"/>
      <c r="L2790" s="38"/>
    </row>
    <row r="2791" spans="1:12" ht="45">
      <c r="A2791" s="57">
        <v>2770</v>
      </c>
      <c r="B2791" s="27" t="s">
        <v>228</v>
      </c>
      <c r="C2791" s="65" t="s">
        <v>2710</v>
      </c>
      <c r="D2791" s="67">
        <v>1</v>
      </c>
      <c r="E2791" s="67" t="s">
        <v>221</v>
      </c>
      <c r="F2791" s="68" t="s">
        <v>220</v>
      </c>
      <c r="G2791" s="22">
        <f>SUMIF(Update!$F2791:$F2791,"=done",Update!$D2791:$D2791)</f>
        <v>0</v>
      </c>
      <c r="H2791" s="23">
        <f>SUMIF(Update!$F2791:$F2791,"=pending",Update!$D2791:$D2791)</f>
        <v>1</v>
      </c>
      <c r="I2791" s="66" t="s">
        <v>220</v>
      </c>
      <c r="J2791" s="38" t="s">
        <v>226</v>
      </c>
      <c r="K2791" s="38"/>
      <c r="L2791" s="38"/>
    </row>
    <row r="2792" spans="1:12" ht="45">
      <c r="A2792" s="57">
        <v>2771</v>
      </c>
      <c r="B2792" s="27" t="s">
        <v>228</v>
      </c>
      <c r="C2792" s="65" t="s">
        <v>2711</v>
      </c>
      <c r="D2792" s="67">
        <v>1</v>
      </c>
      <c r="E2792" s="67" t="s">
        <v>221</v>
      </c>
      <c r="F2792" s="68" t="s">
        <v>220</v>
      </c>
      <c r="G2792" s="22">
        <f>SUMIF(Update!$F2792:$F2792,"=done",Update!$D2792:$D2792)</f>
        <v>0</v>
      </c>
      <c r="H2792" s="23">
        <f>SUMIF(Update!$F2792:$F2792,"=pending",Update!$D2792:$D2792)</f>
        <v>1</v>
      </c>
      <c r="I2792" s="66" t="s">
        <v>220</v>
      </c>
      <c r="J2792" s="38" t="s">
        <v>226</v>
      </c>
      <c r="K2792" s="38"/>
      <c r="L2792" s="38"/>
    </row>
    <row r="2793" spans="1:12" ht="90">
      <c r="A2793" s="57">
        <v>2772</v>
      </c>
      <c r="B2793" s="27" t="s">
        <v>228</v>
      </c>
      <c r="C2793" s="65" t="s">
        <v>2712</v>
      </c>
      <c r="D2793" s="67">
        <v>1</v>
      </c>
      <c r="E2793" s="67" t="s">
        <v>221</v>
      </c>
      <c r="F2793" s="68" t="s">
        <v>220</v>
      </c>
      <c r="G2793" s="22">
        <f>SUMIF(Update!$F2793:$F2793,"=done",Update!$D2793:$D2793)</f>
        <v>0</v>
      </c>
      <c r="H2793" s="23">
        <f>SUMIF(Update!$F2793:$F2793,"=pending",Update!$D2793:$D2793)</f>
        <v>1</v>
      </c>
      <c r="I2793" s="66" t="s">
        <v>220</v>
      </c>
      <c r="J2793" s="38" t="s">
        <v>226</v>
      </c>
      <c r="K2793" s="38"/>
      <c r="L2793" s="38"/>
    </row>
    <row r="2794" spans="1:12" ht="60">
      <c r="A2794" s="57">
        <v>2773</v>
      </c>
      <c r="B2794" s="27" t="s">
        <v>228</v>
      </c>
      <c r="C2794" s="65" t="s">
        <v>2713</v>
      </c>
      <c r="D2794" s="67">
        <v>1</v>
      </c>
      <c r="E2794" s="67" t="s">
        <v>221</v>
      </c>
      <c r="F2794" s="68" t="s">
        <v>220</v>
      </c>
      <c r="G2794" s="22">
        <f>SUMIF(Update!$F2794:$F2794,"=done",Update!$D2794:$D2794)</f>
        <v>0</v>
      </c>
      <c r="H2794" s="23">
        <f>SUMIF(Update!$F2794:$F2794,"=pending",Update!$D2794:$D2794)</f>
        <v>1</v>
      </c>
      <c r="I2794" s="66" t="s">
        <v>220</v>
      </c>
      <c r="J2794" s="38" t="s">
        <v>226</v>
      </c>
      <c r="K2794" s="38"/>
      <c r="L2794" s="38"/>
    </row>
    <row r="2795" spans="1:12" ht="75">
      <c r="A2795" s="57">
        <v>2774</v>
      </c>
      <c r="B2795" s="27" t="s">
        <v>228</v>
      </c>
      <c r="C2795" s="65" t="s">
        <v>2714</v>
      </c>
      <c r="D2795" s="67">
        <v>1</v>
      </c>
      <c r="E2795" s="67" t="s">
        <v>221</v>
      </c>
      <c r="F2795" s="68" t="s">
        <v>220</v>
      </c>
      <c r="G2795" s="22">
        <f>SUMIF(Update!$F2795:$F2795,"=done",Update!$D2795:$D2795)</f>
        <v>0</v>
      </c>
      <c r="H2795" s="23">
        <f>SUMIF(Update!$F2795:$F2795,"=pending",Update!$D2795:$D2795)</f>
        <v>1</v>
      </c>
      <c r="I2795" s="66" t="s">
        <v>220</v>
      </c>
      <c r="J2795" s="38" t="s">
        <v>226</v>
      </c>
      <c r="K2795" s="38"/>
      <c r="L2795" s="38"/>
    </row>
    <row r="2796" spans="1:12" ht="60">
      <c r="A2796" s="57">
        <v>2775</v>
      </c>
      <c r="B2796" s="27" t="s">
        <v>228</v>
      </c>
      <c r="C2796" s="65" t="s">
        <v>2715</v>
      </c>
      <c r="D2796" s="67">
        <v>1</v>
      </c>
      <c r="E2796" s="67" t="s">
        <v>221</v>
      </c>
      <c r="F2796" s="68" t="s">
        <v>220</v>
      </c>
      <c r="G2796" s="22">
        <f>SUMIF(Update!$F2796:$F2796,"=done",Update!$D2796:$D2796)</f>
        <v>0</v>
      </c>
      <c r="H2796" s="23">
        <f>SUMIF(Update!$F2796:$F2796,"=pending",Update!$D2796:$D2796)</f>
        <v>1</v>
      </c>
      <c r="I2796" s="66" t="s">
        <v>220</v>
      </c>
      <c r="J2796" s="38" t="s">
        <v>226</v>
      </c>
      <c r="K2796" s="38"/>
      <c r="L2796" s="38"/>
    </row>
    <row r="2797" spans="1:12" ht="60">
      <c r="A2797" s="57">
        <v>2776</v>
      </c>
      <c r="B2797" s="27" t="s">
        <v>228</v>
      </c>
      <c r="C2797" s="65" t="s">
        <v>2716</v>
      </c>
      <c r="D2797" s="67">
        <v>1</v>
      </c>
      <c r="E2797" s="67" t="s">
        <v>221</v>
      </c>
      <c r="F2797" s="68" t="s">
        <v>220</v>
      </c>
      <c r="G2797" s="22">
        <f>SUMIF(Update!$F2797:$F2797,"=done",Update!$D2797:$D2797)</f>
        <v>0</v>
      </c>
      <c r="H2797" s="23">
        <f>SUMIF(Update!$F2797:$F2797,"=pending",Update!$D2797:$D2797)</f>
        <v>1</v>
      </c>
      <c r="I2797" s="66" t="s">
        <v>220</v>
      </c>
      <c r="J2797" s="38" t="s">
        <v>226</v>
      </c>
      <c r="K2797" s="38"/>
      <c r="L2797" s="38"/>
    </row>
    <row r="2798" spans="1:12" ht="45">
      <c r="A2798" s="57">
        <v>2777</v>
      </c>
      <c r="B2798" s="27" t="s">
        <v>228</v>
      </c>
      <c r="C2798" s="65" t="s">
        <v>2717</v>
      </c>
      <c r="D2798" s="67">
        <v>1</v>
      </c>
      <c r="E2798" s="67" t="s">
        <v>221</v>
      </c>
      <c r="F2798" s="68" t="s">
        <v>220</v>
      </c>
      <c r="G2798" s="22">
        <f>SUMIF(Update!$F2798:$F2798,"=done",Update!$D2798:$D2798)</f>
        <v>0</v>
      </c>
      <c r="H2798" s="23">
        <f>SUMIF(Update!$F2798:$F2798,"=pending",Update!$D2798:$D2798)</f>
        <v>1</v>
      </c>
      <c r="I2798" s="66" t="s">
        <v>220</v>
      </c>
      <c r="J2798" s="38" t="s">
        <v>226</v>
      </c>
      <c r="K2798" s="38"/>
      <c r="L2798" s="38"/>
    </row>
    <row r="2799" spans="1:12" ht="45">
      <c r="A2799" s="57">
        <v>2778</v>
      </c>
      <c r="B2799" s="27" t="s">
        <v>228</v>
      </c>
      <c r="C2799" s="65" t="s">
        <v>2718</v>
      </c>
      <c r="D2799" s="67">
        <v>1</v>
      </c>
      <c r="E2799" s="67" t="s">
        <v>221</v>
      </c>
      <c r="F2799" s="68" t="s">
        <v>220</v>
      </c>
      <c r="G2799" s="22">
        <f>SUMIF(Update!$F2799:$F2799,"=done",Update!$D2799:$D2799)</f>
        <v>0</v>
      </c>
      <c r="H2799" s="23">
        <f>SUMIF(Update!$F2799:$F2799,"=pending",Update!$D2799:$D2799)</f>
        <v>1</v>
      </c>
      <c r="I2799" s="66" t="s">
        <v>220</v>
      </c>
      <c r="J2799" s="38" t="s">
        <v>226</v>
      </c>
      <c r="K2799" s="38"/>
      <c r="L2799" s="38"/>
    </row>
    <row r="2800" spans="1:12" ht="45">
      <c r="A2800" s="57">
        <v>2779</v>
      </c>
      <c r="B2800" s="27" t="s">
        <v>228</v>
      </c>
      <c r="C2800" s="65" t="s">
        <v>2719</v>
      </c>
      <c r="D2800" s="67">
        <v>1</v>
      </c>
      <c r="E2800" s="67" t="s">
        <v>221</v>
      </c>
      <c r="F2800" s="68" t="s">
        <v>220</v>
      </c>
      <c r="G2800" s="22">
        <f>SUMIF(Update!$F2800:$F2800,"=done",Update!$D2800:$D2800)</f>
        <v>0</v>
      </c>
      <c r="H2800" s="23">
        <f>SUMIF(Update!$F2800:$F2800,"=pending",Update!$D2800:$D2800)</f>
        <v>1</v>
      </c>
      <c r="I2800" s="66" t="s">
        <v>220</v>
      </c>
      <c r="J2800" s="38" t="s">
        <v>226</v>
      </c>
      <c r="K2800" s="38"/>
      <c r="L2800" s="38"/>
    </row>
    <row r="2801" spans="1:12" ht="45">
      <c r="A2801" s="57">
        <v>2780</v>
      </c>
      <c r="B2801" s="27" t="s">
        <v>228</v>
      </c>
      <c r="C2801" s="65" t="s">
        <v>2720</v>
      </c>
      <c r="D2801" s="67">
        <v>1</v>
      </c>
      <c r="E2801" s="67" t="s">
        <v>221</v>
      </c>
      <c r="F2801" s="68" t="s">
        <v>220</v>
      </c>
      <c r="G2801" s="22">
        <f>SUMIF(Update!$F2801:$F2801,"=done",Update!$D2801:$D2801)</f>
        <v>0</v>
      </c>
      <c r="H2801" s="23">
        <f>SUMIF(Update!$F2801:$F2801,"=pending",Update!$D2801:$D2801)</f>
        <v>1</v>
      </c>
      <c r="I2801" s="66" t="s">
        <v>220</v>
      </c>
      <c r="J2801" s="38" t="s">
        <v>226</v>
      </c>
      <c r="K2801" s="38"/>
      <c r="L2801" s="38"/>
    </row>
    <row r="2802" spans="1:12" ht="45">
      <c r="A2802" s="57">
        <v>2781</v>
      </c>
      <c r="B2802" s="27" t="s">
        <v>228</v>
      </c>
      <c r="C2802" s="65" t="s">
        <v>2721</v>
      </c>
      <c r="D2802" s="67">
        <v>1</v>
      </c>
      <c r="E2802" s="67" t="s">
        <v>221</v>
      </c>
      <c r="F2802" s="68" t="s">
        <v>220</v>
      </c>
      <c r="G2802" s="22">
        <f>SUMIF(Update!$F2802:$F2802,"=done",Update!$D2802:$D2802)</f>
        <v>0</v>
      </c>
      <c r="H2802" s="23">
        <f>SUMIF(Update!$F2802:$F2802,"=pending",Update!$D2802:$D2802)</f>
        <v>1</v>
      </c>
      <c r="I2802" s="66" t="s">
        <v>220</v>
      </c>
      <c r="J2802" s="38" t="s">
        <v>226</v>
      </c>
      <c r="K2802" s="38"/>
      <c r="L2802" s="38"/>
    </row>
    <row r="2803" spans="1:12" ht="75">
      <c r="A2803" s="57">
        <v>2782</v>
      </c>
      <c r="B2803" s="27" t="s">
        <v>228</v>
      </c>
      <c r="C2803" s="65" t="s">
        <v>2722</v>
      </c>
      <c r="D2803" s="67">
        <v>1</v>
      </c>
      <c r="E2803" s="67" t="s">
        <v>221</v>
      </c>
      <c r="F2803" s="68" t="s">
        <v>220</v>
      </c>
      <c r="G2803" s="22">
        <f>SUMIF(Update!$F2803:$F2803,"=done",Update!$D2803:$D2803)</f>
        <v>0</v>
      </c>
      <c r="H2803" s="23">
        <f>SUMIF(Update!$F2803:$F2803,"=pending",Update!$D2803:$D2803)</f>
        <v>1</v>
      </c>
      <c r="I2803" s="66" t="s">
        <v>220</v>
      </c>
      <c r="J2803" s="38" t="s">
        <v>226</v>
      </c>
      <c r="K2803" s="38"/>
      <c r="L2803" s="38"/>
    </row>
    <row r="2804" spans="1:12" ht="60">
      <c r="A2804" s="57">
        <v>2783</v>
      </c>
      <c r="B2804" s="27" t="s">
        <v>228</v>
      </c>
      <c r="C2804" s="65" t="s">
        <v>2723</v>
      </c>
      <c r="D2804" s="67">
        <v>1</v>
      </c>
      <c r="E2804" s="67" t="s">
        <v>221</v>
      </c>
      <c r="F2804" s="68" t="s">
        <v>220</v>
      </c>
      <c r="G2804" s="22">
        <f>SUMIF(Update!$F2804:$F2804,"=done",Update!$D2804:$D2804)</f>
        <v>0</v>
      </c>
      <c r="H2804" s="23">
        <f>SUMIF(Update!$F2804:$F2804,"=pending",Update!$D2804:$D2804)</f>
        <v>1</v>
      </c>
      <c r="I2804" s="66" t="s">
        <v>220</v>
      </c>
      <c r="J2804" s="38" t="s">
        <v>226</v>
      </c>
      <c r="K2804" s="38"/>
      <c r="L2804" s="38"/>
    </row>
    <row r="2805" spans="1:12" ht="105">
      <c r="A2805" s="57">
        <v>2784</v>
      </c>
      <c r="B2805" s="27" t="s">
        <v>228</v>
      </c>
      <c r="C2805" s="65" t="s">
        <v>2724</v>
      </c>
      <c r="D2805" s="67">
        <v>1</v>
      </c>
      <c r="E2805" s="67" t="s">
        <v>221</v>
      </c>
      <c r="F2805" s="68" t="s">
        <v>220</v>
      </c>
      <c r="G2805" s="22">
        <f>SUMIF(Update!$F2805:$F2805,"=done",Update!$D2805:$D2805)</f>
        <v>0</v>
      </c>
      <c r="H2805" s="23">
        <f>SUMIF(Update!$F2805:$F2805,"=pending",Update!$D2805:$D2805)</f>
        <v>1</v>
      </c>
      <c r="I2805" s="66" t="s">
        <v>220</v>
      </c>
      <c r="J2805" s="38" t="s">
        <v>226</v>
      </c>
      <c r="K2805" s="38"/>
      <c r="L2805" s="38"/>
    </row>
    <row r="2806" spans="1:12" ht="60">
      <c r="A2806" s="57">
        <v>2785</v>
      </c>
      <c r="B2806" s="27" t="s">
        <v>228</v>
      </c>
      <c r="C2806" s="65" t="s">
        <v>2725</v>
      </c>
      <c r="D2806" s="67">
        <v>1</v>
      </c>
      <c r="E2806" s="67" t="s">
        <v>221</v>
      </c>
      <c r="F2806" s="68" t="s">
        <v>220</v>
      </c>
      <c r="G2806" s="22">
        <f>SUMIF(Update!$F2806:$F2806,"=done",Update!$D2806:$D2806)</f>
        <v>0</v>
      </c>
      <c r="H2806" s="23">
        <f>SUMIF(Update!$F2806:$F2806,"=pending",Update!$D2806:$D2806)</f>
        <v>1</v>
      </c>
      <c r="I2806" s="66" t="s">
        <v>220</v>
      </c>
      <c r="J2806" s="38" t="s">
        <v>226</v>
      </c>
      <c r="K2806" s="38"/>
      <c r="L2806" s="38"/>
    </row>
    <row r="2807" spans="1:12" ht="45">
      <c r="A2807" s="57">
        <v>2786</v>
      </c>
      <c r="B2807" s="27" t="s">
        <v>228</v>
      </c>
      <c r="C2807" s="65" t="s">
        <v>2726</v>
      </c>
      <c r="D2807" s="67">
        <v>1</v>
      </c>
      <c r="E2807" s="67" t="s">
        <v>221</v>
      </c>
      <c r="F2807" s="68" t="s">
        <v>220</v>
      </c>
      <c r="G2807" s="22">
        <f>SUMIF(Update!$F2807:$F2807,"=done",Update!$D2807:$D2807)</f>
        <v>0</v>
      </c>
      <c r="H2807" s="23">
        <f>SUMIF(Update!$F2807:$F2807,"=pending",Update!$D2807:$D2807)</f>
        <v>1</v>
      </c>
      <c r="I2807" s="66" t="s">
        <v>220</v>
      </c>
      <c r="J2807" s="38" t="s">
        <v>226</v>
      </c>
      <c r="K2807" s="38"/>
      <c r="L2807" s="38"/>
    </row>
    <row r="2808" spans="1:12" ht="45">
      <c r="A2808" s="57">
        <v>2787</v>
      </c>
      <c r="B2808" s="27" t="s">
        <v>228</v>
      </c>
      <c r="C2808" s="65" t="s">
        <v>2727</v>
      </c>
      <c r="D2808" s="67">
        <v>1</v>
      </c>
      <c r="E2808" s="67" t="s">
        <v>221</v>
      </c>
      <c r="F2808" s="68" t="s">
        <v>220</v>
      </c>
      <c r="G2808" s="22">
        <f>SUMIF(Update!$F2808:$F2808,"=done",Update!$D2808:$D2808)</f>
        <v>0</v>
      </c>
      <c r="H2808" s="23">
        <f>SUMIF(Update!$F2808:$F2808,"=pending",Update!$D2808:$D2808)</f>
        <v>1</v>
      </c>
      <c r="I2808" s="66" t="s">
        <v>220</v>
      </c>
      <c r="J2808" s="38" t="s">
        <v>226</v>
      </c>
      <c r="K2808" s="38"/>
      <c r="L2808" s="38"/>
    </row>
    <row r="2809" spans="1:12" ht="45">
      <c r="A2809" s="57">
        <v>2788</v>
      </c>
      <c r="B2809" s="27" t="s">
        <v>228</v>
      </c>
      <c r="C2809" s="65" t="s">
        <v>2728</v>
      </c>
      <c r="D2809" s="67">
        <v>1</v>
      </c>
      <c r="E2809" s="67" t="s">
        <v>221</v>
      </c>
      <c r="F2809" s="68" t="s">
        <v>220</v>
      </c>
      <c r="G2809" s="22">
        <f>SUMIF(Update!$F2809:$F2809,"=done",Update!$D2809:$D2809)</f>
        <v>0</v>
      </c>
      <c r="H2809" s="23">
        <f>SUMIF(Update!$F2809:$F2809,"=pending",Update!$D2809:$D2809)</f>
        <v>1</v>
      </c>
      <c r="I2809" s="66" t="s">
        <v>220</v>
      </c>
      <c r="J2809" s="38" t="s">
        <v>226</v>
      </c>
      <c r="K2809" s="38"/>
      <c r="L2809" s="38"/>
    </row>
    <row r="2810" spans="1:12" ht="60">
      <c r="A2810" s="57">
        <v>2789</v>
      </c>
      <c r="B2810" s="27" t="s">
        <v>228</v>
      </c>
      <c r="C2810" s="65" t="s">
        <v>2729</v>
      </c>
      <c r="D2810" s="67">
        <v>1</v>
      </c>
      <c r="E2810" s="67" t="s">
        <v>221</v>
      </c>
      <c r="F2810" s="68" t="s">
        <v>220</v>
      </c>
      <c r="G2810" s="22">
        <f>SUMIF(Update!$F2810:$F2810,"=done",Update!$D2810:$D2810)</f>
        <v>0</v>
      </c>
      <c r="H2810" s="23">
        <f>SUMIF(Update!$F2810:$F2810,"=pending",Update!$D2810:$D2810)</f>
        <v>1</v>
      </c>
      <c r="I2810" s="66" t="s">
        <v>220</v>
      </c>
      <c r="J2810" s="38" t="s">
        <v>226</v>
      </c>
      <c r="K2810" s="38"/>
      <c r="L2810" s="38"/>
    </row>
    <row r="2811" spans="1:12" ht="60">
      <c r="A2811" s="57">
        <v>2790</v>
      </c>
      <c r="B2811" s="27" t="s">
        <v>228</v>
      </c>
      <c r="C2811" s="65" t="s">
        <v>2730</v>
      </c>
      <c r="D2811" s="67">
        <v>2</v>
      </c>
      <c r="E2811" s="67" t="s">
        <v>221</v>
      </c>
      <c r="F2811" s="68" t="s">
        <v>220</v>
      </c>
      <c r="G2811" s="22">
        <f>SUMIF(Update!$F2811:$F2811,"=done",Update!$D2811:$D2811)</f>
        <v>0</v>
      </c>
      <c r="H2811" s="23">
        <f>SUMIF(Update!$F2811:$F2811,"=pending",Update!$D2811:$D2811)</f>
        <v>2</v>
      </c>
      <c r="I2811" s="66" t="s">
        <v>220</v>
      </c>
      <c r="J2811" s="38" t="s">
        <v>226</v>
      </c>
      <c r="K2811" s="38"/>
      <c r="L2811" s="38"/>
    </row>
    <row r="2812" spans="1:12" ht="75">
      <c r="A2812" s="57">
        <v>2791</v>
      </c>
      <c r="B2812" s="27" t="s">
        <v>228</v>
      </c>
      <c r="C2812" s="65" t="s">
        <v>2731</v>
      </c>
      <c r="D2812" s="67">
        <v>2</v>
      </c>
      <c r="E2812" s="67" t="s">
        <v>221</v>
      </c>
      <c r="F2812" s="68" t="s">
        <v>220</v>
      </c>
      <c r="G2812" s="22">
        <f>SUMIF(Update!$F2812:$F2812,"=done",Update!$D2812:$D2812)</f>
        <v>0</v>
      </c>
      <c r="H2812" s="23">
        <f>SUMIF(Update!$F2812:$F2812,"=pending",Update!$D2812:$D2812)</f>
        <v>2</v>
      </c>
      <c r="I2812" s="66" t="s">
        <v>220</v>
      </c>
      <c r="J2812" s="38" t="s">
        <v>226</v>
      </c>
      <c r="K2812" s="38"/>
      <c r="L2812" s="38"/>
    </row>
    <row r="2813" spans="1:12" ht="90">
      <c r="A2813" s="57">
        <v>2792</v>
      </c>
      <c r="B2813" s="27" t="s">
        <v>228</v>
      </c>
      <c r="C2813" s="65" t="s">
        <v>2732</v>
      </c>
      <c r="D2813" s="67">
        <v>1</v>
      </c>
      <c r="E2813" s="67" t="s">
        <v>221</v>
      </c>
      <c r="F2813" s="68" t="s">
        <v>220</v>
      </c>
      <c r="G2813" s="22">
        <f>SUMIF(Update!$F2813:$F2813,"=done",Update!$D2813:$D2813)</f>
        <v>0</v>
      </c>
      <c r="H2813" s="23">
        <f>SUMIF(Update!$F2813:$F2813,"=pending",Update!$D2813:$D2813)</f>
        <v>1</v>
      </c>
      <c r="I2813" s="66" t="s">
        <v>220</v>
      </c>
      <c r="J2813" s="38" t="s">
        <v>226</v>
      </c>
      <c r="K2813" s="38"/>
      <c r="L2813" s="38"/>
    </row>
    <row r="2814" spans="1:12" ht="60">
      <c r="A2814" s="57">
        <v>2793</v>
      </c>
      <c r="B2814" s="27" t="s">
        <v>228</v>
      </c>
      <c r="C2814" s="65" t="s">
        <v>2733</v>
      </c>
      <c r="D2814" s="67">
        <v>2</v>
      </c>
      <c r="E2814" s="67" t="s">
        <v>221</v>
      </c>
      <c r="F2814" s="68" t="s">
        <v>220</v>
      </c>
      <c r="G2814" s="22">
        <f>SUMIF(Update!$F2814:$F2814,"=done",Update!$D2814:$D2814)</f>
        <v>0</v>
      </c>
      <c r="H2814" s="23">
        <f>SUMIF(Update!$F2814:$F2814,"=pending",Update!$D2814:$D2814)</f>
        <v>2</v>
      </c>
      <c r="I2814" s="66" t="s">
        <v>220</v>
      </c>
      <c r="J2814" s="38" t="s">
        <v>226</v>
      </c>
      <c r="K2814" s="38"/>
      <c r="L2814" s="38"/>
    </row>
    <row r="2815" spans="1:12" ht="75">
      <c r="A2815" s="57">
        <v>2794</v>
      </c>
      <c r="B2815" s="27" t="s">
        <v>228</v>
      </c>
      <c r="C2815" s="65" t="s">
        <v>2734</v>
      </c>
      <c r="D2815" s="67">
        <v>1</v>
      </c>
      <c r="E2815" s="67" t="s">
        <v>221</v>
      </c>
      <c r="F2815" s="68" t="s">
        <v>220</v>
      </c>
      <c r="G2815" s="22">
        <f>SUMIF(Update!$F2815:$F2815,"=done",Update!$D2815:$D2815)</f>
        <v>0</v>
      </c>
      <c r="H2815" s="23">
        <f>SUMIF(Update!$F2815:$F2815,"=pending",Update!$D2815:$D2815)</f>
        <v>1</v>
      </c>
      <c r="I2815" s="66" t="s">
        <v>220</v>
      </c>
      <c r="J2815" s="38" t="s">
        <v>226</v>
      </c>
      <c r="K2815" s="38"/>
      <c r="L2815" s="38"/>
    </row>
    <row r="2816" spans="1:12" ht="75">
      <c r="A2816" s="57">
        <v>2795</v>
      </c>
      <c r="B2816" s="27" t="s">
        <v>228</v>
      </c>
      <c r="C2816" s="65" t="s">
        <v>2735</v>
      </c>
      <c r="D2816" s="67">
        <v>2</v>
      </c>
      <c r="E2816" s="67" t="s">
        <v>221</v>
      </c>
      <c r="F2816" s="68" t="s">
        <v>220</v>
      </c>
      <c r="G2816" s="22">
        <f>SUMIF(Update!$F2816:$F2816,"=done",Update!$D2816:$D2816)</f>
        <v>0</v>
      </c>
      <c r="H2816" s="23">
        <f>SUMIF(Update!$F2816:$F2816,"=pending",Update!$D2816:$D2816)</f>
        <v>2</v>
      </c>
      <c r="I2816" s="66" t="s">
        <v>220</v>
      </c>
      <c r="J2816" s="38" t="s">
        <v>226</v>
      </c>
      <c r="K2816" s="38"/>
      <c r="L2816" s="38"/>
    </row>
    <row r="2817" spans="1:12" ht="60">
      <c r="A2817" s="57">
        <v>2796</v>
      </c>
      <c r="B2817" s="27" t="s">
        <v>228</v>
      </c>
      <c r="C2817" s="65" t="s">
        <v>2736</v>
      </c>
      <c r="D2817" s="67">
        <v>1</v>
      </c>
      <c r="E2817" s="67" t="s">
        <v>221</v>
      </c>
      <c r="F2817" s="68" t="s">
        <v>220</v>
      </c>
      <c r="G2817" s="22">
        <f>SUMIF(Update!$F2817:$F2817,"=done",Update!$D2817:$D2817)</f>
        <v>0</v>
      </c>
      <c r="H2817" s="23">
        <f>SUMIF(Update!$F2817:$F2817,"=pending",Update!$D2817:$D2817)</f>
        <v>1</v>
      </c>
      <c r="I2817" s="66" t="s">
        <v>220</v>
      </c>
      <c r="J2817" s="38" t="s">
        <v>226</v>
      </c>
      <c r="K2817" s="38"/>
      <c r="L2817" s="38"/>
    </row>
    <row r="2818" spans="1:12" ht="60">
      <c r="A2818" s="57">
        <v>2797</v>
      </c>
      <c r="B2818" s="27" t="s">
        <v>228</v>
      </c>
      <c r="C2818" s="65" t="s">
        <v>2737</v>
      </c>
      <c r="D2818" s="67">
        <v>1</v>
      </c>
      <c r="E2818" s="67" t="s">
        <v>221</v>
      </c>
      <c r="F2818" s="68" t="s">
        <v>220</v>
      </c>
      <c r="G2818" s="22">
        <f>SUMIF(Update!$F2818:$F2818,"=done",Update!$D2818:$D2818)</f>
        <v>0</v>
      </c>
      <c r="H2818" s="23">
        <f>SUMIF(Update!$F2818:$F2818,"=pending",Update!$D2818:$D2818)</f>
        <v>1</v>
      </c>
      <c r="I2818" s="66" t="s">
        <v>220</v>
      </c>
      <c r="J2818" s="38" t="s">
        <v>226</v>
      </c>
      <c r="K2818" s="38"/>
      <c r="L2818" s="38"/>
    </row>
    <row r="2819" spans="1:12" ht="60">
      <c r="A2819" s="57">
        <v>2798</v>
      </c>
      <c r="B2819" s="27" t="s">
        <v>228</v>
      </c>
      <c r="C2819" s="65" t="s">
        <v>2738</v>
      </c>
      <c r="D2819" s="67">
        <v>1</v>
      </c>
      <c r="E2819" s="67" t="s">
        <v>221</v>
      </c>
      <c r="F2819" s="68" t="s">
        <v>220</v>
      </c>
      <c r="G2819" s="22">
        <f>SUMIF(Update!$F2819:$F2819,"=done",Update!$D2819:$D2819)</f>
        <v>0</v>
      </c>
      <c r="H2819" s="23">
        <f>SUMIF(Update!$F2819:$F2819,"=pending",Update!$D2819:$D2819)</f>
        <v>1</v>
      </c>
      <c r="I2819" s="66" t="s">
        <v>220</v>
      </c>
      <c r="J2819" s="38" t="s">
        <v>226</v>
      </c>
      <c r="K2819" s="38"/>
      <c r="L2819" s="38"/>
    </row>
    <row r="2820" spans="1:12" ht="75">
      <c r="A2820" s="57">
        <v>2799</v>
      </c>
      <c r="B2820" s="27" t="s">
        <v>228</v>
      </c>
      <c r="C2820" s="65" t="s">
        <v>2739</v>
      </c>
      <c r="D2820" s="67">
        <v>1</v>
      </c>
      <c r="E2820" s="67" t="s">
        <v>221</v>
      </c>
      <c r="F2820" s="68" t="s">
        <v>220</v>
      </c>
      <c r="G2820" s="22">
        <f>SUMIF(Update!$F2820:$F2820,"=done",Update!$D2820:$D2820)</f>
        <v>0</v>
      </c>
      <c r="H2820" s="23">
        <f>SUMIF(Update!$F2820:$F2820,"=pending",Update!$D2820:$D2820)</f>
        <v>1</v>
      </c>
      <c r="I2820" s="66" t="s">
        <v>220</v>
      </c>
      <c r="J2820" s="38" t="s">
        <v>226</v>
      </c>
      <c r="K2820" s="38"/>
      <c r="L2820" s="38"/>
    </row>
    <row r="2821" spans="1:12" ht="75">
      <c r="A2821" s="57">
        <v>2800</v>
      </c>
      <c r="B2821" s="27" t="s">
        <v>228</v>
      </c>
      <c r="C2821" s="65" t="s">
        <v>2740</v>
      </c>
      <c r="D2821" s="67">
        <v>1</v>
      </c>
      <c r="E2821" s="67" t="s">
        <v>221</v>
      </c>
      <c r="F2821" s="68" t="s">
        <v>220</v>
      </c>
      <c r="G2821" s="22">
        <f>SUMIF(Update!$F2821:$F2821,"=done",Update!$D2821:$D2821)</f>
        <v>0</v>
      </c>
      <c r="H2821" s="23">
        <f>SUMIF(Update!$F2821:$F2821,"=pending",Update!$D2821:$D2821)</f>
        <v>1</v>
      </c>
      <c r="I2821" s="66" t="s">
        <v>220</v>
      </c>
      <c r="J2821" s="38" t="s">
        <v>226</v>
      </c>
      <c r="K2821" s="38"/>
      <c r="L2821" s="38"/>
    </row>
    <row r="2822" spans="1:12" ht="60">
      <c r="A2822" s="57">
        <v>2801</v>
      </c>
      <c r="B2822" s="27" t="s">
        <v>228</v>
      </c>
      <c r="C2822" s="65" t="s">
        <v>2741</v>
      </c>
      <c r="D2822" s="67">
        <v>2</v>
      </c>
      <c r="E2822" s="67" t="s">
        <v>221</v>
      </c>
      <c r="F2822" s="68" t="s">
        <v>220</v>
      </c>
      <c r="G2822" s="22">
        <f>SUMIF(Update!$F2822:$F2822,"=done",Update!$D2822:$D2822)</f>
        <v>0</v>
      </c>
      <c r="H2822" s="23">
        <f>SUMIF(Update!$F2822:$F2822,"=pending",Update!$D2822:$D2822)</f>
        <v>2</v>
      </c>
      <c r="I2822" s="66" t="s">
        <v>220</v>
      </c>
      <c r="J2822" s="38" t="s">
        <v>226</v>
      </c>
      <c r="K2822" s="38"/>
      <c r="L2822" s="38"/>
    </row>
    <row r="2823" spans="1:12" ht="45">
      <c r="A2823" s="57">
        <v>2802</v>
      </c>
      <c r="B2823" s="27" t="s">
        <v>228</v>
      </c>
      <c r="C2823" s="65" t="s">
        <v>2742</v>
      </c>
      <c r="D2823" s="67">
        <v>2</v>
      </c>
      <c r="E2823" s="67" t="s">
        <v>221</v>
      </c>
      <c r="F2823" s="68" t="s">
        <v>220</v>
      </c>
      <c r="G2823" s="22">
        <f>SUMIF(Update!$F2823:$F2823,"=done",Update!$D2823:$D2823)</f>
        <v>0</v>
      </c>
      <c r="H2823" s="23">
        <f>SUMIF(Update!$F2823:$F2823,"=pending",Update!$D2823:$D2823)</f>
        <v>2</v>
      </c>
      <c r="I2823" s="66" t="s">
        <v>220</v>
      </c>
      <c r="J2823" s="38" t="s">
        <v>226</v>
      </c>
      <c r="K2823" s="38"/>
      <c r="L2823" s="38"/>
    </row>
    <row r="2824" spans="1:12" ht="45">
      <c r="A2824" s="57">
        <v>2803</v>
      </c>
      <c r="B2824" s="27" t="s">
        <v>228</v>
      </c>
      <c r="C2824" s="65" t="s">
        <v>2743</v>
      </c>
      <c r="D2824" s="67">
        <v>1</v>
      </c>
      <c r="E2824" s="67" t="s">
        <v>221</v>
      </c>
      <c r="F2824" s="68" t="s">
        <v>220</v>
      </c>
      <c r="G2824" s="22">
        <f>SUMIF(Update!$F2824:$F2824,"=done",Update!$D2824:$D2824)</f>
        <v>0</v>
      </c>
      <c r="H2824" s="23">
        <f>SUMIF(Update!$F2824:$F2824,"=pending",Update!$D2824:$D2824)</f>
        <v>1</v>
      </c>
      <c r="I2824" s="66" t="s">
        <v>220</v>
      </c>
      <c r="J2824" s="38" t="s">
        <v>226</v>
      </c>
      <c r="K2824" s="38"/>
      <c r="L2824" s="38"/>
    </row>
    <row r="2825" spans="1:12" ht="90">
      <c r="A2825" s="57">
        <v>2804</v>
      </c>
      <c r="B2825" s="27" t="s">
        <v>228</v>
      </c>
      <c r="C2825" s="65" t="s">
        <v>2744</v>
      </c>
      <c r="D2825" s="67">
        <v>1</v>
      </c>
      <c r="E2825" s="67" t="s">
        <v>221</v>
      </c>
      <c r="F2825" s="68" t="s">
        <v>220</v>
      </c>
      <c r="G2825" s="22">
        <f>SUMIF(Update!$F2825:$F2825,"=done",Update!$D2825:$D2825)</f>
        <v>0</v>
      </c>
      <c r="H2825" s="23">
        <f>SUMIF(Update!$F2825:$F2825,"=pending",Update!$D2825:$D2825)</f>
        <v>1</v>
      </c>
      <c r="I2825" s="66" t="s">
        <v>220</v>
      </c>
      <c r="J2825" s="38" t="s">
        <v>226</v>
      </c>
      <c r="K2825" s="38"/>
      <c r="L2825" s="38"/>
    </row>
    <row r="2826" spans="1:12" ht="45">
      <c r="A2826" s="57">
        <v>2805</v>
      </c>
      <c r="B2826" s="27" t="s">
        <v>228</v>
      </c>
      <c r="C2826" s="65" t="s">
        <v>2745</v>
      </c>
      <c r="D2826" s="67">
        <v>2</v>
      </c>
      <c r="E2826" s="67" t="s">
        <v>221</v>
      </c>
      <c r="F2826" s="68" t="s">
        <v>220</v>
      </c>
      <c r="G2826" s="22">
        <f>SUMIF(Update!$F2826:$F2826,"=done",Update!$D2826:$D2826)</f>
        <v>0</v>
      </c>
      <c r="H2826" s="23">
        <f>SUMIF(Update!$F2826:$F2826,"=pending",Update!$D2826:$D2826)</f>
        <v>2</v>
      </c>
      <c r="I2826" s="66" t="s">
        <v>220</v>
      </c>
      <c r="J2826" s="38" t="s">
        <v>226</v>
      </c>
      <c r="K2826" s="38"/>
      <c r="L2826" s="38"/>
    </row>
    <row r="2827" spans="1:12" ht="30">
      <c r="A2827" s="57">
        <v>2806</v>
      </c>
      <c r="B2827" s="27" t="s">
        <v>228</v>
      </c>
      <c r="C2827" s="65" t="s">
        <v>2746</v>
      </c>
      <c r="D2827" s="67">
        <v>1</v>
      </c>
      <c r="E2827" s="67" t="s">
        <v>221</v>
      </c>
      <c r="F2827" s="68" t="s">
        <v>220</v>
      </c>
      <c r="G2827" s="22">
        <f>SUMIF(Update!$F2827:$F2827,"=done",Update!$D2827:$D2827)</f>
        <v>0</v>
      </c>
      <c r="H2827" s="23">
        <f>SUMIF(Update!$F2827:$F2827,"=pending",Update!$D2827:$D2827)</f>
        <v>1</v>
      </c>
      <c r="I2827" s="66" t="s">
        <v>220</v>
      </c>
      <c r="J2827" s="38" t="s">
        <v>226</v>
      </c>
      <c r="K2827" s="38"/>
      <c r="L2827" s="38"/>
    </row>
    <row r="2828" spans="1:12" ht="45">
      <c r="A2828" s="57">
        <v>2807</v>
      </c>
      <c r="B2828" s="27" t="s">
        <v>228</v>
      </c>
      <c r="C2828" s="65" t="s">
        <v>2747</v>
      </c>
      <c r="D2828" s="67">
        <v>1</v>
      </c>
      <c r="E2828" s="67" t="s">
        <v>221</v>
      </c>
      <c r="F2828" s="68" t="s">
        <v>220</v>
      </c>
      <c r="G2828" s="22">
        <f>SUMIF(Update!$F2828:$F2828,"=done",Update!$D2828:$D2828)</f>
        <v>0</v>
      </c>
      <c r="H2828" s="23">
        <f>SUMIF(Update!$F2828:$F2828,"=pending",Update!$D2828:$D2828)</f>
        <v>1</v>
      </c>
      <c r="I2828" s="66" t="s">
        <v>220</v>
      </c>
      <c r="J2828" s="38" t="s">
        <v>226</v>
      </c>
      <c r="K2828" s="38"/>
      <c r="L2828" s="38"/>
    </row>
    <row r="2829" spans="1:12" ht="45">
      <c r="A2829" s="57">
        <v>2808</v>
      </c>
      <c r="B2829" s="27" t="s">
        <v>228</v>
      </c>
      <c r="C2829" s="65" t="s">
        <v>2748</v>
      </c>
      <c r="D2829" s="67">
        <v>1</v>
      </c>
      <c r="E2829" s="67" t="s">
        <v>221</v>
      </c>
      <c r="F2829" s="68" t="s">
        <v>220</v>
      </c>
      <c r="G2829" s="22">
        <f>SUMIF(Update!$F2829:$F2829,"=done",Update!$D2829:$D2829)</f>
        <v>0</v>
      </c>
      <c r="H2829" s="23">
        <f>SUMIF(Update!$F2829:$F2829,"=pending",Update!$D2829:$D2829)</f>
        <v>1</v>
      </c>
      <c r="I2829" s="66" t="s">
        <v>220</v>
      </c>
      <c r="J2829" s="38" t="s">
        <v>226</v>
      </c>
      <c r="K2829" s="38"/>
      <c r="L2829" s="38"/>
    </row>
    <row r="2830" spans="1:12" ht="45">
      <c r="A2830" s="57">
        <v>2809</v>
      </c>
      <c r="B2830" s="27" t="s">
        <v>228</v>
      </c>
      <c r="C2830" s="65" t="s">
        <v>2749</v>
      </c>
      <c r="D2830" s="67">
        <v>1</v>
      </c>
      <c r="E2830" s="67" t="s">
        <v>221</v>
      </c>
      <c r="F2830" s="68" t="s">
        <v>220</v>
      </c>
      <c r="G2830" s="22">
        <f>SUMIF(Update!$F2830:$F2830,"=done",Update!$D2830:$D2830)</f>
        <v>0</v>
      </c>
      <c r="H2830" s="23">
        <f>SUMIF(Update!$F2830:$F2830,"=pending",Update!$D2830:$D2830)</f>
        <v>1</v>
      </c>
      <c r="I2830" s="66" t="s">
        <v>220</v>
      </c>
      <c r="J2830" s="38" t="s">
        <v>226</v>
      </c>
      <c r="K2830" s="38"/>
      <c r="L2830" s="38"/>
    </row>
    <row r="2831" spans="1:12" ht="45">
      <c r="A2831" s="57">
        <v>2810</v>
      </c>
      <c r="B2831" s="27" t="s">
        <v>228</v>
      </c>
      <c r="C2831" s="65" t="s">
        <v>2750</v>
      </c>
      <c r="D2831" s="67">
        <v>1</v>
      </c>
      <c r="E2831" s="67" t="s">
        <v>221</v>
      </c>
      <c r="F2831" s="68" t="s">
        <v>220</v>
      </c>
      <c r="G2831" s="22">
        <f>SUMIF(Update!$F2831:$F2831,"=done",Update!$D2831:$D2831)</f>
        <v>0</v>
      </c>
      <c r="H2831" s="23">
        <f>SUMIF(Update!$F2831:$F2831,"=pending",Update!$D2831:$D2831)</f>
        <v>1</v>
      </c>
      <c r="I2831" s="66" t="s">
        <v>220</v>
      </c>
      <c r="J2831" s="38" t="s">
        <v>226</v>
      </c>
      <c r="K2831" s="38"/>
      <c r="L2831" s="38"/>
    </row>
    <row r="2832" spans="1:12" ht="60">
      <c r="A2832" s="57">
        <v>2811</v>
      </c>
      <c r="B2832" s="27" t="s">
        <v>228</v>
      </c>
      <c r="C2832" s="65" t="s">
        <v>2751</v>
      </c>
      <c r="D2832" s="67">
        <v>1</v>
      </c>
      <c r="E2832" s="67" t="s">
        <v>221</v>
      </c>
      <c r="F2832" s="68" t="s">
        <v>220</v>
      </c>
      <c r="G2832" s="22">
        <f>SUMIF(Update!$F2832:$F2832,"=done",Update!$D2832:$D2832)</f>
        <v>0</v>
      </c>
      <c r="H2832" s="23">
        <f>SUMIF(Update!$F2832:$F2832,"=pending",Update!$D2832:$D2832)</f>
        <v>1</v>
      </c>
      <c r="I2832" s="66" t="s">
        <v>220</v>
      </c>
      <c r="J2832" s="38" t="s">
        <v>226</v>
      </c>
      <c r="K2832" s="38"/>
      <c r="L2832" s="38"/>
    </row>
    <row r="2833" spans="1:12" ht="60">
      <c r="A2833" s="57">
        <v>2812</v>
      </c>
      <c r="B2833" s="27" t="s">
        <v>228</v>
      </c>
      <c r="C2833" s="65" t="s">
        <v>2752</v>
      </c>
      <c r="D2833" s="67">
        <v>1</v>
      </c>
      <c r="E2833" s="67" t="s">
        <v>221</v>
      </c>
      <c r="F2833" s="68" t="s">
        <v>220</v>
      </c>
      <c r="G2833" s="22">
        <f>SUMIF(Update!$F2833:$F2833,"=done",Update!$D2833:$D2833)</f>
        <v>0</v>
      </c>
      <c r="H2833" s="23">
        <f>SUMIF(Update!$F2833:$F2833,"=pending",Update!$D2833:$D2833)</f>
        <v>1</v>
      </c>
      <c r="I2833" s="66" t="s">
        <v>220</v>
      </c>
      <c r="J2833" s="38" t="s">
        <v>226</v>
      </c>
      <c r="K2833" s="38"/>
      <c r="L2833" s="38"/>
    </row>
    <row r="2834" spans="1:12" ht="45">
      <c r="A2834" s="57">
        <v>2813</v>
      </c>
      <c r="B2834" s="27" t="s">
        <v>228</v>
      </c>
      <c r="C2834" s="65" t="s">
        <v>2753</v>
      </c>
      <c r="D2834" s="67">
        <v>1</v>
      </c>
      <c r="E2834" s="67" t="s">
        <v>221</v>
      </c>
      <c r="F2834" s="68" t="s">
        <v>220</v>
      </c>
      <c r="G2834" s="22">
        <f>SUMIF(Update!$F2834:$F2834,"=done",Update!$D2834:$D2834)</f>
        <v>0</v>
      </c>
      <c r="H2834" s="23">
        <f>SUMIF(Update!$F2834:$F2834,"=pending",Update!$D2834:$D2834)</f>
        <v>1</v>
      </c>
      <c r="I2834" s="66" t="s">
        <v>220</v>
      </c>
      <c r="J2834" s="38" t="s">
        <v>226</v>
      </c>
      <c r="K2834" s="38"/>
      <c r="L2834" s="38"/>
    </row>
    <row r="2835" spans="1:12" ht="90">
      <c r="A2835" s="57">
        <v>2814</v>
      </c>
      <c r="B2835" s="27" t="s">
        <v>228</v>
      </c>
      <c r="C2835" s="65" t="s">
        <v>2754</v>
      </c>
      <c r="D2835" s="67">
        <v>1</v>
      </c>
      <c r="E2835" s="67" t="s">
        <v>221</v>
      </c>
      <c r="F2835" s="68" t="s">
        <v>220</v>
      </c>
      <c r="G2835" s="22">
        <f>SUMIF(Update!$F2835:$F2835,"=done",Update!$D2835:$D2835)</f>
        <v>0</v>
      </c>
      <c r="H2835" s="23">
        <f>SUMIF(Update!$F2835:$F2835,"=pending",Update!$D2835:$D2835)</f>
        <v>1</v>
      </c>
      <c r="I2835" s="66" t="s">
        <v>220</v>
      </c>
      <c r="J2835" s="38" t="s">
        <v>226</v>
      </c>
      <c r="K2835" s="38"/>
      <c r="L2835" s="38"/>
    </row>
    <row r="2836" spans="1:12" ht="45">
      <c r="A2836" s="57">
        <v>2815</v>
      </c>
      <c r="B2836" s="27" t="s">
        <v>228</v>
      </c>
      <c r="C2836" s="65" t="s">
        <v>2755</v>
      </c>
      <c r="D2836" s="67">
        <v>1</v>
      </c>
      <c r="E2836" s="67" t="s">
        <v>221</v>
      </c>
      <c r="F2836" s="68" t="s">
        <v>220</v>
      </c>
      <c r="G2836" s="22">
        <f>SUMIF(Update!$F2836:$F2836,"=done",Update!$D2836:$D2836)</f>
        <v>0</v>
      </c>
      <c r="H2836" s="23">
        <f>SUMIF(Update!$F2836:$F2836,"=pending",Update!$D2836:$D2836)</f>
        <v>1</v>
      </c>
      <c r="I2836" s="66" t="s">
        <v>220</v>
      </c>
      <c r="J2836" s="38" t="s">
        <v>226</v>
      </c>
      <c r="K2836" s="38"/>
      <c r="L2836" s="38"/>
    </row>
    <row r="2837" spans="1:12" ht="45">
      <c r="A2837" s="57">
        <v>2816</v>
      </c>
      <c r="B2837" s="27" t="s">
        <v>228</v>
      </c>
      <c r="C2837" s="65" t="s">
        <v>2756</v>
      </c>
      <c r="D2837" s="67">
        <v>1</v>
      </c>
      <c r="E2837" s="67" t="s">
        <v>221</v>
      </c>
      <c r="F2837" s="68" t="s">
        <v>220</v>
      </c>
      <c r="G2837" s="22">
        <f>SUMIF(Update!$F2837:$F2837,"=done",Update!$D2837:$D2837)</f>
        <v>0</v>
      </c>
      <c r="H2837" s="23">
        <f>SUMIF(Update!$F2837:$F2837,"=pending",Update!$D2837:$D2837)</f>
        <v>1</v>
      </c>
      <c r="I2837" s="66" t="s">
        <v>220</v>
      </c>
      <c r="J2837" s="38" t="s">
        <v>226</v>
      </c>
      <c r="K2837" s="38"/>
      <c r="L2837" s="38"/>
    </row>
    <row r="2838" spans="1:12" ht="60">
      <c r="A2838" s="57">
        <v>2817</v>
      </c>
      <c r="B2838" s="27" t="s">
        <v>228</v>
      </c>
      <c r="C2838" s="65" t="s">
        <v>2757</v>
      </c>
      <c r="D2838" s="67">
        <v>2</v>
      </c>
      <c r="E2838" s="67" t="s">
        <v>221</v>
      </c>
      <c r="F2838" s="68" t="s">
        <v>220</v>
      </c>
      <c r="G2838" s="22">
        <f>SUMIF(Update!$F2838:$F2838,"=done",Update!$D2838:$D2838)</f>
        <v>0</v>
      </c>
      <c r="H2838" s="23">
        <f>SUMIF(Update!$F2838:$F2838,"=pending",Update!$D2838:$D2838)</f>
        <v>2</v>
      </c>
      <c r="I2838" s="66" t="s">
        <v>220</v>
      </c>
      <c r="J2838" s="38" t="s">
        <v>226</v>
      </c>
      <c r="K2838" s="38"/>
      <c r="L2838" s="38"/>
    </row>
    <row r="2839" spans="1:12" ht="45">
      <c r="A2839" s="57">
        <v>2818</v>
      </c>
      <c r="B2839" s="27" t="s">
        <v>228</v>
      </c>
      <c r="C2839" s="65" t="s">
        <v>2758</v>
      </c>
      <c r="D2839" s="67">
        <v>1</v>
      </c>
      <c r="E2839" s="67" t="s">
        <v>221</v>
      </c>
      <c r="F2839" s="68" t="s">
        <v>220</v>
      </c>
      <c r="G2839" s="22">
        <f>SUMIF(Update!$F2839:$F2839,"=done",Update!$D2839:$D2839)</f>
        <v>0</v>
      </c>
      <c r="H2839" s="23">
        <f>SUMIF(Update!$F2839:$F2839,"=pending",Update!$D2839:$D2839)</f>
        <v>1</v>
      </c>
      <c r="I2839" s="66" t="s">
        <v>220</v>
      </c>
      <c r="J2839" s="38" t="s">
        <v>226</v>
      </c>
      <c r="K2839" s="38"/>
      <c r="L2839" s="38"/>
    </row>
    <row r="2840" spans="1:12" ht="60">
      <c r="A2840" s="57">
        <v>2819</v>
      </c>
      <c r="B2840" s="27" t="s">
        <v>228</v>
      </c>
      <c r="C2840" s="65" t="s">
        <v>2759</v>
      </c>
      <c r="D2840" s="67">
        <v>1</v>
      </c>
      <c r="E2840" s="67" t="s">
        <v>221</v>
      </c>
      <c r="F2840" s="68" t="s">
        <v>220</v>
      </c>
      <c r="G2840" s="22">
        <f>SUMIF(Update!$F2840:$F2840,"=done",Update!$D2840:$D2840)</f>
        <v>0</v>
      </c>
      <c r="H2840" s="23">
        <f>SUMIF(Update!$F2840:$F2840,"=pending",Update!$D2840:$D2840)</f>
        <v>1</v>
      </c>
      <c r="I2840" s="66" t="s">
        <v>220</v>
      </c>
      <c r="J2840" s="38" t="s">
        <v>226</v>
      </c>
      <c r="K2840" s="38"/>
      <c r="L2840" s="38"/>
    </row>
    <row r="2841" spans="1:12" ht="90">
      <c r="A2841" s="57">
        <v>2820</v>
      </c>
      <c r="B2841" s="27" t="s">
        <v>228</v>
      </c>
      <c r="C2841" s="65" t="s">
        <v>2760</v>
      </c>
      <c r="D2841" s="67">
        <v>1</v>
      </c>
      <c r="E2841" s="67" t="s">
        <v>221</v>
      </c>
      <c r="F2841" s="68" t="s">
        <v>220</v>
      </c>
      <c r="G2841" s="22">
        <f>SUMIF(Update!$F2841:$F2841,"=done",Update!$D2841:$D2841)</f>
        <v>0</v>
      </c>
      <c r="H2841" s="23">
        <f>SUMIF(Update!$F2841:$F2841,"=pending",Update!$D2841:$D2841)</f>
        <v>1</v>
      </c>
      <c r="I2841" s="66" t="s">
        <v>220</v>
      </c>
      <c r="J2841" s="38" t="s">
        <v>226</v>
      </c>
      <c r="K2841" s="38"/>
      <c r="L2841" s="38"/>
    </row>
    <row r="2842" spans="1:12" ht="90">
      <c r="A2842" s="57">
        <v>2821</v>
      </c>
      <c r="B2842" s="27" t="s">
        <v>228</v>
      </c>
      <c r="C2842" s="65" t="s">
        <v>2761</v>
      </c>
      <c r="D2842" s="67">
        <v>1</v>
      </c>
      <c r="E2842" s="67" t="s">
        <v>221</v>
      </c>
      <c r="F2842" s="68" t="s">
        <v>219</v>
      </c>
      <c r="G2842" s="22">
        <f>SUMIF(Update!$F2842:$F2842,"=done",Update!$D2842:$D2842)</f>
        <v>1</v>
      </c>
      <c r="H2842" s="23">
        <f>SUMIF(Update!$F2842:$F2842,"=pending",Update!$D2842:$D2842)</f>
        <v>0</v>
      </c>
      <c r="I2842" s="66">
        <v>39875</v>
      </c>
      <c r="J2842" s="38" t="s">
        <v>225</v>
      </c>
      <c r="K2842" s="38"/>
      <c r="L2842" s="38"/>
    </row>
    <row r="2843" spans="1:12" ht="60">
      <c r="A2843" s="57">
        <v>2822</v>
      </c>
      <c r="B2843" s="27" t="s">
        <v>228</v>
      </c>
      <c r="C2843" s="65" t="s">
        <v>2762</v>
      </c>
      <c r="D2843" s="67">
        <v>1</v>
      </c>
      <c r="E2843" s="67" t="s">
        <v>221</v>
      </c>
      <c r="F2843" s="68" t="s">
        <v>219</v>
      </c>
      <c r="G2843" s="22">
        <f>SUMIF(Update!$F2843:$F2843,"=done",Update!$D2843:$D2843)</f>
        <v>1</v>
      </c>
      <c r="H2843" s="23">
        <f>SUMIF(Update!$F2843:$F2843,"=pending",Update!$D2843:$D2843)</f>
        <v>0</v>
      </c>
      <c r="I2843" s="66">
        <v>39874</v>
      </c>
      <c r="J2843" s="38" t="s">
        <v>225</v>
      </c>
      <c r="K2843" s="38"/>
      <c r="L2843" s="38"/>
    </row>
    <row r="2844" spans="1:12" ht="75">
      <c r="A2844" s="57">
        <v>2823</v>
      </c>
      <c r="B2844" s="27" t="s">
        <v>228</v>
      </c>
      <c r="C2844" s="65" t="s">
        <v>2763</v>
      </c>
      <c r="D2844" s="67">
        <v>1</v>
      </c>
      <c r="E2844" s="67" t="s">
        <v>221</v>
      </c>
      <c r="F2844" s="68" t="s">
        <v>219</v>
      </c>
      <c r="G2844" s="22">
        <f>SUMIF(Update!$F2844:$F2844,"=done",Update!$D2844:$D2844)</f>
        <v>1</v>
      </c>
      <c r="H2844" s="23">
        <f>SUMIF(Update!$F2844:$F2844,"=pending",Update!$D2844:$D2844)</f>
        <v>0</v>
      </c>
      <c r="I2844" s="66">
        <v>39874</v>
      </c>
      <c r="J2844" s="38" t="s">
        <v>225</v>
      </c>
      <c r="K2844" s="38"/>
      <c r="L2844" s="38"/>
    </row>
    <row r="2845" spans="1:12" ht="75">
      <c r="A2845" s="57">
        <v>2824</v>
      </c>
      <c r="B2845" s="27" t="s">
        <v>228</v>
      </c>
      <c r="C2845" s="65" t="s">
        <v>2764</v>
      </c>
      <c r="D2845" s="67">
        <v>1</v>
      </c>
      <c r="E2845" s="67" t="s">
        <v>221</v>
      </c>
      <c r="F2845" s="68" t="s">
        <v>219</v>
      </c>
      <c r="G2845" s="22">
        <f>SUMIF(Update!$F2845:$F2845,"=done",Update!$D2845:$D2845)</f>
        <v>1</v>
      </c>
      <c r="H2845" s="23">
        <f>SUMIF(Update!$F2845:$F2845,"=pending",Update!$D2845:$D2845)</f>
        <v>0</v>
      </c>
      <c r="I2845" s="66">
        <v>39874</v>
      </c>
      <c r="J2845" s="38" t="s">
        <v>225</v>
      </c>
      <c r="K2845" s="38"/>
      <c r="L2845" s="38"/>
    </row>
    <row r="2846" spans="1:12" ht="60">
      <c r="A2846" s="57">
        <v>2825</v>
      </c>
      <c r="B2846" s="27" t="s">
        <v>228</v>
      </c>
      <c r="C2846" s="65" t="s">
        <v>2765</v>
      </c>
      <c r="D2846" s="67">
        <v>1</v>
      </c>
      <c r="E2846" s="67" t="s">
        <v>221</v>
      </c>
      <c r="F2846" s="68" t="s">
        <v>219</v>
      </c>
      <c r="G2846" s="22">
        <f>SUMIF(Update!$F2846:$F2846,"=done",Update!$D2846:$D2846)</f>
        <v>1</v>
      </c>
      <c r="H2846" s="23">
        <f>SUMIF(Update!$F2846:$F2846,"=pending",Update!$D2846:$D2846)</f>
        <v>0</v>
      </c>
      <c r="I2846" s="66">
        <v>39874</v>
      </c>
      <c r="J2846" s="38" t="s">
        <v>225</v>
      </c>
      <c r="K2846" s="38"/>
      <c r="L2846" s="38"/>
    </row>
    <row r="2847" spans="1:12" ht="60">
      <c r="A2847" s="57">
        <v>2826</v>
      </c>
      <c r="B2847" s="27" t="s">
        <v>228</v>
      </c>
      <c r="C2847" s="65" t="s">
        <v>2766</v>
      </c>
      <c r="D2847" s="67">
        <v>1</v>
      </c>
      <c r="E2847" s="67" t="s">
        <v>221</v>
      </c>
      <c r="F2847" s="68" t="s">
        <v>219</v>
      </c>
      <c r="G2847" s="22">
        <f>SUMIF(Update!$F2847:$F2847,"=done",Update!$D2847:$D2847)</f>
        <v>1</v>
      </c>
      <c r="H2847" s="23">
        <f>SUMIF(Update!$F2847:$F2847,"=pending",Update!$D2847:$D2847)</f>
        <v>0</v>
      </c>
      <c r="I2847" s="66">
        <v>39465</v>
      </c>
      <c r="J2847" s="38" t="s">
        <v>225</v>
      </c>
      <c r="K2847" s="38"/>
      <c r="L2847" s="38"/>
    </row>
    <row r="2848" spans="1:12" ht="90">
      <c r="A2848" s="57">
        <v>2827</v>
      </c>
      <c r="B2848" s="27" t="s">
        <v>228</v>
      </c>
      <c r="C2848" s="65" t="s">
        <v>2767</v>
      </c>
      <c r="D2848" s="67">
        <v>1</v>
      </c>
      <c r="E2848" s="67" t="s">
        <v>221</v>
      </c>
      <c r="F2848" s="68" t="s">
        <v>219</v>
      </c>
      <c r="G2848" s="22">
        <f>SUMIF(Update!$F2848:$F2848,"=done",Update!$D2848:$D2848)</f>
        <v>1</v>
      </c>
      <c r="H2848" s="23">
        <f>SUMIF(Update!$F2848:$F2848,"=pending",Update!$D2848:$D2848)</f>
        <v>0</v>
      </c>
      <c r="I2848" s="66">
        <v>39875</v>
      </c>
      <c r="J2848" s="38" t="s">
        <v>225</v>
      </c>
      <c r="K2848" s="38"/>
      <c r="L2848" s="38"/>
    </row>
    <row r="2849" spans="1:12" ht="45">
      <c r="A2849" s="57">
        <v>2828</v>
      </c>
      <c r="B2849" s="27" t="s">
        <v>228</v>
      </c>
      <c r="C2849" s="65" t="s">
        <v>2768</v>
      </c>
      <c r="D2849" s="67">
        <v>1</v>
      </c>
      <c r="E2849" s="67" t="s">
        <v>221</v>
      </c>
      <c r="F2849" s="68" t="s">
        <v>219</v>
      </c>
      <c r="G2849" s="22">
        <f>SUMIF(Update!$F2849:$F2849,"=done",Update!$D2849:$D2849)</f>
        <v>1</v>
      </c>
      <c r="H2849" s="23">
        <f>SUMIF(Update!$F2849:$F2849,"=pending",Update!$D2849:$D2849)</f>
        <v>0</v>
      </c>
      <c r="I2849" s="66">
        <v>39875</v>
      </c>
      <c r="J2849" s="38" t="s">
        <v>225</v>
      </c>
      <c r="K2849" s="38"/>
      <c r="L2849" s="38"/>
    </row>
    <row r="2850" spans="1:12" ht="105">
      <c r="A2850" s="57">
        <v>2829</v>
      </c>
      <c r="B2850" s="27" t="s">
        <v>228</v>
      </c>
      <c r="C2850" s="65" t="s">
        <v>2769</v>
      </c>
      <c r="D2850" s="67">
        <v>2</v>
      </c>
      <c r="E2850" s="67" t="s">
        <v>221</v>
      </c>
      <c r="F2850" s="68" t="s">
        <v>219</v>
      </c>
      <c r="G2850" s="22">
        <f>SUMIF(Update!$F2850:$F2850,"=done",Update!$D2850:$D2850)</f>
        <v>2</v>
      </c>
      <c r="H2850" s="23">
        <f>SUMIF(Update!$F2850:$F2850,"=pending",Update!$D2850:$D2850)</f>
        <v>0</v>
      </c>
      <c r="I2850" s="66">
        <v>38954</v>
      </c>
      <c r="J2850" s="38" t="s">
        <v>225</v>
      </c>
      <c r="K2850" s="38"/>
      <c r="L2850" s="38"/>
    </row>
    <row r="2851" spans="1:12" ht="45">
      <c r="A2851" s="57">
        <v>2830</v>
      </c>
      <c r="B2851" s="27" t="s">
        <v>228</v>
      </c>
      <c r="C2851" s="65" t="s">
        <v>2770</v>
      </c>
      <c r="D2851" s="67">
        <v>2</v>
      </c>
      <c r="E2851" s="67" t="s">
        <v>221</v>
      </c>
      <c r="F2851" s="68" t="s">
        <v>219</v>
      </c>
      <c r="G2851" s="22">
        <f>SUMIF(Update!$F2851:$F2851,"=done",Update!$D2851:$D2851)</f>
        <v>2</v>
      </c>
      <c r="H2851" s="23">
        <f>SUMIF(Update!$F2851:$F2851,"=pending",Update!$D2851:$D2851)</f>
        <v>0</v>
      </c>
      <c r="I2851" s="66">
        <v>39472</v>
      </c>
      <c r="J2851" s="38" t="s">
        <v>225</v>
      </c>
      <c r="K2851" s="38"/>
      <c r="L2851" s="38"/>
    </row>
    <row r="2852" spans="1:12" ht="45">
      <c r="A2852" s="57">
        <v>2831</v>
      </c>
      <c r="B2852" s="27" t="s">
        <v>228</v>
      </c>
      <c r="C2852" s="65" t="s">
        <v>2771</v>
      </c>
      <c r="D2852" s="67">
        <v>1</v>
      </c>
      <c r="E2852" s="67" t="s">
        <v>221</v>
      </c>
      <c r="F2852" s="68" t="s">
        <v>219</v>
      </c>
      <c r="G2852" s="22">
        <f>SUMIF(Update!$F2852:$F2852,"=done",Update!$D2852:$D2852)</f>
        <v>1</v>
      </c>
      <c r="H2852" s="23">
        <f>SUMIF(Update!$F2852:$F2852,"=pending",Update!$D2852:$D2852)</f>
        <v>0</v>
      </c>
      <c r="I2852" s="66">
        <v>39878</v>
      </c>
      <c r="J2852" s="38" t="s">
        <v>225</v>
      </c>
      <c r="K2852" s="38"/>
      <c r="L2852" s="38"/>
    </row>
    <row r="2853" spans="1:12" ht="60">
      <c r="A2853" s="57">
        <v>2832</v>
      </c>
      <c r="B2853" s="27" t="s">
        <v>228</v>
      </c>
      <c r="C2853" s="65" t="s">
        <v>2772</v>
      </c>
      <c r="D2853" s="67">
        <v>2</v>
      </c>
      <c r="E2853" s="67" t="s">
        <v>221</v>
      </c>
      <c r="F2853" s="68" t="s">
        <v>219</v>
      </c>
      <c r="G2853" s="22">
        <f>SUMIF(Update!$F2853:$F2853,"=done",Update!$D2853:$D2853)</f>
        <v>2</v>
      </c>
      <c r="H2853" s="23">
        <f>SUMIF(Update!$F2853:$F2853,"=pending",Update!$D2853:$D2853)</f>
        <v>0</v>
      </c>
      <c r="I2853" s="66">
        <v>39822</v>
      </c>
      <c r="J2853" s="38" t="s">
        <v>225</v>
      </c>
      <c r="K2853" s="38"/>
      <c r="L2853" s="38"/>
    </row>
    <row r="2854" spans="1:12" ht="75">
      <c r="A2854" s="57">
        <v>2833</v>
      </c>
      <c r="B2854" s="27" t="s">
        <v>228</v>
      </c>
      <c r="C2854" s="65" t="s">
        <v>2773</v>
      </c>
      <c r="D2854" s="67">
        <v>2</v>
      </c>
      <c r="E2854" s="67" t="s">
        <v>221</v>
      </c>
      <c r="F2854" s="68" t="s">
        <v>219</v>
      </c>
      <c r="G2854" s="22">
        <f>SUMIF(Update!$F2854:$F2854,"=done",Update!$D2854:$D2854)</f>
        <v>2</v>
      </c>
      <c r="H2854" s="23">
        <f>SUMIF(Update!$F2854:$F2854,"=pending",Update!$D2854:$D2854)</f>
        <v>0</v>
      </c>
      <c r="I2854" s="66">
        <v>39190</v>
      </c>
      <c r="J2854" s="38" t="s">
        <v>225</v>
      </c>
      <c r="K2854" s="38"/>
      <c r="L2854" s="38"/>
    </row>
    <row r="2855" spans="1:12" ht="60">
      <c r="A2855" s="57">
        <v>2834</v>
      </c>
      <c r="B2855" s="27" t="s">
        <v>228</v>
      </c>
      <c r="C2855" s="65" t="s">
        <v>2774</v>
      </c>
      <c r="D2855" s="67">
        <v>2</v>
      </c>
      <c r="E2855" s="67" t="s">
        <v>221</v>
      </c>
      <c r="F2855" s="68" t="s">
        <v>219</v>
      </c>
      <c r="G2855" s="22">
        <f>SUMIF(Update!$F2855:$F2855,"=done",Update!$D2855:$D2855)</f>
        <v>2</v>
      </c>
      <c r="H2855" s="23">
        <f>SUMIF(Update!$F2855:$F2855,"=pending",Update!$D2855:$D2855)</f>
        <v>0</v>
      </c>
      <c r="I2855" s="66">
        <v>39878</v>
      </c>
      <c r="J2855" s="38" t="s">
        <v>225</v>
      </c>
      <c r="K2855" s="38"/>
      <c r="L2855" s="38"/>
    </row>
    <row r="2856" spans="1:12" ht="45">
      <c r="A2856" s="57">
        <v>2835</v>
      </c>
      <c r="B2856" s="27" t="s">
        <v>228</v>
      </c>
      <c r="C2856" s="65" t="s">
        <v>2775</v>
      </c>
      <c r="D2856" s="67">
        <v>2</v>
      </c>
      <c r="E2856" s="67" t="s">
        <v>221</v>
      </c>
      <c r="F2856" s="68" t="s">
        <v>219</v>
      </c>
      <c r="G2856" s="22">
        <f>SUMIF(Update!$F2856:$F2856,"=done",Update!$D2856:$D2856)</f>
        <v>2</v>
      </c>
      <c r="H2856" s="23">
        <f>SUMIF(Update!$F2856:$F2856,"=pending",Update!$D2856:$D2856)</f>
        <v>0</v>
      </c>
      <c r="I2856" s="66">
        <v>39877</v>
      </c>
      <c r="J2856" s="38" t="s">
        <v>225</v>
      </c>
      <c r="K2856" s="38"/>
      <c r="L2856" s="38"/>
    </row>
    <row r="2857" spans="1:12" ht="60">
      <c r="A2857" s="57">
        <v>2836</v>
      </c>
      <c r="B2857" s="27" t="s">
        <v>228</v>
      </c>
      <c r="C2857" s="65" t="s">
        <v>2776</v>
      </c>
      <c r="D2857" s="67">
        <v>2</v>
      </c>
      <c r="E2857" s="67" t="s">
        <v>221</v>
      </c>
      <c r="F2857" s="68" t="s">
        <v>219</v>
      </c>
      <c r="G2857" s="22">
        <f>SUMIF(Update!$F2857:$F2857,"=done",Update!$D2857:$D2857)</f>
        <v>2</v>
      </c>
      <c r="H2857" s="23">
        <f>SUMIF(Update!$F2857:$F2857,"=pending",Update!$D2857:$D2857)</f>
        <v>0</v>
      </c>
      <c r="I2857" s="66">
        <v>39870</v>
      </c>
      <c r="J2857" s="38" t="s">
        <v>225</v>
      </c>
      <c r="K2857" s="38"/>
      <c r="L2857" s="38"/>
    </row>
    <row r="2858" spans="1:12" ht="60">
      <c r="A2858" s="57">
        <v>2837</v>
      </c>
      <c r="B2858" s="27" t="s">
        <v>228</v>
      </c>
      <c r="C2858" s="65" t="s">
        <v>2777</v>
      </c>
      <c r="D2858" s="67">
        <v>2</v>
      </c>
      <c r="E2858" s="67" t="s">
        <v>221</v>
      </c>
      <c r="F2858" s="68" t="s">
        <v>219</v>
      </c>
      <c r="G2858" s="22">
        <f>SUMIF(Update!$F2858:$F2858,"=done",Update!$D2858:$D2858)</f>
        <v>2</v>
      </c>
      <c r="H2858" s="23">
        <f>SUMIF(Update!$F2858:$F2858,"=pending",Update!$D2858:$D2858)</f>
        <v>0</v>
      </c>
      <c r="I2858" s="66">
        <v>39885</v>
      </c>
      <c r="J2858" s="38" t="s">
        <v>225</v>
      </c>
      <c r="K2858" s="38"/>
      <c r="L2858" s="38"/>
    </row>
    <row r="2859" spans="1:12" ht="60">
      <c r="A2859" s="57">
        <v>2838</v>
      </c>
      <c r="B2859" s="27" t="s">
        <v>228</v>
      </c>
      <c r="C2859" s="65" t="s">
        <v>2778</v>
      </c>
      <c r="D2859" s="67">
        <v>2</v>
      </c>
      <c r="E2859" s="67" t="s">
        <v>221</v>
      </c>
      <c r="F2859" s="68" t="s">
        <v>219</v>
      </c>
      <c r="G2859" s="22">
        <f>SUMIF(Update!$F2859:$F2859,"=done",Update!$D2859:$D2859)</f>
        <v>2</v>
      </c>
      <c r="H2859" s="23">
        <f>SUMIF(Update!$F2859:$F2859,"=pending",Update!$D2859:$D2859)</f>
        <v>0</v>
      </c>
      <c r="I2859" s="66">
        <v>39843</v>
      </c>
      <c r="J2859" s="38" t="s">
        <v>225</v>
      </c>
      <c r="K2859" s="38"/>
      <c r="L2859" s="38"/>
    </row>
    <row r="2860" spans="1:12" ht="75">
      <c r="A2860" s="57">
        <v>2839</v>
      </c>
      <c r="B2860" s="27" t="s">
        <v>228</v>
      </c>
      <c r="C2860" s="65" t="s">
        <v>2779</v>
      </c>
      <c r="D2860" s="67">
        <v>2</v>
      </c>
      <c r="E2860" s="67" t="s">
        <v>221</v>
      </c>
      <c r="F2860" s="68" t="s">
        <v>219</v>
      </c>
      <c r="G2860" s="22">
        <f>SUMIF(Update!$F2860:$F2860,"=done",Update!$D2860:$D2860)</f>
        <v>2</v>
      </c>
      <c r="H2860" s="23">
        <f>SUMIF(Update!$F2860:$F2860,"=pending",Update!$D2860:$D2860)</f>
        <v>0</v>
      </c>
      <c r="I2860" s="66">
        <v>39866</v>
      </c>
      <c r="J2860" s="38" t="s">
        <v>225</v>
      </c>
      <c r="K2860" s="38"/>
      <c r="L2860" s="38"/>
    </row>
    <row r="2861" spans="1:12" ht="75">
      <c r="A2861" s="57">
        <v>2840</v>
      </c>
      <c r="B2861" s="27" t="s">
        <v>228</v>
      </c>
      <c r="C2861" s="65" t="s">
        <v>2780</v>
      </c>
      <c r="D2861" s="67">
        <v>2</v>
      </c>
      <c r="E2861" s="67" t="s">
        <v>221</v>
      </c>
      <c r="F2861" s="68" t="s">
        <v>219</v>
      </c>
      <c r="G2861" s="22">
        <f>SUMIF(Update!$F2861:$F2861,"=done",Update!$D2861:$D2861)</f>
        <v>2</v>
      </c>
      <c r="H2861" s="23">
        <f>SUMIF(Update!$F2861:$F2861,"=pending",Update!$D2861:$D2861)</f>
        <v>0</v>
      </c>
      <c r="I2861" s="66">
        <v>39862</v>
      </c>
      <c r="J2861" s="38" t="s">
        <v>225</v>
      </c>
      <c r="K2861" s="38"/>
      <c r="L2861" s="38"/>
    </row>
    <row r="2862" spans="1:12" ht="60">
      <c r="A2862" s="57">
        <v>2841</v>
      </c>
      <c r="B2862" s="27" t="s">
        <v>228</v>
      </c>
      <c r="C2862" s="65" t="s">
        <v>2781</v>
      </c>
      <c r="D2862" s="67">
        <v>1</v>
      </c>
      <c r="E2862" s="67" t="s">
        <v>221</v>
      </c>
      <c r="F2862" s="68" t="s">
        <v>219</v>
      </c>
      <c r="G2862" s="22">
        <f>SUMIF(Update!$F2862:$F2862,"=done",Update!$D2862:$D2862)</f>
        <v>1</v>
      </c>
      <c r="H2862" s="23">
        <f>SUMIF(Update!$F2862:$F2862,"=pending",Update!$D2862:$D2862)</f>
        <v>0</v>
      </c>
      <c r="I2862" s="66">
        <v>39855</v>
      </c>
      <c r="J2862" s="38" t="s">
        <v>225</v>
      </c>
      <c r="K2862" s="38"/>
      <c r="L2862" s="38"/>
    </row>
    <row r="2863" spans="1:12" ht="45">
      <c r="A2863" s="57">
        <v>2842</v>
      </c>
      <c r="B2863" s="27" t="s">
        <v>228</v>
      </c>
      <c r="C2863" s="65" t="s">
        <v>2782</v>
      </c>
      <c r="D2863" s="67">
        <v>1</v>
      </c>
      <c r="E2863" s="67" t="s">
        <v>221</v>
      </c>
      <c r="F2863" s="68" t="s">
        <v>219</v>
      </c>
      <c r="G2863" s="22">
        <f>SUMIF(Update!$F2863:$F2863,"=done",Update!$D2863:$D2863)</f>
        <v>1</v>
      </c>
      <c r="H2863" s="23">
        <f>SUMIF(Update!$F2863:$F2863,"=pending",Update!$D2863:$D2863)</f>
        <v>0</v>
      </c>
      <c r="I2863" s="66">
        <v>39855</v>
      </c>
      <c r="J2863" s="38" t="s">
        <v>225</v>
      </c>
      <c r="K2863" s="38"/>
      <c r="L2863" s="38"/>
    </row>
    <row r="2864" spans="1:12" ht="45">
      <c r="A2864" s="57">
        <v>2843</v>
      </c>
      <c r="B2864" s="27" t="s">
        <v>228</v>
      </c>
      <c r="C2864" s="65" t="s">
        <v>2783</v>
      </c>
      <c r="D2864" s="67">
        <v>2</v>
      </c>
      <c r="E2864" s="67" t="s">
        <v>221</v>
      </c>
      <c r="F2864" s="68" t="s">
        <v>219</v>
      </c>
      <c r="G2864" s="22">
        <f>SUMIF(Update!$F2864:$F2864,"=done",Update!$D2864:$D2864)</f>
        <v>2</v>
      </c>
      <c r="H2864" s="23">
        <f>SUMIF(Update!$F2864:$F2864,"=pending",Update!$D2864:$D2864)</f>
        <v>0</v>
      </c>
      <c r="I2864" s="66">
        <v>39870</v>
      </c>
      <c r="J2864" s="38" t="s">
        <v>225</v>
      </c>
      <c r="K2864" s="38"/>
      <c r="L2864" s="38"/>
    </row>
    <row r="2865" spans="1:12" ht="60">
      <c r="A2865" s="57">
        <v>2844</v>
      </c>
      <c r="B2865" s="27" t="s">
        <v>228</v>
      </c>
      <c r="C2865" s="65" t="s">
        <v>2784</v>
      </c>
      <c r="D2865" s="67">
        <v>2</v>
      </c>
      <c r="E2865" s="67" t="s">
        <v>221</v>
      </c>
      <c r="F2865" s="68" t="s">
        <v>219</v>
      </c>
      <c r="G2865" s="22">
        <f>SUMIF(Update!$F2865:$F2865,"=done",Update!$D2865:$D2865)</f>
        <v>2</v>
      </c>
      <c r="H2865" s="23">
        <f>SUMIF(Update!$F2865:$F2865,"=pending",Update!$D2865:$D2865)</f>
        <v>0</v>
      </c>
      <c r="I2865" s="66">
        <v>39888</v>
      </c>
      <c r="J2865" s="38" t="s">
        <v>225</v>
      </c>
      <c r="K2865" s="38"/>
      <c r="L2865" s="38"/>
    </row>
    <row r="2866" spans="1:12" ht="60">
      <c r="A2866" s="57">
        <v>2845</v>
      </c>
      <c r="B2866" s="27" t="s">
        <v>228</v>
      </c>
      <c r="C2866" s="65" t="s">
        <v>2785</v>
      </c>
      <c r="D2866" s="67">
        <v>2</v>
      </c>
      <c r="E2866" s="67" t="s">
        <v>221</v>
      </c>
      <c r="F2866" s="68" t="s">
        <v>219</v>
      </c>
      <c r="G2866" s="22">
        <f>SUMIF(Update!$F2866:$F2866,"=done",Update!$D2866:$D2866)</f>
        <v>2</v>
      </c>
      <c r="H2866" s="23">
        <f>SUMIF(Update!$F2866:$F2866,"=pending",Update!$D2866:$D2866)</f>
        <v>0</v>
      </c>
      <c r="I2866" s="66">
        <v>39847</v>
      </c>
      <c r="J2866" s="38" t="s">
        <v>225</v>
      </c>
      <c r="K2866" s="38"/>
      <c r="L2866" s="38"/>
    </row>
    <row r="2867" spans="1:12" ht="60">
      <c r="A2867" s="57">
        <v>2846</v>
      </c>
      <c r="B2867" s="27" t="s">
        <v>228</v>
      </c>
      <c r="C2867" s="65" t="s">
        <v>2786</v>
      </c>
      <c r="D2867" s="67">
        <v>2</v>
      </c>
      <c r="E2867" s="67" t="s">
        <v>221</v>
      </c>
      <c r="F2867" s="68" t="s">
        <v>219</v>
      </c>
      <c r="G2867" s="22">
        <f>SUMIF(Update!$F2867:$F2867,"=done",Update!$D2867:$D2867)</f>
        <v>2</v>
      </c>
      <c r="H2867" s="23">
        <f>SUMIF(Update!$F2867:$F2867,"=pending",Update!$D2867:$D2867)</f>
        <v>0</v>
      </c>
      <c r="I2867" s="66">
        <v>39843</v>
      </c>
      <c r="J2867" s="38" t="s">
        <v>225</v>
      </c>
      <c r="K2867" s="38"/>
      <c r="L2867" s="38"/>
    </row>
    <row r="2868" spans="1:12" ht="60">
      <c r="A2868" s="57">
        <v>2847</v>
      </c>
      <c r="B2868" s="27" t="s">
        <v>228</v>
      </c>
      <c r="C2868" s="65" t="s">
        <v>2787</v>
      </c>
      <c r="D2868" s="67">
        <v>2</v>
      </c>
      <c r="E2868" s="67" t="s">
        <v>221</v>
      </c>
      <c r="F2868" s="68" t="s">
        <v>219</v>
      </c>
      <c r="G2868" s="22">
        <f>SUMIF(Update!$F2868:$F2868,"=done",Update!$D2868:$D2868)</f>
        <v>2</v>
      </c>
      <c r="H2868" s="23">
        <f>SUMIF(Update!$F2868:$F2868,"=pending",Update!$D2868:$D2868)</f>
        <v>0</v>
      </c>
      <c r="I2868" s="66">
        <v>39866</v>
      </c>
      <c r="J2868" s="38" t="s">
        <v>225</v>
      </c>
      <c r="K2868" s="38"/>
      <c r="L2868" s="38"/>
    </row>
    <row r="2869" spans="1:12" ht="60">
      <c r="A2869" s="57">
        <v>2848</v>
      </c>
      <c r="B2869" s="27" t="s">
        <v>228</v>
      </c>
      <c r="C2869" s="65" t="s">
        <v>3181</v>
      </c>
      <c r="D2869" s="67">
        <v>2</v>
      </c>
      <c r="E2869" s="67" t="s">
        <v>221</v>
      </c>
      <c r="F2869" s="68" t="s">
        <v>219</v>
      </c>
      <c r="G2869" s="22">
        <f>SUMIF(Update!$F2869:$F2869,"=done",Update!$D2869:$D2869)</f>
        <v>2</v>
      </c>
      <c r="H2869" s="23">
        <f>SUMIF(Update!$F2869:$F2869,"=pending",Update!$D2869:$D2869)</f>
        <v>0</v>
      </c>
      <c r="I2869" s="66">
        <v>39866</v>
      </c>
      <c r="J2869" s="38" t="s">
        <v>225</v>
      </c>
      <c r="K2869" s="38"/>
      <c r="L2869" s="38"/>
    </row>
    <row r="2870" spans="1:12" ht="90">
      <c r="A2870" s="57">
        <v>2849</v>
      </c>
      <c r="B2870" s="27" t="s">
        <v>228</v>
      </c>
      <c r="C2870" s="65" t="s">
        <v>3182</v>
      </c>
      <c r="D2870" s="67">
        <v>2</v>
      </c>
      <c r="E2870" s="67" t="s">
        <v>221</v>
      </c>
      <c r="F2870" s="68" t="s">
        <v>219</v>
      </c>
      <c r="G2870" s="22">
        <f>SUMIF(Update!$F2870:$F2870,"=done",Update!$D2870:$D2870)</f>
        <v>2</v>
      </c>
      <c r="H2870" s="23">
        <f>SUMIF(Update!$F2870:$F2870,"=pending",Update!$D2870:$D2870)</f>
        <v>0</v>
      </c>
      <c r="I2870" s="66">
        <v>39855</v>
      </c>
      <c r="J2870" s="38" t="s">
        <v>225</v>
      </c>
      <c r="K2870" s="38"/>
      <c r="L2870" s="38"/>
    </row>
    <row r="2871" spans="1:12" ht="45">
      <c r="A2871" s="57">
        <v>2850</v>
      </c>
      <c r="B2871" s="27" t="s">
        <v>228</v>
      </c>
      <c r="C2871" s="65" t="s">
        <v>3183</v>
      </c>
      <c r="D2871" s="67">
        <v>1</v>
      </c>
      <c r="E2871" s="67" t="s">
        <v>221</v>
      </c>
      <c r="F2871" s="68" t="s">
        <v>219</v>
      </c>
      <c r="G2871" s="22">
        <f>SUMIF(Update!$F2871:$F2871,"=done",Update!$D2871:$D2871)</f>
        <v>1</v>
      </c>
      <c r="H2871" s="23">
        <f>SUMIF(Update!$F2871:$F2871,"=pending",Update!$D2871:$D2871)</f>
        <v>0</v>
      </c>
      <c r="I2871" s="66">
        <v>39055</v>
      </c>
      <c r="J2871" s="38" t="s">
        <v>225</v>
      </c>
      <c r="K2871" s="38"/>
      <c r="L2871" s="38"/>
    </row>
    <row r="2872" spans="1:12" ht="45">
      <c r="A2872" s="57">
        <v>2851</v>
      </c>
      <c r="B2872" s="27" t="s">
        <v>228</v>
      </c>
      <c r="C2872" s="65" t="s">
        <v>3184</v>
      </c>
      <c r="D2872" s="67">
        <v>2</v>
      </c>
      <c r="E2872" s="67" t="s">
        <v>221</v>
      </c>
      <c r="F2872" s="68" t="s">
        <v>219</v>
      </c>
      <c r="G2872" s="22">
        <f>SUMIF(Update!$F2872:$F2872,"=done",Update!$D2872:$D2872)</f>
        <v>2</v>
      </c>
      <c r="H2872" s="23">
        <f>SUMIF(Update!$F2872:$F2872,"=pending",Update!$D2872:$D2872)</f>
        <v>0</v>
      </c>
      <c r="I2872" s="66">
        <v>39623</v>
      </c>
      <c r="J2872" s="38" t="s">
        <v>225</v>
      </c>
      <c r="K2872" s="38"/>
      <c r="L2872" s="38"/>
    </row>
    <row r="2873" spans="1:12" ht="60">
      <c r="A2873" s="57">
        <v>2852</v>
      </c>
      <c r="B2873" s="27" t="s">
        <v>228</v>
      </c>
      <c r="C2873" s="65" t="s">
        <v>3185</v>
      </c>
      <c r="D2873" s="67">
        <v>2</v>
      </c>
      <c r="E2873" s="67" t="s">
        <v>221</v>
      </c>
      <c r="F2873" s="68" t="s">
        <v>219</v>
      </c>
      <c r="G2873" s="22">
        <f>SUMIF(Update!$F2873:$F2873,"=done",Update!$D2873:$D2873)</f>
        <v>2</v>
      </c>
      <c r="H2873" s="23">
        <f>SUMIF(Update!$F2873:$F2873,"=pending",Update!$D2873:$D2873)</f>
        <v>0</v>
      </c>
      <c r="I2873" s="66">
        <v>39862</v>
      </c>
      <c r="J2873" s="38" t="s">
        <v>225</v>
      </c>
      <c r="K2873" s="38"/>
      <c r="L2873" s="38"/>
    </row>
    <row r="2874" spans="1:12" ht="45">
      <c r="A2874" s="57">
        <v>2853</v>
      </c>
      <c r="B2874" s="27" t="s">
        <v>228</v>
      </c>
      <c r="C2874" s="65" t="s">
        <v>3186</v>
      </c>
      <c r="D2874" s="67">
        <v>2</v>
      </c>
      <c r="E2874" s="67" t="s">
        <v>221</v>
      </c>
      <c r="F2874" s="68" t="s">
        <v>219</v>
      </c>
      <c r="G2874" s="22">
        <f>SUMIF(Update!$F2874:$F2874,"=done",Update!$D2874:$D2874)</f>
        <v>2</v>
      </c>
      <c r="H2874" s="23">
        <f>SUMIF(Update!$F2874:$F2874,"=pending",Update!$D2874:$D2874)</f>
        <v>0</v>
      </c>
      <c r="I2874" s="66">
        <v>39891</v>
      </c>
      <c r="J2874" s="38" t="s">
        <v>225</v>
      </c>
      <c r="K2874" s="38"/>
      <c r="L2874" s="38"/>
    </row>
    <row r="2875" spans="1:12" ht="45">
      <c r="A2875" s="57">
        <v>2854</v>
      </c>
      <c r="B2875" s="27" t="s">
        <v>228</v>
      </c>
      <c r="C2875" s="65" t="s">
        <v>3187</v>
      </c>
      <c r="D2875" s="67">
        <v>2</v>
      </c>
      <c r="E2875" s="67" t="s">
        <v>221</v>
      </c>
      <c r="F2875" s="68" t="s">
        <v>219</v>
      </c>
      <c r="G2875" s="22">
        <f>SUMIF(Update!$F2875:$F2875,"=done",Update!$D2875:$D2875)</f>
        <v>2</v>
      </c>
      <c r="H2875" s="23">
        <f>SUMIF(Update!$F2875:$F2875,"=pending",Update!$D2875:$D2875)</f>
        <v>0</v>
      </c>
      <c r="I2875" s="66">
        <v>39891</v>
      </c>
      <c r="J2875" s="38" t="s">
        <v>225</v>
      </c>
      <c r="K2875" s="38"/>
      <c r="L2875" s="38"/>
    </row>
    <row r="2876" spans="1:12" ht="45">
      <c r="A2876" s="57">
        <v>2855</v>
      </c>
      <c r="B2876" s="27" t="s">
        <v>228</v>
      </c>
      <c r="C2876" s="65" t="s">
        <v>3188</v>
      </c>
      <c r="D2876" s="67">
        <v>2</v>
      </c>
      <c r="E2876" s="67" t="s">
        <v>221</v>
      </c>
      <c r="F2876" s="68" t="s">
        <v>219</v>
      </c>
      <c r="G2876" s="22">
        <f>SUMIF(Update!$F2876:$F2876,"=done",Update!$D2876:$D2876)</f>
        <v>2</v>
      </c>
      <c r="H2876" s="23">
        <f>SUMIF(Update!$F2876:$F2876,"=pending",Update!$D2876:$D2876)</f>
        <v>0</v>
      </c>
      <c r="I2876" s="66">
        <v>39883</v>
      </c>
      <c r="J2876" s="38" t="s">
        <v>225</v>
      </c>
      <c r="K2876" s="38"/>
      <c r="L2876" s="38"/>
    </row>
    <row r="2877" spans="1:12" ht="45">
      <c r="A2877" s="57">
        <v>2856</v>
      </c>
      <c r="B2877" s="27" t="s">
        <v>228</v>
      </c>
      <c r="C2877" s="65" t="s">
        <v>3189</v>
      </c>
      <c r="D2877" s="67">
        <v>2</v>
      </c>
      <c r="E2877" s="67" t="s">
        <v>221</v>
      </c>
      <c r="F2877" s="68" t="s">
        <v>219</v>
      </c>
      <c r="G2877" s="22">
        <f>SUMIF(Update!$F2877:$F2877,"=done",Update!$D2877:$D2877)</f>
        <v>2</v>
      </c>
      <c r="H2877" s="23">
        <f>SUMIF(Update!$F2877:$F2877,"=pending",Update!$D2877:$D2877)</f>
        <v>0</v>
      </c>
      <c r="I2877" s="66">
        <v>39891</v>
      </c>
      <c r="J2877" s="38" t="s">
        <v>225</v>
      </c>
      <c r="K2877" s="38"/>
      <c r="L2877" s="38"/>
    </row>
    <row r="2878" spans="1:12" ht="45">
      <c r="A2878" s="57">
        <v>2857</v>
      </c>
      <c r="B2878" s="27" t="s">
        <v>228</v>
      </c>
      <c r="C2878" s="65" t="s">
        <v>3190</v>
      </c>
      <c r="D2878" s="67">
        <v>1</v>
      </c>
      <c r="E2878" s="67" t="s">
        <v>221</v>
      </c>
      <c r="F2878" s="68" t="s">
        <v>219</v>
      </c>
      <c r="G2878" s="22">
        <f>SUMIF(Update!$F2878:$F2878,"=done",Update!$D2878:$D2878)</f>
        <v>1</v>
      </c>
      <c r="H2878" s="23">
        <f>SUMIF(Update!$F2878:$F2878,"=pending",Update!$D2878:$D2878)</f>
        <v>0</v>
      </c>
      <c r="I2878" s="66">
        <v>39891</v>
      </c>
      <c r="J2878" s="38" t="s">
        <v>225</v>
      </c>
      <c r="K2878" s="38"/>
      <c r="L2878" s="38"/>
    </row>
    <row r="2879" spans="1:12" ht="60">
      <c r="A2879" s="57">
        <v>2858</v>
      </c>
      <c r="B2879" s="27" t="s">
        <v>228</v>
      </c>
      <c r="C2879" s="65" t="s">
        <v>3191</v>
      </c>
      <c r="D2879" s="67">
        <v>1</v>
      </c>
      <c r="E2879" s="67" t="s">
        <v>221</v>
      </c>
      <c r="F2879" s="68" t="s">
        <v>219</v>
      </c>
      <c r="G2879" s="22">
        <f>SUMIF(Update!$F2879:$F2879,"=done",Update!$D2879:$D2879)</f>
        <v>1</v>
      </c>
      <c r="H2879" s="23">
        <f>SUMIF(Update!$F2879:$F2879,"=pending",Update!$D2879:$D2879)</f>
        <v>0</v>
      </c>
      <c r="I2879" s="66">
        <v>39891</v>
      </c>
      <c r="J2879" s="38" t="s">
        <v>225</v>
      </c>
      <c r="K2879" s="38"/>
      <c r="L2879" s="38"/>
    </row>
    <row r="2880" spans="1:12" ht="60">
      <c r="A2880" s="57">
        <v>2859</v>
      </c>
      <c r="B2880" s="27" t="s">
        <v>228</v>
      </c>
      <c r="C2880" s="65" t="s">
        <v>3192</v>
      </c>
      <c r="D2880" s="67">
        <v>1</v>
      </c>
      <c r="E2880" s="67" t="s">
        <v>221</v>
      </c>
      <c r="F2880" s="68" t="s">
        <v>219</v>
      </c>
      <c r="G2880" s="22">
        <f>SUMIF(Update!$F2880:$F2880,"=done",Update!$D2880:$D2880)</f>
        <v>1</v>
      </c>
      <c r="H2880" s="23">
        <f>SUMIF(Update!$F2880:$F2880,"=pending",Update!$D2880:$D2880)</f>
        <v>0</v>
      </c>
      <c r="I2880" s="66">
        <v>39891</v>
      </c>
      <c r="J2880" s="38" t="s">
        <v>225</v>
      </c>
      <c r="K2880" s="38"/>
      <c r="L2880" s="38"/>
    </row>
    <row r="2881" spans="1:12" ht="60">
      <c r="A2881" s="57">
        <v>2860</v>
      </c>
      <c r="B2881" s="27" t="s">
        <v>228</v>
      </c>
      <c r="C2881" s="65" t="s">
        <v>3193</v>
      </c>
      <c r="D2881" s="67">
        <v>2</v>
      </c>
      <c r="E2881" s="67" t="s">
        <v>221</v>
      </c>
      <c r="F2881" s="68" t="s">
        <v>219</v>
      </c>
      <c r="G2881" s="22">
        <f>SUMIF(Update!$F2881:$F2881,"=done",Update!$D2881:$D2881)</f>
        <v>2</v>
      </c>
      <c r="H2881" s="23">
        <f>SUMIF(Update!$F2881:$F2881,"=pending",Update!$D2881:$D2881)</f>
        <v>0</v>
      </c>
      <c r="I2881" s="66">
        <v>39868</v>
      </c>
      <c r="J2881" s="38" t="s">
        <v>225</v>
      </c>
      <c r="K2881" s="38"/>
      <c r="L2881" s="38"/>
    </row>
    <row r="2882" spans="1:12" ht="60">
      <c r="A2882" s="57">
        <v>2861</v>
      </c>
      <c r="B2882" s="27" t="s">
        <v>228</v>
      </c>
      <c r="C2882" s="65" t="s">
        <v>3194</v>
      </c>
      <c r="D2882" s="67">
        <v>2</v>
      </c>
      <c r="E2882" s="67" t="s">
        <v>221</v>
      </c>
      <c r="F2882" s="68" t="s">
        <v>219</v>
      </c>
      <c r="G2882" s="22">
        <f>SUMIF(Update!$F2882:$F2882,"=done",Update!$D2882:$D2882)</f>
        <v>2</v>
      </c>
      <c r="H2882" s="23">
        <f>SUMIF(Update!$F2882:$F2882,"=pending",Update!$D2882:$D2882)</f>
        <v>0</v>
      </c>
      <c r="I2882" s="66">
        <v>39867</v>
      </c>
      <c r="J2882" s="38" t="s">
        <v>225</v>
      </c>
      <c r="K2882" s="38"/>
      <c r="L2882" s="38"/>
    </row>
    <row r="2883" spans="1:12" ht="45">
      <c r="A2883" s="57">
        <v>2862</v>
      </c>
      <c r="B2883" s="27" t="s">
        <v>228</v>
      </c>
      <c r="C2883" s="65" t="s">
        <v>3195</v>
      </c>
      <c r="D2883" s="67">
        <v>1</v>
      </c>
      <c r="E2883" s="67" t="s">
        <v>221</v>
      </c>
      <c r="F2883" s="68" t="s">
        <v>219</v>
      </c>
      <c r="G2883" s="22">
        <f>SUMIF(Update!$F2883:$F2883,"=done",Update!$D2883:$D2883)</f>
        <v>1</v>
      </c>
      <c r="H2883" s="23">
        <f>SUMIF(Update!$F2883:$F2883,"=pending",Update!$D2883:$D2883)</f>
        <v>0</v>
      </c>
      <c r="I2883" s="66">
        <v>39862</v>
      </c>
      <c r="J2883" s="38" t="s">
        <v>225</v>
      </c>
      <c r="K2883" s="38"/>
      <c r="L2883" s="38"/>
    </row>
    <row r="2884" spans="1:12" ht="45">
      <c r="A2884" s="57">
        <v>2863</v>
      </c>
      <c r="B2884" s="27" t="s">
        <v>228</v>
      </c>
      <c r="C2884" s="65" t="s">
        <v>3196</v>
      </c>
      <c r="D2884" s="67">
        <v>1</v>
      </c>
      <c r="E2884" s="67" t="s">
        <v>221</v>
      </c>
      <c r="F2884" s="68" t="s">
        <v>219</v>
      </c>
      <c r="G2884" s="22">
        <f>SUMIF(Update!$F2884:$F2884,"=done",Update!$D2884:$D2884)</f>
        <v>1</v>
      </c>
      <c r="H2884" s="23">
        <f>SUMIF(Update!$F2884:$F2884,"=pending",Update!$D2884:$D2884)</f>
        <v>0</v>
      </c>
      <c r="I2884" s="66">
        <v>39876</v>
      </c>
      <c r="J2884" s="38" t="s">
        <v>225</v>
      </c>
      <c r="K2884" s="38"/>
      <c r="L2884" s="38"/>
    </row>
    <row r="2885" spans="1:12" ht="75">
      <c r="A2885" s="57">
        <v>2864</v>
      </c>
      <c r="B2885" s="27" t="s">
        <v>228</v>
      </c>
      <c r="C2885" s="65" t="s">
        <v>3197</v>
      </c>
      <c r="D2885" s="67">
        <v>1</v>
      </c>
      <c r="E2885" s="67" t="s">
        <v>221</v>
      </c>
      <c r="F2885" s="68" t="s">
        <v>219</v>
      </c>
      <c r="G2885" s="22">
        <f>SUMIF(Update!$F2885:$F2885,"=done",Update!$D2885:$D2885)</f>
        <v>1</v>
      </c>
      <c r="H2885" s="23">
        <f>SUMIF(Update!$F2885:$F2885,"=pending",Update!$D2885:$D2885)</f>
        <v>0</v>
      </c>
      <c r="I2885" s="66">
        <v>39435</v>
      </c>
      <c r="J2885" s="38" t="s">
        <v>225</v>
      </c>
      <c r="K2885" s="38"/>
      <c r="L2885" s="38"/>
    </row>
    <row r="2886" spans="1:12" ht="45">
      <c r="A2886" s="57">
        <v>2865</v>
      </c>
      <c r="B2886" s="27" t="s">
        <v>228</v>
      </c>
      <c r="C2886" s="65" t="s">
        <v>3198</v>
      </c>
      <c r="D2886" s="67">
        <v>1</v>
      </c>
      <c r="E2886" s="67" t="s">
        <v>221</v>
      </c>
      <c r="F2886" s="68" t="s">
        <v>219</v>
      </c>
      <c r="G2886" s="22">
        <f>SUMIF(Update!$F2886:$F2886,"=done",Update!$D2886:$D2886)</f>
        <v>1</v>
      </c>
      <c r="H2886" s="23">
        <f>SUMIF(Update!$F2886:$F2886,"=pending",Update!$D2886:$D2886)</f>
        <v>0</v>
      </c>
      <c r="I2886" s="66">
        <v>39889</v>
      </c>
      <c r="J2886" s="38" t="s">
        <v>225</v>
      </c>
      <c r="K2886" s="38"/>
      <c r="L2886" s="38"/>
    </row>
    <row r="2887" spans="1:12" ht="60">
      <c r="A2887" s="57">
        <v>2866</v>
      </c>
      <c r="B2887" s="27" t="s">
        <v>228</v>
      </c>
      <c r="C2887" s="65" t="s">
        <v>3199</v>
      </c>
      <c r="D2887" s="67">
        <v>2</v>
      </c>
      <c r="E2887" s="67" t="s">
        <v>221</v>
      </c>
      <c r="F2887" s="68" t="s">
        <v>219</v>
      </c>
      <c r="G2887" s="22">
        <f>SUMIF(Update!$F2887:$F2887,"=done",Update!$D2887:$D2887)</f>
        <v>2</v>
      </c>
      <c r="H2887" s="23">
        <f>SUMIF(Update!$F2887:$F2887,"=pending",Update!$D2887:$D2887)</f>
        <v>0</v>
      </c>
      <c r="I2887" s="66">
        <v>39373</v>
      </c>
      <c r="J2887" s="38" t="s">
        <v>225</v>
      </c>
      <c r="K2887" s="38"/>
      <c r="L2887" s="38"/>
    </row>
    <row r="2888" spans="1:12" ht="75">
      <c r="A2888" s="57">
        <v>2867</v>
      </c>
      <c r="B2888" s="27" t="s">
        <v>228</v>
      </c>
      <c r="C2888" s="65" t="s">
        <v>3200</v>
      </c>
      <c r="D2888" s="67">
        <v>2</v>
      </c>
      <c r="E2888" s="67" t="s">
        <v>221</v>
      </c>
      <c r="F2888" s="68" t="s">
        <v>219</v>
      </c>
      <c r="G2888" s="22">
        <f>SUMIF(Update!$F2888:$F2888,"=done",Update!$D2888:$D2888)</f>
        <v>2</v>
      </c>
      <c r="H2888" s="23">
        <f>SUMIF(Update!$F2888:$F2888,"=pending",Update!$D2888:$D2888)</f>
        <v>0</v>
      </c>
      <c r="I2888" s="66">
        <v>39874</v>
      </c>
      <c r="J2888" s="38" t="s">
        <v>225</v>
      </c>
      <c r="K2888" s="38"/>
      <c r="L2888" s="38"/>
    </row>
    <row r="2889" spans="1:12" ht="60">
      <c r="A2889" s="57">
        <v>2868</v>
      </c>
      <c r="B2889" s="27" t="s">
        <v>228</v>
      </c>
      <c r="C2889" s="65" t="s">
        <v>3201</v>
      </c>
      <c r="D2889" s="67">
        <v>2</v>
      </c>
      <c r="E2889" s="67" t="s">
        <v>221</v>
      </c>
      <c r="F2889" s="68" t="s">
        <v>219</v>
      </c>
      <c r="G2889" s="22">
        <f>SUMIF(Update!$F2889:$F2889,"=done",Update!$D2889:$D2889)</f>
        <v>2</v>
      </c>
      <c r="H2889" s="23">
        <f>SUMIF(Update!$F2889:$F2889,"=pending",Update!$D2889:$D2889)</f>
        <v>0</v>
      </c>
      <c r="I2889" s="66">
        <v>39871</v>
      </c>
      <c r="J2889" s="38" t="s">
        <v>225</v>
      </c>
      <c r="K2889" s="38"/>
      <c r="L2889" s="38"/>
    </row>
    <row r="2890" spans="1:12" ht="75">
      <c r="A2890" s="57">
        <v>2869</v>
      </c>
      <c r="B2890" s="27" t="s">
        <v>228</v>
      </c>
      <c r="C2890" s="65" t="s">
        <v>3202</v>
      </c>
      <c r="D2890" s="67">
        <v>2</v>
      </c>
      <c r="E2890" s="67" t="s">
        <v>221</v>
      </c>
      <c r="F2890" s="68" t="s">
        <v>219</v>
      </c>
      <c r="G2890" s="22">
        <f>SUMIF(Update!$F2890:$F2890,"=done",Update!$D2890:$D2890)</f>
        <v>2</v>
      </c>
      <c r="H2890" s="23">
        <f>SUMIF(Update!$F2890:$F2890,"=pending",Update!$D2890:$D2890)</f>
        <v>0</v>
      </c>
      <c r="I2890" s="66">
        <v>39876</v>
      </c>
      <c r="J2890" s="38" t="s">
        <v>225</v>
      </c>
      <c r="K2890" s="38"/>
      <c r="L2890" s="38"/>
    </row>
    <row r="2891" spans="1:12" ht="60">
      <c r="A2891" s="57">
        <v>2870</v>
      </c>
      <c r="B2891" s="27" t="s">
        <v>228</v>
      </c>
      <c r="C2891" s="65" t="s">
        <v>3203</v>
      </c>
      <c r="D2891" s="67">
        <v>1</v>
      </c>
      <c r="E2891" s="67" t="s">
        <v>221</v>
      </c>
      <c r="F2891" s="68" t="s">
        <v>220</v>
      </c>
      <c r="G2891" s="22">
        <f>SUMIF(Update!$F2891:$F2891,"=done",Update!$D2891:$D2891)</f>
        <v>0</v>
      </c>
      <c r="H2891" s="23">
        <f>SUMIF(Update!$F2891:$F2891,"=pending",Update!$D2891:$D2891)</f>
        <v>1</v>
      </c>
      <c r="I2891" s="66" t="s">
        <v>220</v>
      </c>
      <c r="J2891" s="38" t="s">
        <v>226</v>
      </c>
      <c r="K2891" s="38"/>
      <c r="L2891" s="38"/>
    </row>
    <row r="2892" spans="1:12" ht="60">
      <c r="A2892" s="57">
        <v>2871</v>
      </c>
      <c r="B2892" s="27" t="s">
        <v>228</v>
      </c>
      <c r="C2892" s="65" t="s">
        <v>3204</v>
      </c>
      <c r="D2892" s="67">
        <v>2</v>
      </c>
      <c r="E2892" s="67" t="s">
        <v>221</v>
      </c>
      <c r="F2892" s="68" t="s">
        <v>219</v>
      </c>
      <c r="G2892" s="22">
        <f>SUMIF(Update!$F2892:$F2892,"=done",Update!$D2892:$D2892)</f>
        <v>2</v>
      </c>
      <c r="H2892" s="23">
        <f>SUMIF(Update!$F2892:$F2892,"=pending",Update!$D2892:$D2892)</f>
        <v>0</v>
      </c>
      <c r="I2892" s="66">
        <v>39871</v>
      </c>
      <c r="J2892" s="38" t="s">
        <v>225</v>
      </c>
      <c r="K2892" s="38"/>
      <c r="L2892" s="38"/>
    </row>
    <row r="2893" spans="1:12" ht="60">
      <c r="A2893" s="57">
        <v>2872</v>
      </c>
      <c r="B2893" s="27" t="s">
        <v>228</v>
      </c>
      <c r="C2893" s="65" t="s">
        <v>3205</v>
      </c>
      <c r="D2893" s="67">
        <v>2</v>
      </c>
      <c r="E2893" s="67" t="s">
        <v>221</v>
      </c>
      <c r="F2893" s="68" t="s">
        <v>219</v>
      </c>
      <c r="G2893" s="22">
        <f>SUMIF(Update!$F2893:$F2893,"=done",Update!$D2893:$D2893)</f>
        <v>2</v>
      </c>
      <c r="H2893" s="23">
        <f>SUMIF(Update!$F2893:$F2893,"=pending",Update!$D2893:$D2893)</f>
        <v>0</v>
      </c>
      <c r="I2893" s="66">
        <v>39636</v>
      </c>
      <c r="J2893" s="38" t="s">
        <v>225</v>
      </c>
      <c r="K2893" s="38"/>
      <c r="L2893" s="38"/>
    </row>
    <row r="2894" spans="1:12" ht="60">
      <c r="A2894" s="57">
        <v>2873</v>
      </c>
      <c r="B2894" s="27" t="s">
        <v>228</v>
      </c>
      <c r="C2894" s="65" t="s">
        <v>3206</v>
      </c>
      <c r="D2894" s="67">
        <v>2</v>
      </c>
      <c r="E2894" s="67" t="s">
        <v>221</v>
      </c>
      <c r="F2894" s="68" t="s">
        <v>219</v>
      </c>
      <c r="G2894" s="22">
        <f>SUMIF(Update!$F2894:$F2894,"=done",Update!$D2894:$D2894)</f>
        <v>2</v>
      </c>
      <c r="H2894" s="23">
        <f>SUMIF(Update!$F2894:$F2894,"=pending",Update!$D2894:$D2894)</f>
        <v>0</v>
      </c>
      <c r="I2894" s="66">
        <v>39871</v>
      </c>
      <c r="J2894" s="38" t="s">
        <v>225</v>
      </c>
      <c r="K2894" s="38"/>
      <c r="L2894" s="38"/>
    </row>
    <row r="2895" spans="1:12" ht="60">
      <c r="A2895" s="57">
        <v>2874</v>
      </c>
      <c r="B2895" s="27" t="s">
        <v>228</v>
      </c>
      <c r="C2895" s="65" t="s">
        <v>3207</v>
      </c>
      <c r="D2895" s="67">
        <v>2</v>
      </c>
      <c r="E2895" s="67" t="s">
        <v>221</v>
      </c>
      <c r="F2895" s="68" t="s">
        <v>219</v>
      </c>
      <c r="G2895" s="22">
        <f>SUMIF(Update!$F2895:$F2895,"=done",Update!$D2895:$D2895)</f>
        <v>2</v>
      </c>
      <c r="H2895" s="23">
        <f>SUMIF(Update!$F2895:$F2895,"=pending",Update!$D2895:$D2895)</f>
        <v>0</v>
      </c>
      <c r="I2895" s="66">
        <v>39871</v>
      </c>
      <c r="J2895" s="38" t="s">
        <v>225</v>
      </c>
      <c r="K2895" s="38"/>
      <c r="L2895" s="38"/>
    </row>
    <row r="2896" spans="1:12" ht="60">
      <c r="A2896" s="57">
        <v>2875</v>
      </c>
      <c r="B2896" s="27" t="s">
        <v>228</v>
      </c>
      <c r="C2896" s="65" t="s">
        <v>3208</v>
      </c>
      <c r="D2896" s="67">
        <v>1</v>
      </c>
      <c r="E2896" s="67" t="s">
        <v>221</v>
      </c>
      <c r="F2896" s="68" t="s">
        <v>219</v>
      </c>
      <c r="G2896" s="22">
        <f>SUMIF(Update!$F2896:$F2896,"=done",Update!$D2896:$D2896)</f>
        <v>1</v>
      </c>
      <c r="H2896" s="23">
        <f>SUMIF(Update!$F2896:$F2896,"=pending",Update!$D2896:$D2896)</f>
        <v>0</v>
      </c>
      <c r="I2896" s="66">
        <v>39857</v>
      </c>
      <c r="J2896" s="38" t="s">
        <v>225</v>
      </c>
      <c r="K2896" s="38"/>
      <c r="L2896" s="38"/>
    </row>
    <row r="2897" spans="1:12" ht="60">
      <c r="A2897" s="57">
        <v>2876</v>
      </c>
      <c r="B2897" s="27" t="s">
        <v>228</v>
      </c>
      <c r="C2897" s="65" t="s">
        <v>3209</v>
      </c>
      <c r="D2897" s="67">
        <v>2</v>
      </c>
      <c r="E2897" s="67" t="s">
        <v>221</v>
      </c>
      <c r="F2897" s="68" t="s">
        <v>219</v>
      </c>
      <c r="G2897" s="22">
        <f>SUMIF(Update!$F2897:$F2897,"=done",Update!$D2897:$D2897)</f>
        <v>2</v>
      </c>
      <c r="H2897" s="23">
        <f>SUMIF(Update!$F2897:$F2897,"=pending",Update!$D2897:$D2897)</f>
        <v>0</v>
      </c>
      <c r="I2897" s="66">
        <v>39841</v>
      </c>
      <c r="J2897" s="38" t="s">
        <v>225</v>
      </c>
      <c r="K2897" s="38"/>
      <c r="L2897" s="38"/>
    </row>
    <row r="2898" spans="1:12" ht="120">
      <c r="A2898" s="57">
        <v>2877</v>
      </c>
      <c r="B2898" s="27" t="s">
        <v>228</v>
      </c>
      <c r="C2898" s="65" t="s">
        <v>3210</v>
      </c>
      <c r="D2898" s="67">
        <v>1</v>
      </c>
      <c r="E2898" s="67" t="s">
        <v>221</v>
      </c>
      <c r="F2898" s="68" t="s">
        <v>219</v>
      </c>
      <c r="G2898" s="22">
        <f>SUMIF(Update!$F2898:$F2898,"=done",Update!$D2898:$D2898)</f>
        <v>1</v>
      </c>
      <c r="H2898" s="23">
        <f>SUMIF(Update!$F2898:$F2898,"=pending",Update!$D2898:$D2898)</f>
        <v>0</v>
      </c>
      <c r="I2898" s="66">
        <v>39863</v>
      </c>
      <c r="J2898" s="38" t="s">
        <v>225</v>
      </c>
      <c r="K2898" s="38"/>
      <c r="L2898" s="38"/>
    </row>
    <row r="2899" spans="1:12" ht="45">
      <c r="A2899" s="57">
        <v>2878</v>
      </c>
      <c r="B2899" s="27" t="s">
        <v>228</v>
      </c>
      <c r="C2899" s="65" t="s">
        <v>3211</v>
      </c>
      <c r="D2899" s="67">
        <v>2</v>
      </c>
      <c r="E2899" s="67" t="s">
        <v>221</v>
      </c>
      <c r="F2899" s="68" t="s">
        <v>219</v>
      </c>
      <c r="G2899" s="22">
        <f>SUMIF(Update!$F2899:$F2899,"=done",Update!$D2899:$D2899)</f>
        <v>2</v>
      </c>
      <c r="H2899" s="23">
        <f>SUMIF(Update!$F2899:$F2899,"=pending",Update!$D2899:$D2899)</f>
        <v>0</v>
      </c>
      <c r="I2899" s="66">
        <v>39841</v>
      </c>
      <c r="J2899" s="38" t="s">
        <v>225</v>
      </c>
      <c r="K2899" s="38"/>
      <c r="L2899" s="38"/>
    </row>
    <row r="2900" spans="1:12" ht="90">
      <c r="A2900" s="57">
        <v>2879</v>
      </c>
      <c r="B2900" s="27" t="s">
        <v>228</v>
      </c>
      <c r="C2900" s="65" t="s">
        <v>3212</v>
      </c>
      <c r="D2900" s="67">
        <v>2</v>
      </c>
      <c r="E2900" s="67" t="s">
        <v>221</v>
      </c>
      <c r="F2900" s="68" t="s">
        <v>219</v>
      </c>
      <c r="G2900" s="22">
        <f>SUMIF(Update!$F2900:$F2900,"=done",Update!$D2900:$D2900)</f>
        <v>2</v>
      </c>
      <c r="H2900" s="23">
        <f>SUMIF(Update!$F2900:$F2900,"=pending",Update!$D2900:$D2900)</f>
        <v>0</v>
      </c>
      <c r="I2900" s="66">
        <v>39672</v>
      </c>
      <c r="J2900" s="38" t="s">
        <v>225</v>
      </c>
      <c r="K2900" s="38"/>
      <c r="L2900" s="38"/>
    </row>
    <row r="2901" spans="1:12" ht="60">
      <c r="A2901" s="57">
        <v>2880</v>
      </c>
      <c r="B2901" s="27" t="s">
        <v>228</v>
      </c>
      <c r="C2901" s="65" t="s">
        <v>3213</v>
      </c>
      <c r="D2901" s="67">
        <v>1</v>
      </c>
      <c r="E2901" s="67" t="s">
        <v>221</v>
      </c>
      <c r="F2901" s="68" t="s">
        <v>219</v>
      </c>
      <c r="G2901" s="22">
        <f>SUMIF(Update!$F2901:$F2901,"=done",Update!$D2901:$D2901)</f>
        <v>1</v>
      </c>
      <c r="H2901" s="23">
        <f>SUMIF(Update!$F2901:$F2901,"=pending",Update!$D2901:$D2901)</f>
        <v>0</v>
      </c>
      <c r="I2901" s="66">
        <v>39857</v>
      </c>
      <c r="J2901" s="38" t="s">
        <v>225</v>
      </c>
      <c r="K2901" s="38"/>
      <c r="L2901" s="38"/>
    </row>
    <row r="2902" spans="1:12" ht="60">
      <c r="A2902" s="57">
        <v>2881</v>
      </c>
      <c r="B2902" s="27" t="s">
        <v>228</v>
      </c>
      <c r="C2902" s="65" t="s">
        <v>3214</v>
      </c>
      <c r="D2902" s="67">
        <v>2</v>
      </c>
      <c r="E2902" s="67" t="s">
        <v>221</v>
      </c>
      <c r="F2902" s="68" t="s">
        <v>219</v>
      </c>
      <c r="G2902" s="22">
        <f>SUMIF(Update!$F2902:$F2902,"=done",Update!$D2902:$D2902)</f>
        <v>2</v>
      </c>
      <c r="H2902" s="23">
        <f>SUMIF(Update!$F2902:$F2902,"=pending",Update!$D2902:$D2902)</f>
        <v>0</v>
      </c>
      <c r="I2902" s="66">
        <v>39668</v>
      </c>
      <c r="J2902" s="38" t="s">
        <v>225</v>
      </c>
      <c r="K2902" s="38"/>
      <c r="L2902" s="38"/>
    </row>
    <row r="2903" spans="1:12" ht="60">
      <c r="A2903" s="57">
        <v>2882</v>
      </c>
      <c r="B2903" s="27" t="s">
        <v>228</v>
      </c>
      <c r="C2903" s="65" t="s">
        <v>3215</v>
      </c>
      <c r="D2903" s="67">
        <v>1</v>
      </c>
      <c r="E2903" s="67" t="s">
        <v>221</v>
      </c>
      <c r="F2903" s="68" t="s">
        <v>219</v>
      </c>
      <c r="G2903" s="22">
        <f>SUMIF(Update!$F2903:$F2903,"=done",Update!$D2903:$D2903)</f>
        <v>1</v>
      </c>
      <c r="H2903" s="23">
        <f>SUMIF(Update!$F2903:$F2903,"=pending",Update!$D2903:$D2903)</f>
        <v>0</v>
      </c>
      <c r="I2903" s="66">
        <v>39857</v>
      </c>
      <c r="J2903" s="38" t="s">
        <v>225</v>
      </c>
      <c r="K2903" s="38"/>
      <c r="L2903" s="38"/>
    </row>
    <row r="2904" spans="1:12" ht="75">
      <c r="A2904" s="57">
        <v>2883</v>
      </c>
      <c r="B2904" s="27" t="s">
        <v>228</v>
      </c>
      <c r="C2904" s="65" t="s">
        <v>2814</v>
      </c>
      <c r="D2904" s="67">
        <v>1</v>
      </c>
      <c r="E2904" s="67" t="s">
        <v>221</v>
      </c>
      <c r="F2904" s="68" t="s">
        <v>219</v>
      </c>
      <c r="G2904" s="22">
        <f>SUMIF(Update!$F2904:$F2904,"=done",Update!$D2904:$D2904)</f>
        <v>1</v>
      </c>
      <c r="H2904" s="23">
        <f>SUMIF(Update!$F2904:$F2904,"=pending",Update!$D2904:$D2904)</f>
        <v>0</v>
      </c>
      <c r="I2904" s="66">
        <v>39857</v>
      </c>
      <c r="J2904" s="38" t="s">
        <v>225</v>
      </c>
      <c r="K2904" s="38"/>
      <c r="L2904" s="38"/>
    </row>
    <row r="2905" spans="1:12" ht="60">
      <c r="A2905" s="57">
        <v>2884</v>
      </c>
      <c r="B2905" s="27" t="s">
        <v>228</v>
      </c>
      <c r="C2905" s="65" t="s">
        <v>2815</v>
      </c>
      <c r="D2905" s="67">
        <v>2</v>
      </c>
      <c r="E2905" s="67" t="s">
        <v>221</v>
      </c>
      <c r="F2905" s="68" t="s">
        <v>219</v>
      </c>
      <c r="G2905" s="22">
        <f>SUMIF(Update!$F2905:$F2905,"=done",Update!$D2905:$D2905)</f>
        <v>2</v>
      </c>
      <c r="H2905" s="23">
        <f>SUMIF(Update!$F2905:$F2905,"=pending",Update!$D2905:$D2905)</f>
        <v>0</v>
      </c>
      <c r="I2905" s="66">
        <v>39646</v>
      </c>
      <c r="J2905" s="38" t="s">
        <v>225</v>
      </c>
      <c r="K2905" s="38"/>
      <c r="L2905" s="38"/>
    </row>
    <row r="2906" spans="1:12" ht="120">
      <c r="A2906" s="57">
        <v>2885</v>
      </c>
      <c r="B2906" s="27" t="s">
        <v>228</v>
      </c>
      <c r="C2906" s="65" t="s">
        <v>2816</v>
      </c>
      <c r="D2906" s="67">
        <v>2</v>
      </c>
      <c r="E2906" s="67" t="s">
        <v>221</v>
      </c>
      <c r="F2906" s="68" t="s">
        <v>219</v>
      </c>
      <c r="G2906" s="22">
        <f>SUMIF(Update!$F2906:$F2906,"=done",Update!$D2906:$D2906)</f>
        <v>2</v>
      </c>
      <c r="H2906" s="23">
        <f>SUMIF(Update!$F2906:$F2906,"=pending",Update!$D2906:$D2906)</f>
        <v>0</v>
      </c>
      <c r="I2906" s="66">
        <v>39854</v>
      </c>
      <c r="J2906" s="38" t="s">
        <v>225</v>
      </c>
      <c r="K2906" s="38"/>
      <c r="L2906" s="38"/>
    </row>
    <row r="2907" spans="1:12" ht="60">
      <c r="A2907" s="57">
        <v>2886</v>
      </c>
      <c r="B2907" s="27" t="s">
        <v>228</v>
      </c>
      <c r="C2907" s="65" t="s">
        <v>2817</v>
      </c>
      <c r="D2907" s="67">
        <v>2</v>
      </c>
      <c r="E2907" s="67" t="s">
        <v>221</v>
      </c>
      <c r="F2907" s="68" t="s">
        <v>219</v>
      </c>
      <c r="G2907" s="22">
        <f>SUMIF(Update!$F2907:$F2907,"=done",Update!$D2907:$D2907)</f>
        <v>2</v>
      </c>
      <c r="H2907" s="23">
        <f>SUMIF(Update!$F2907:$F2907,"=pending",Update!$D2907:$D2907)</f>
        <v>0</v>
      </c>
      <c r="I2907" s="66">
        <v>39848</v>
      </c>
      <c r="J2907" s="38" t="s">
        <v>225</v>
      </c>
      <c r="K2907" s="38"/>
      <c r="L2907" s="38"/>
    </row>
    <row r="2908" spans="1:12" ht="60">
      <c r="A2908" s="57">
        <v>2887</v>
      </c>
      <c r="B2908" s="27" t="s">
        <v>228</v>
      </c>
      <c r="C2908" s="65" t="s">
        <v>2818</v>
      </c>
      <c r="D2908" s="67">
        <v>2</v>
      </c>
      <c r="E2908" s="67" t="s">
        <v>221</v>
      </c>
      <c r="F2908" s="68" t="s">
        <v>220</v>
      </c>
      <c r="G2908" s="22">
        <f>SUMIF(Update!$F2908:$F2908,"=done",Update!$D2908:$D2908)</f>
        <v>0</v>
      </c>
      <c r="H2908" s="23">
        <f>SUMIF(Update!$F2908:$F2908,"=pending",Update!$D2908:$D2908)</f>
        <v>2</v>
      </c>
      <c r="I2908" s="66" t="s">
        <v>220</v>
      </c>
      <c r="J2908" s="38" t="s">
        <v>226</v>
      </c>
      <c r="K2908" s="38"/>
      <c r="L2908" s="38"/>
    </row>
    <row r="2909" spans="1:12" ht="60">
      <c r="A2909" s="57">
        <v>2888</v>
      </c>
      <c r="B2909" s="27" t="s">
        <v>228</v>
      </c>
      <c r="C2909" s="65" t="s">
        <v>2819</v>
      </c>
      <c r="D2909" s="67">
        <v>2</v>
      </c>
      <c r="E2909" s="67" t="s">
        <v>221</v>
      </c>
      <c r="F2909" s="68" t="s">
        <v>219</v>
      </c>
      <c r="G2909" s="22">
        <f>SUMIF(Update!$F2909:$F2909,"=done",Update!$D2909:$D2909)</f>
        <v>2</v>
      </c>
      <c r="H2909" s="23">
        <f>SUMIF(Update!$F2909:$F2909,"=pending",Update!$D2909:$D2909)</f>
        <v>0</v>
      </c>
      <c r="I2909" s="66">
        <v>39646</v>
      </c>
      <c r="J2909" s="38" t="s">
        <v>225</v>
      </c>
      <c r="K2909" s="38"/>
      <c r="L2909" s="38"/>
    </row>
    <row r="2910" spans="1:12" ht="60">
      <c r="A2910" s="57">
        <v>2889</v>
      </c>
      <c r="B2910" s="27" t="s">
        <v>228</v>
      </c>
      <c r="C2910" s="65" t="s">
        <v>2820</v>
      </c>
      <c r="D2910" s="67">
        <v>2</v>
      </c>
      <c r="E2910" s="67" t="s">
        <v>221</v>
      </c>
      <c r="F2910" s="68" t="s">
        <v>219</v>
      </c>
      <c r="G2910" s="22">
        <f>SUMIF(Update!$F2910:$F2910,"=done",Update!$D2910:$D2910)</f>
        <v>2</v>
      </c>
      <c r="H2910" s="23">
        <f>SUMIF(Update!$F2910:$F2910,"=pending",Update!$D2910:$D2910)</f>
        <v>0</v>
      </c>
      <c r="I2910" s="66">
        <v>39646</v>
      </c>
      <c r="J2910" s="38" t="s">
        <v>225</v>
      </c>
      <c r="K2910" s="38"/>
      <c r="L2910" s="38"/>
    </row>
    <row r="2911" spans="1:12" ht="60">
      <c r="A2911" s="57">
        <v>2890</v>
      </c>
      <c r="B2911" s="27" t="s">
        <v>228</v>
      </c>
      <c r="C2911" s="65" t="s">
        <v>2821</v>
      </c>
      <c r="D2911" s="67">
        <v>2</v>
      </c>
      <c r="E2911" s="67" t="s">
        <v>221</v>
      </c>
      <c r="F2911" s="68" t="s">
        <v>219</v>
      </c>
      <c r="G2911" s="22">
        <f>SUMIF(Update!$F2911:$F2911,"=done",Update!$D2911:$D2911)</f>
        <v>2</v>
      </c>
      <c r="H2911" s="23">
        <f>SUMIF(Update!$F2911:$F2911,"=pending",Update!$D2911:$D2911)</f>
        <v>0</v>
      </c>
      <c r="I2911" s="66">
        <v>39646</v>
      </c>
      <c r="J2911" s="38" t="s">
        <v>225</v>
      </c>
      <c r="K2911" s="38"/>
      <c r="L2911" s="38"/>
    </row>
    <row r="2912" spans="1:12" ht="45">
      <c r="A2912" s="57">
        <v>2891</v>
      </c>
      <c r="B2912" s="27" t="s">
        <v>228</v>
      </c>
      <c r="C2912" s="65" t="s">
        <v>2822</v>
      </c>
      <c r="D2912" s="67">
        <v>2</v>
      </c>
      <c r="E2912" s="67" t="s">
        <v>221</v>
      </c>
      <c r="F2912" s="68" t="s">
        <v>219</v>
      </c>
      <c r="G2912" s="22">
        <f>SUMIF(Update!$F2912:$F2912,"=done",Update!$D2912:$D2912)</f>
        <v>2</v>
      </c>
      <c r="H2912" s="23">
        <f>SUMIF(Update!$F2912:$F2912,"=pending",Update!$D2912:$D2912)</f>
        <v>0</v>
      </c>
      <c r="I2912" s="66">
        <v>39646</v>
      </c>
      <c r="J2912" s="38" t="s">
        <v>225</v>
      </c>
      <c r="K2912" s="38"/>
      <c r="L2912" s="38"/>
    </row>
    <row r="2913" spans="1:12" ht="60">
      <c r="A2913" s="57">
        <v>2892</v>
      </c>
      <c r="B2913" s="27" t="s">
        <v>228</v>
      </c>
      <c r="C2913" s="65" t="s">
        <v>2823</v>
      </c>
      <c r="D2913" s="67">
        <v>2</v>
      </c>
      <c r="E2913" s="67" t="s">
        <v>221</v>
      </c>
      <c r="F2913" s="68" t="s">
        <v>219</v>
      </c>
      <c r="G2913" s="22">
        <f>SUMIF(Update!$F2913:$F2913,"=done",Update!$D2913:$D2913)</f>
        <v>2</v>
      </c>
      <c r="H2913" s="23">
        <f>SUMIF(Update!$F2913:$F2913,"=pending",Update!$D2913:$D2913)</f>
        <v>0</v>
      </c>
      <c r="I2913" s="66">
        <v>39623</v>
      </c>
      <c r="J2913" s="38" t="s">
        <v>225</v>
      </c>
      <c r="K2913" s="38"/>
      <c r="L2913" s="38"/>
    </row>
    <row r="2914" spans="1:12" ht="45">
      <c r="A2914" s="57">
        <v>2893</v>
      </c>
      <c r="B2914" s="27" t="s">
        <v>228</v>
      </c>
      <c r="C2914" s="65" t="s">
        <v>2824</v>
      </c>
      <c r="D2914" s="67">
        <v>2</v>
      </c>
      <c r="E2914" s="67" t="s">
        <v>221</v>
      </c>
      <c r="F2914" s="68" t="s">
        <v>219</v>
      </c>
      <c r="G2914" s="22">
        <f>SUMIF(Update!$F2914:$F2914,"=done",Update!$D2914:$D2914)</f>
        <v>2</v>
      </c>
      <c r="H2914" s="23">
        <f>SUMIF(Update!$F2914:$F2914,"=pending",Update!$D2914:$D2914)</f>
        <v>0</v>
      </c>
      <c r="I2914" s="66">
        <v>39862</v>
      </c>
      <c r="J2914" s="38" t="s">
        <v>225</v>
      </c>
      <c r="K2914" s="38"/>
      <c r="L2914" s="38"/>
    </row>
    <row r="2915" spans="1:12" ht="45">
      <c r="A2915" s="57">
        <v>2894</v>
      </c>
      <c r="B2915" s="27" t="s">
        <v>228</v>
      </c>
      <c r="C2915" s="65" t="s">
        <v>2825</v>
      </c>
      <c r="D2915" s="67">
        <v>2</v>
      </c>
      <c r="E2915" s="67" t="s">
        <v>221</v>
      </c>
      <c r="F2915" s="68" t="s">
        <v>219</v>
      </c>
      <c r="G2915" s="22">
        <f>SUMIF(Update!$F2915:$F2915,"=done",Update!$D2915:$D2915)</f>
        <v>2</v>
      </c>
      <c r="H2915" s="23">
        <f>SUMIF(Update!$F2915:$F2915,"=pending",Update!$D2915:$D2915)</f>
        <v>0</v>
      </c>
      <c r="I2915" s="66">
        <v>39862</v>
      </c>
      <c r="J2915" s="38" t="s">
        <v>225</v>
      </c>
      <c r="K2915" s="38"/>
      <c r="L2915" s="38"/>
    </row>
    <row r="2916" spans="1:12" ht="60">
      <c r="A2916" s="57">
        <v>2895</v>
      </c>
      <c r="B2916" s="27" t="s">
        <v>228</v>
      </c>
      <c r="C2916" s="65" t="s">
        <v>2826</v>
      </c>
      <c r="D2916" s="67">
        <v>2</v>
      </c>
      <c r="E2916" s="67" t="s">
        <v>221</v>
      </c>
      <c r="F2916" s="68" t="s">
        <v>219</v>
      </c>
      <c r="G2916" s="22">
        <f>SUMIF(Update!$F2916:$F2916,"=done",Update!$D2916:$D2916)</f>
        <v>2</v>
      </c>
      <c r="H2916" s="23">
        <f>SUMIF(Update!$F2916:$F2916,"=pending",Update!$D2916:$D2916)</f>
        <v>0</v>
      </c>
      <c r="I2916" s="66">
        <v>39646</v>
      </c>
      <c r="J2916" s="38" t="s">
        <v>225</v>
      </c>
      <c r="K2916" s="38"/>
      <c r="L2916" s="38"/>
    </row>
    <row r="2917" spans="1:12" ht="45">
      <c r="A2917" s="57">
        <v>2896</v>
      </c>
      <c r="B2917" s="27" t="s">
        <v>228</v>
      </c>
      <c r="C2917" s="65" t="s">
        <v>2827</v>
      </c>
      <c r="D2917" s="67">
        <v>2</v>
      </c>
      <c r="E2917" s="67" t="s">
        <v>221</v>
      </c>
      <c r="F2917" s="68" t="s">
        <v>219</v>
      </c>
      <c r="G2917" s="22">
        <f>SUMIF(Update!$F2917:$F2917,"=done",Update!$D2917:$D2917)</f>
        <v>2</v>
      </c>
      <c r="H2917" s="23">
        <f>SUMIF(Update!$F2917:$F2917,"=pending",Update!$D2917:$D2917)</f>
        <v>0</v>
      </c>
      <c r="I2917" s="66">
        <v>39646</v>
      </c>
      <c r="J2917" s="38" t="s">
        <v>225</v>
      </c>
      <c r="K2917" s="38"/>
      <c r="L2917" s="38"/>
    </row>
    <row r="2918" spans="1:12" ht="60">
      <c r="A2918" s="57">
        <v>2897</v>
      </c>
      <c r="B2918" s="27" t="s">
        <v>228</v>
      </c>
      <c r="C2918" s="65" t="s">
        <v>2828</v>
      </c>
      <c r="D2918" s="67">
        <v>2</v>
      </c>
      <c r="E2918" s="67" t="s">
        <v>221</v>
      </c>
      <c r="F2918" s="68" t="s">
        <v>219</v>
      </c>
      <c r="G2918" s="22">
        <f>SUMIF(Update!$F2918:$F2918,"=done",Update!$D2918:$D2918)</f>
        <v>2</v>
      </c>
      <c r="H2918" s="23">
        <f>SUMIF(Update!$F2918:$F2918,"=pending",Update!$D2918:$D2918)</f>
        <v>0</v>
      </c>
      <c r="I2918" s="66">
        <v>39646</v>
      </c>
      <c r="J2918" s="38" t="s">
        <v>225</v>
      </c>
      <c r="K2918" s="38"/>
      <c r="L2918" s="38"/>
    </row>
    <row r="2919" spans="1:12" ht="60">
      <c r="A2919" s="57">
        <v>2898</v>
      </c>
      <c r="B2919" s="27" t="s">
        <v>228</v>
      </c>
      <c r="C2919" s="65" t="s">
        <v>2829</v>
      </c>
      <c r="D2919" s="67">
        <v>2</v>
      </c>
      <c r="E2919" s="67" t="s">
        <v>221</v>
      </c>
      <c r="F2919" s="68" t="s">
        <v>219</v>
      </c>
      <c r="G2919" s="22">
        <f>SUMIF(Update!$F2919:$F2919,"=done",Update!$D2919:$D2919)</f>
        <v>2</v>
      </c>
      <c r="H2919" s="23">
        <f>SUMIF(Update!$F2919:$F2919,"=pending",Update!$D2919:$D2919)</f>
        <v>0</v>
      </c>
      <c r="I2919" s="66">
        <v>39646</v>
      </c>
      <c r="J2919" s="38" t="s">
        <v>225</v>
      </c>
      <c r="K2919" s="38"/>
      <c r="L2919" s="38"/>
    </row>
    <row r="2920" spans="1:12" ht="45">
      <c r="A2920" s="57">
        <v>2899</v>
      </c>
      <c r="B2920" s="27" t="s">
        <v>228</v>
      </c>
      <c r="C2920" s="65" t="s">
        <v>2830</v>
      </c>
      <c r="D2920" s="67">
        <v>2</v>
      </c>
      <c r="E2920" s="67" t="s">
        <v>221</v>
      </c>
      <c r="F2920" s="68" t="s">
        <v>219</v>
      </c>
      <c r="G2920" s="22">
        <f>SUMIF(Update!$F2920:$F2920,"=done",Update!$D2920:$D2920)</f>
        <v>2</v>
      </c>
      <c r="H2920" s="23">
        <f>SUMIF(Update!$F2920:$F2920,"=pending",Update!$D2920:$D2920)</f>
        <v>0</v>
      </c>
      <c r="I2920" s="66">
        <v>39843</v>
      </c>
      <c r="J2920" s="38" t="s">
        <v>225</v>
      </c>
      <c r="K2920" s="38"/>
      <c r="L2920" s="38"/>
    </row>
    <row r="2921" spans="1:12" ht="60">
      <c r="A2921" s="57">
        <v>2900</v>
      </c>
      <c r="B2921" s="27" t="s">
        <v>228</v>
      </c>
      <c r="C2921" s="65" t="s">
        <v>2831</v>
      </c>
      <c r="D2921" s="67">
        <v>2</v>
      </c>
      <c r="E2921" s="67" t="s">
        <v>221</v>
      </c>
      <c r="F2921" s="68" t="s">
        <v>219</v>
      </c>
      <c r="G2921" s="22">
        <f>SUMIF(Update!$F2921:$F2921,"=done",Update!$D2921:$D2921)</f>
        <v>2</v>
      </c>
      <c r="H2921" s="23">
        <f>SUMIF(Update!$F2921:$F2921,"=pending",Update!$D2921:$D2921)</f>
        <v>0</v>
      </c>
      <c r="I2921" s="66">
        <v>39857</v>
      </c>
      <c r="J2921" s="38" t="s">
        <v>225</v>
      </c>
      <c r="K2921" s="38"/>
      <c r="L2921" s="38"/>
    </row>
    <row r="2922" spans="1:12" ht="90">
      <c r="A2922" s="57">
        <v>2901</v>
      </c>
      <c r="B2922" s="27" t="s">
        <v>228</v>
      </c>
      <c r="C2922" s="65" t="s">
        <v>2832</v>
      </c>
      <c r="D2922" s="67">
        <v>1</v>
      </c>
      <c r="E2922" s="67" t="s">
        <v>221</v>
      </c>
      <c r="F2922" s="68" t="s">
        <v>219</v>
      </c>
      <c r="G2922" s="22">
        <f>SUMIF(Update!$F2922:$F2922,"=done",Update!$D2922:$D2922)</f>
        <v>1</v>
      </c>
      <c r="H2922" s="23">
        <f>SUMIF(Update!$F2922:$F2922,"=pending",Update!$D2922:$D2922)</f>
        <v>0</v>
      </c>
      <c r="I2922" s="66">
        <v>39875</v>
      </c>
      <c r="J2922" s="38" t="s">
        <v>225</v>
      </c>
      <c r="K2922" s="38"/>
      <c r="L2922" s="38"/>
    </row>
    <row r="2923" spans="1:12" ht="60">
      <c r="A2923" s="57">
        <v>2902</v>
      </c>
      <c r="B2923" s="27" t="s">
        <v>228</v>
      </c>
      <c r="C2923" s="65" t="s">
        <v>2833</v>
      </c>
      <c r="D2923" s="67">
        <v>1</v>
      </c>
      <c r="E2923" s="67" t="s">
        <v>221</v>
      </c>
      <c r="F2923" s="68" t="s">
        <v>219</v>
      </c>
      <c r="G2923" s="22">
        <f>SUMIF(Update!$F2923:$F2923,"=done",Update!$D2923:$D2923)</f>
        <v>1</v>
      </c>
      <c r="H2923" s="23">
        <f>SUMIF(Update!$F2923:$F2923,"=pending",Update!$D2923:$D2923)</f>
        <v>0</v>
      </c>
      <c r="I2923" s="66">
        <v>39877</v>
      </c>
      <c r="J2923" s="38" t="s">
        <v>225</v>
      </c>
      <c r="K2923" s="38"/>
      <c r="L2923" s="38"/>
    </row>
    <row r="2924" spans="1:12" ht="120">
      <c r="A2924" s="57">
        <v>2903</v>
      </c>
      <c r="B2924" s="27" t="s">
        <v>228</v>
      </c>
      <c r="C2924" s="65" t="s">
        <v>2834</v>
      </c>
      <c r="D2924" s="67">
        <v>1</v>
      </c>
      <c r="E2924" s="67" t="s">
        <v>221</v>
      </c>
      <c r="F2924" s="68" t="s">
        <v>219</v>
      </c>
      <c r="G2924" s="22">
        <f>SUMIF(Update!$F2924:$F2924,"=done",Update!$D2924:$D2924)</f>
        <v>1</v>
      </c>
      <c r="H2924" s="23">
        <f>SUMIF(Update!$F2924:$F2924,"=pending",Update!$D2924:$D2924)</f>
        <v>0</v>
      </c>
      <c r="I2924" s="66">
        <v>39821</v>
      </c>
      <c r="J2924" s="38" t="s">
        <v>225</v>
      </c>
      <c r="K2924" s="38"/>
      <c r="L2924" s="38"/>
    </row>
    <row r="2925" spans="1:12" ht="90">
      <c r="A2925" s="57">
        <v>2904</v>
      </c>
      <c r="B2925" s="27" t="s">
        <v>228</v>
      </c>
      <c r="C2925" s="65" t="s">
        <v>2835</v>
      </c>
      <c r="D2925" s="67">
        <v>1</v>
      </c>
      <c r="E2925" s="67" t="s">
        <v>221</v>
      </c>
      <c r="F2925" s="68" t="s">
        <v>219</v>
      </c>
      <c r="G2925" s="22">
        <f>SUMIF(Update!$F2925:$F2925,"=done",Update!$D2925:$D2925)</f>
        <v>1</v>
      </c>
      <c r="H2925" s="23">
        <f>SUMIF(Update!$F2925:$F2925,"=pending",Update!$D2925:$D2925)</f>
        <v>0</v>
      </c>
      <c r="I2925" s="66">
        <v>39853</v>
      </c>
      <c r="J2925" s="38" t="s">
        <v>225</v>
      </c>
      <c r="K2925" s="38"/>
      <c r="L2925" s="38"/>
    </row>
    <row r="2926" spans="1:12" ht="90">
      <c r="A2926" s="57">
        <v>2905</v>
      </c>
      <c r="B2926" s="27" t="s">
        <v>228</v>
      </c>
      <c r="C2926" s="65" t="s">
        <v>2836</v>
      </c>
      <c r="D2926" s="67">
        <v>1</v>
      </c>
      <c r="E2926" s="67" t="s">
        <v>221</v>
      </c>
      <c r="F2926" s="68" t="s">
        <v>219</v>
      </c>
      <c r="G2926" s="22">
        <f>SUMIF(Update!$F2926:$F2926,"=done",Update!$D2926:$D2926)</f>
        <v>1</v>
      </c>
      <c r="H2926" s="23">
        <f>SUMIF(Update!$F2926:$F2926,"=pending",Update!$D2926:$D2926)</f>
        <v>0</v>
      </c>
      <c r="I2926" s="66">
        <v>35984</v>
      </c>
      <c r="J2926" s="38" t="s">
        <v>225</v>
      </c>
      <c r="K2926" s="38"/>
      <c r="L2926" s="38"/>
    </row>
    <row r="2927" spans="1:12" ht="90">
      <c r="A2927" s="57">
        <v>2906</v>
      </c>
      <c r="B2927" s="27" t="s">
        <v>228</v>
      </c>
      <c r="C2927" s="65" t="s">
        <v>2837</v>
      </c>
      <c r="D2927" s="67">
        <v>1</v>
      </c>
      <c r="E2927" s="67" t="s">
        <v>221</v>
      </c>
      <c r="F2927" s="68" t="s">
        <v>219</v>
      </c>
      <c r="G2927" s="22">
        <f>SUMIF(Update!$F2927:$F2927,"=done",Update!$D2927:$D2927)</f>
        <v>1</v>
      </c>
      <c r="H2927" s="23">
        <f>SUMIF(Update!$F2927:$F2927,"=pending",Update!$D2927:$D2927)</f>
        <v>0</v>
      </c>
      <c r="I2927" s="66">
        <v>39764</v>
      </c>
      <c r="J2927" s="38" t="s">
        <v>225</v>
      </c>
      <c r="K2927" s="38"/>
      <c r="L2927" s="38"/>
    </row>
    <row r="2928" spans="1:12" ht="90">
      <c r="A2928" s="57">
        <v>2907</v>
      </c>
      <c r="B2928" s="27" t="s">
        <v>228</v>
      </c>
      <c r="C2928" s="65" t="s">
        <v>2838</v>
      </c>
      <c r="D2928" s="67">
        <v>1</v>
      </c>
      <c r="E2928" s="67" t="s">
        <v>221</v>
      </c>
      <c r="F2928" s="68" t="s">
        <v>219</v>
      </c>
      <c r="G2928" s="22">
        <f>SUMIF(Update!$F2928:$F2928,"=done",Update!$D2928:$D2928)</f>
        <v>1</v>
      </c>
      <c r="H2928" s="23">
        <f>SUMIF(Update!$F2928:$F2928,"=pending",Update!$D2928:$D2928)</f>
        <v>0</v>
      </c>
      <c r="I2928" s="66">
        <v>39764</v>
      </c>
      <c r="J2928" s="38" t="s">
        <v>225</v>
      </c>
      <c r="K2928" s="38"/>
      <c r="L2928" s="38"/>
    </row>
    <row r="2929" spans="1:12" ht="105">
      <c r="A2929" s="57">
        <v>2908</v>
      </c>
      <c r="B2929" s="27" t="s">
        <v>228</v>
      </c>
      <c r="C2929" s="65" t="s">
        <v>2839</v>
      </c>
      <c r="D2929" s="67">
        <v>1</v>
      </c>
      <c r="E2929" s="67" t="s">
        <v>221</v>
      </c>
      <c r="F2929" s="68" t="s">
        <v>219</v>
      </c>
      <c r="G2929" s="22">
        <f>SUMIF(Update!$F2929:$F2929,"=done",Update!$D2929:$D2929)</f>
        <v>1</v>
      </c>
      <c r="H2929" s="23">
        <f>SUMIF(Update!$F2929:$F2929,"=pending",Update!$D2929:$D2929)</f>
        <v>0</v>
      </c>
      <c r="I2929" s="66">
        <v>38455</v>
      </c>
      <c r="J2929" s="38" t="s">
        <v>225</v>
      </c>
      <c r="K2929" s="38"/>
      <c r="L2929" s="38"/>
    </row>
    <row r="2930" spans="1:12" ht="60">
      <c r="A2930" s="57">
        <v>2909</v>
      </c>
      <c r="B2930" s="27" t="s">
        <v>228</v>
      </c>
      <c r="C2930" s="65" t="s">
        <v>2840</v>
      </c>
      <c r="D2930" s="67">
        <v>1</v>
      </c>
      <c r="E2930" s="67" t="s">
        <v>221</v>
      </c>
      <c r="F2930" s="68" t="s">
        <v>219</v>
      </c>
      <c r="G2930" s="22">
        <f>SUMIF(Update!$F2930:$F2930,"=done",Update!$D2930:$D2930)</f>
        <v>1</v>
      </c>
      <c r="H2930" s="23">
        <f>SUMIF(Update!$F2930:$F2930,"=pending",Update!$D2930:$D2930)</f>
        <v>0</v>
      </c>
      <c r="I2930" s="66">
        <v>39514</v>
      </c>
      <c r="J2930" s="38" t="s">
        <v>225</v>
      </c>
      <c r="K2930" s="38"/>
      <c r="L2930" s="38"/>
    </row>
    <row r="2931" spans="1:12" ht="105">
      <c r="A2931" s="57">
        <v>2910</v>
      </c>
      <c r="B2931" s="27" t="s">
        <v>228</v>
      </c>
      <c r="C2931" s="65" t="s">
        <v>2841</v>
      </c>
      <c r="D2931" s="67">
        <v>1</v>
      </c>
      <c r="E2931" s="67" t="s">
        <v>221</v>
      </c>
      <c r="F2931" s="68" t="s">
        <v>219</v>
      </c>
      <c r="G2931" s="22">
        <f>SUMIF(Update!$F2931:$F2931,"=done",Update!$D2931:$D2931)</f>
        <v>1</v>
      </c>
      <c r="H2931" s="23">
        <f>SUMIF(Update!$F2931:$F2931,"=pending",Update!$D2931:$D2931)</f>
        <v>0</v>
      </c>
      <c r="I2931" s="66">
        <v>38924</v>
      </c>
      <c r="J2931" s="38" t="s">
        <v>225</v>
      </c>
      <c r="K2931" s="38"/>
      <c r="L2931" s="38"/>
    </row>
    <row r="2932" spans="1:12" ht="90">
      <c r="A2932" s="57">
        <v>2911</v>
      </c>
      <c r="B2932" s="27" t="s">
        <v>228</v>
      </c>
      <c r="C2932" s="65" t="s">
        <v>2842</v>
      </c>
      <c r="D2932" s="67">
        <v>1</v>
      </c>
      <c r="E2932" s="67" t="s">
        <v>221</v>
      </c>
      <c r="F2932" s="68" t="s">
        <v>219</v>
      </c>
      <c r="G2932" s="22">
        <f>SUMIF(Update!$F2932:$F2932,"=done",Update!$D2932:$D2932)</f>
        <v>1</v>
      </c>
      <c r="H2932" s="23">
        <f>SUMIF(Update!$F2932:$F2932,"=pending",Update!$D2932:$D2932)</f>
        <v>0</v>
      </c>
      <c r="I2932" s="66">
        <v>39874</v>
      </c>
      <c r="J2932" s="38" t="s">
        <v>225</v>
      </c>
      <c r="K2932" s="38"/>
      <c r="L2932" s="38"/>
    </row>
    <row r="2933" spans="1:12" ht="75">
      <c r="A2933" s="57">
        <v>2912</v>
      </c>
      <c r="B2933" s="27" t="s">
        <v>228</v>
      </c>
      <c r="C2933" s="65" t="s">
        <v>2843</v>
      </c>
      <c r="D2933" s="67">
        <v>1</v>
      </c>
      <c r="E2933" s="67" t="s">
        <v>221</v>
      </c>
      <c r="F2933" s="68" t="s">
        <v>219</v>
      </c>
      <c r="G2933" s="22">
        <f>SUMIF(Update!$F2933:$F2933,"=done",Update!$D2933:$D2933)</f>
        <v>1</v>
      </c>
      <c r="H2933" s="23">
        <f>SUMIF(Update!$F2933:$F2933,"=pending",Update!$D2933:$D2933)</f>
        <v>0</v>
      </c>
      <c r="I2933" s="66">
        <v>39882</v>
      </c>
      <c r="J2933" s="38" t="s">
        <v>225</v>
      </c>
      <c r="K2933" s="38"/>
      <c r="L2933" s="38"/>
    </row>
    <row r="2934" spans="1:12" ht="105">
      <c r="A2934" s="57">
        <v>2913</v>
      </c>
      <c r="B2934" s="27" t="s">
        <v>228</v>
      </c>
      <c r="C2934" s="65" t="s">
        <v>2844</v>
      </c>
      <c r="D2934" s="67">
        <v>1</v>
      </c>
      <c r="E2934" s="67" t="s">
        <v>221</v>
      </c>
      <c r="F2934" s="68" t="s">
        <v>219</v>
      </c>
      <c r="G2934" s="22">
        <f>SUMIF(Update!$F2934:$F2934,"=done",Update!$D2934:$D2934)</f>
        <v>1</v>
      </c>
      <c r="H2934" s="23">
        <f>SUMIF(Update!$F2934:$F2934,"=pending",Update!$D2934:$D2934)</f>
        <v>0</v>
      </c>
      <c r="I2934" s="66">
        <v>39833</v>
      </c>
      <c r="J2934" s="38" t="s">
        <v>225</v>
      </c>
      <c r="K2934" s="38"/>
      <c r="L2934" s="38"/>
    </row>
    <row r="2935" spans="1:12" ht="60">
      <c r="A2935" s="57">
        <v>2914</v>
      </c>
      <c r="B2935" s="27" t="s">
        <v>228</v>
      </c>
      <c r="C2935" s="65" t="s">
        <v>2845</v>
      </c>
      <c r="D2935" s="67">
        <v>1</v>
      </c>
      <c r="E2935" s="67" t="s">
        <v>221</v>
      </c>
      <c r="F2935" s="68" t="s">
        <v>219</v>
      </c>
      <c r="G2935" s="22">
        <f>SUMIF(Update!$F2935:$F2935,"=done",Update!$D2935:$D2935)</f>
        <v>1</v>
      </c>
      <c r="H2935" s="23">
        <f>SUMIF(Update!$F2935:$F2935,"=pending",Update!$D2935:$D2935)</f>
        <v>0</v>
      </c>
      <c r="I2935" s="66">
        <v>39833</v>
      </c>
      <c r="J2935" s="38" t="s">
        <v>225</v>
      </c>
      <c r="K2935" s="38"/>
      <c r="L2935" s="38"/>
    </row>
    <row r="2936" spans="1:12" ht="120">
      <c r="A2936" s="57">
        <v>2915</v>
      </c>
      <c r="B2936" s="27" t="s">
        <v>228</v>
      </c>
      <c r="C2936" s="65" t="s">
        <v>2846</v>
      </c>
      <c r="D2936" s="67">
        <v>1</v>
      </c>
      <c r="E2936" s="67" t="s">
        <v>221</v>
      </c>
      <c r="F2936" s="68" t="s">
        <v>219</v>
      </c>
      <c r="G2936" s="22">
        <f>SUMIF(Update!$F2936:$F2936,"=done",Update!$D2936:$D2936)</f>
        <v>1</v>
      </c>
      <c r="H2936" s="23">
        <f>SUMIF(Update!$F2936:$F2936,"=pending",Update!$D2936:$D2936)</f>
        <v>0</v>
      </c>
      <c r="I2936" s="66">
        <v>39554</v>
      </c>
      <c r="J2936" s="38" t="s">
        <v>225</v>
      </c>
      <c r="K2936" s="38"/>
      <c r="L2936" s="38"/>
    </row>
    <row r="2937" spans="1:12" ht="120">
      <c r="A2937" s="57">
        <v>2916</v>
      </c>
      <c r="B2937" s="27" t="s">
        <v>228</v>
      </c>
      <c r="C2937" s="65" t="s">
        <v>2847</v>
      </c>
      <c r="D2937" s="67">
        <v>1</v>
      </c>
      <c r="E2937" s="67" t="s">
        <v>221</v>
      </c>
      <c r="F2937" s="68" t="s">
        <v>219</v>
      </c>
      <c r="G2937" s="22">
        <f>SUMIF(Update!$F2937:$F2937,"=done",Update!$D2937:$D2937)</f>
        <v>1</v>
      </c>
      <c r="H2937" s="23">
        <f>SUMIF(Update!$F2937:$F2937,"=pending",Update!$D2937:$D2937)</f>
        <v>0</v>
      </c>
      <c r="I2937" s="66">
        <v>39554</v>
      </c>
      <c r="J2937" s="38" t="s">
        <v>225</v>
      </c>
      <c r="K2937" s="38"/>
      <c r="L2937" s="38"/>
    </row>
    <row r="2938" spans="1:12" ht="105">
      <c r="A2938" s="57">
        <v>2917</v>
      </c>
      <c r="B2938" s="27" t="s">
        <v>228</v>
      </c>
      <c r="C2938" s="65" t="s">
        <v>2848</v>
      </c>
      <c r="D2938" s="67">
        <v>1</v>
      </c>
      <c r="E2938" s="67" t="s">
        <v>222</v>
      </c>
      <c r="F2938" s="68" t="s">
        <v>219</v>
      </c>
      <c r="G2938" s="22">
        <f>SUMIF(Update!$F2938:$F2938,"=done",Update!$D2938:$D2938)</f>
        <v>1</v>
      </c>
      <c r="H2938" s="23">
        <f>SUMIF(Update!$F2938:$F2938,"=pending",Update!$D2938:$D2938)</f>
        <v>0</v>
      </c>
      <c r="I2938" s="66">
        <v>39555</v>
      </c>
      <c r="J2938" s="38" t="s">
        <v>225</v>
      </c>
      <c r="K2938" s="38"/>
      <c r="L2938" s="38"/>
    </row>
    <row r="2939" spans="1:12" ht="90">
      <c r="A2939" s="57">
        <v>2918</v>
      </c>
      <c r="B2939" s="27" t="s">
        <v>228</v>
      </c>
      <c r="C2939" s="65" t="s">
        <v>2849</v>
      </c>
      <c r="D2939" s="67">
        <v>1</v>
      </c>
      <c r="E2939" s="67" t="s">
        <v>221</v>
      </c>
      <c r="F2939" s="68" t="s">
        <v>219</v>
      </c>
      <c r="G2939" s="22">
        <f>SUMIF(Update!$F2939:$F2939,"=done",Update!$D2939:$D2939)</f>
        <v>1</v>
      </c>
      <c r="H2939" s="23">
        <f>SUMIF(Update!$F2939:$F2939,"=pending",Update!$D2939:$D2939)</f>
        <v>0</v>
      </c>
      <c r="I2939" s="66">
        <v>39853</v>
      </c>
      <c r="J2939" s="38" t="s">
        <v>225</v>
      </c>
      <c r="K2939" s="38"/>
      <c r="L2939" s="38"/>
    </row>
    <row r="2940" spans="1:12" ht="105">
      <c r="A2940" s="57">
        <v>2919</v>
      </c>
      <c r="B2940" s="27" t="s">
        <v>228</v>
      </c>
      <c r="C2940" s="65" t="s">
        <v>2850</v>
      </c>
      <c r="D2940" s="67">
        <v>1</v>
      </c>
      <c r="E2940" s="67" t="s">
        <v>221</v>
      </c>
      <c r="F2940" s="68" t="s">
        <v>219</v>
      </c>
      <c r="G2940" s="22">
        <f>SUMIF(Update!$F2940:$F2940,"=done",Update!$D2940:$D2940)</f>
        <v>1</v>
      </c>
      <c r="H2940" s="23">
        <f>SUMIF(Update!$F2940:$F2940,"=pending",Update!$D2940:$D2940)</f>
        <v>0</v>
      </c>
      <c r="I2940" s="66">
        <v>39853</v>
      </c>
      <c r="J2940" s="38" t="s">
        <v>225</v>
      </c>
      <c r="K2940" s="38"/>
      <c r="L2940" s="38"/>
    </row>
    <row r="2941" spans="1:12" ht="90">
      <c r="A2941" s="57">
        <v>2920</v>
      </c>
      <c r="B2941" s="27" t="s">
        <v>228</v>
      </c>
      <c r="C2941" s="65" t="s">
        <v>2851</v>
      </c>
      <c r="D2941" s="67">
        <v>1</v>
      </c>
      <c r="E2941" s="67" t="s">
        <v>221</v>
      </c>
      <c r="F2941" s="68" t="s">
        <v>219</v>
      </c>
      <c r="G2941" s="22">
        <f>SUMIF(Update!$F2941:$F2941,"=done",Update!$D2941:$D2941)</f>
        <v>1</v>
      </c>
      <c r="H2941" s="23">
        <f>SUMIF(Update!$F2941:$F2941,"=pending",Update!$D2941:$D2941)</f>
        <v>0</v>
      </c>
      <c r="I2941" s="66">
        <v>39743</v>
      </c>
      <c r="J2941" s="38" t="s">
        <v>225</v>
      </c>
      <c r="K2941" s="38"/>
      <c r="L2941" s="38"/>
    </row>
    <row r="2942" spans="1:12" ht="75">
      <c r="A2942" s="57">
        <v>2921</v>
      </c>
      <c r="B2942" s="27" t="s">
        <v>228</v>
      </c>
      <c r="C2942" s="65" t="s">
        <v>2852</v>
      </c>
      <c r="D2942" s="67">
        <v>1</v>
      </c>
      <c r="E2942" s="67" t="s">
        <v>221</v>
      </c>
      <c r="F2942" s="68" t="s">
        <v>219</v>
      </c>
      <c r="G2942" s="22">
        <f>SUMIF(Update!$F2942:$F2942,"=done",Update!$D2942:$D2942)</f>
        <v>1</v>
      </c>
      <c r="H2942" s="23">
        <f>SUMIF(Update!$F2942:$F2942,"=pending",Update!$D2942:$D2942)</f>
        <v>0</v>
      </c>
      <c r="I2942" s="66">
        <v>39834</v>
      </c>
      <c r="J2942" s="38" t="s">
        <v>225</v>
      </c>
      <c r="K2942" s="38"/>
      <c r="L2942" s="38"/>
    </row>
    <row r="2943" spans="1:12" ht="135">
      <c r="A2943" s="57">
        <v>2922</v>
      </c>
      <c r="B2943" s="27" t="s">
        <v>228</v>
      </c>
      <c r="C2943" s="65" t="s">
        <v>2853</v>
      </c>
      <c r="D2943" s="67">
        <v>1</v>
      </c>
      <c r="E2943" s="67" t="s">
        <v>221</v>
      </c>
      <c r="F2943" s="68" t="s">
        <v>219</v>
      </c>
      <c r="G2943" s="22">
        <f>SUMIF(Update!$F2943:$F2943,"=done",Update!$D2943:$D2943)</f>
        <v>1</v>
      </c>
      <c r="H2943" s="23">
        <f>SUMIF(Update!$F2943:$F2943,"=pending",Update!$D2943:$D2943)</f>
        <v>0</v>
      </c>
      <c r="I2943" s="66">
        <v>38981</v>
      </c>
      <c r="J2943" s="38" t="s">
        <v>225</v>
      </c>
      <c r="K2943" s="38"/>
      <c r="L2943" s="38"/>
    </row>
    <row r="2944" spans="1:12" ht="45">
      <c r="A2944" s="57">
        <v>2923</v>
      </c>
      <c r="B2944" s="27" t="s">
        <v>228</v>
      </c>
      <c r="C2944" s="65" t="s">
        <v>2854</v>
      </c>
      <c r="D2944" s="67">
        <v>1</v>
      </c>
      <c r="E2944" s="67" t="s">
        <v>221</v>
      </c>
      <c r="F2944" s="68" t="s">
        <v>219</v>
      </c>
      <c r="G2944" s="22">
        <f>SUMIF(Update!$F2944:$F2944,"=done",Update!$D2944:$D2944)</f>
        <v>1</v>
      </c>
      <c r="H2944" s="23">
        <f>SUMIF(Update!$F2944:$F2944,"=pending",Update!$D2944:$D2944)</f>
        <v>0</v>
      </c>
      <c r="I2944" s="66">
        <v>39874</v>
      </c>
      <c r="J2944" s="38" t="s">
        <v>225</v>
      </c>
      <c r="K2944" s="38"/>
      <c r="L2944" s="38"/>
    </row>
    <row r="2945" spans="1:12" ht="90">
      <c r="A2945" s="57">
        <v>2924</v>
      </c>
      <c r="B2945" s="27" t="s">
        <v>228</v>
      </c>
      <c r="C2945" s="65" t="s">
        <v>2855</v>
      </c>
      <c r="D2945" s="67">
        <v>1</v>
      </c>
      <c r="E2945" s="67" t="s">
        <v>221</v>
      </c>
      <c r="F2945" s="68" t="s">
        <v>219</v>
      </c>
      <c r="G2945" s="22">
        <f>SUMIF(Update!$F2945:$F2945,"=done",Update!$D2945:$D2945)</f>
        <v>1</v>
      </c>
      <c r="H2945" s="23">
        <f>SUMIF(Update!$F2945:$F2945,"=pending",Update!$D2945:$D2945)</f>
        <v>0</v>
      </c>
      <c r="I2945" s="66">
        <v>39898</v>
      </c>
      <c r="J2945" s="38" t="s">
        <v>225</v>
      </c>
      <c r="K2945" s="38"/>
      <c r="L2945" s="38"/>
    </row>
    <row r="2946" spans="1:12" ht="90">
      <c r="A2946" s="57">
        <v>2925</v>
      </c>
      <c r="B2946" s="27" t="s">
        <v>228</v>
      </c>
      <c r="C2946" s="65" t="s">
        <v>2856</v>
      </c>
      <c r="D2946" s="67">
        <v>1</v>
      </c>
      <c r="E2946" s="67" t="s">
        <v>221</v>
      </c>
      <c r="F2946" s="68" t="s">
        <v>219</v>
      </c>
      <c r="G2946" s="22">
        <f>SUMIF(Update!$F2946:$F2946,"=done",Update!$D2946:$D2946)</f>
        <v>1</v>
      </c>
      <c r="H2946" s="23">
        <f>SUMIF(Update!$F2946:$F2946,"=pending",Update!$D2946:$D2946)</f>
        <v>0</v>
      </c>
      <c r="I2946" s="66">
        <v>39898</v>
      </c>
      <c r="J2946" s="38" t="s">
        <v>225</v>
      </c>
      <c r="K2946" s="38"/>
      <c r="L2946" s="38"/>
    </row>
    <row r="2947" spans="1:12" ht="105">
      <c r="A2947" s="57">
        <v>2926</v>
      </c>
      <c r="B2947" s="27" t="s">
        <v>228</v>
      </c>
      <c r="C2947" s="65" t="s">
        <v>2857</v>
      </c>
      <c r="D2947" s="67">
        <v>1</v>
      </c>
      <c r="E2947" s="67" t="s">
        <v>221</v>
      </c>
      <c r="F2947" s="68" t="s">
        <v>219</v>
      </c>
      <c r="G2947" s="22">
        <f>SUMIF(Update!$F2947:$F2947,"=done",Update!$D2947:$D2947)</f>
        <v>1</v>
      </c>
      <c r="H2947" s="23">
        <f>SUMIF(Update!$F2947:$F2947,"=pending",Update!$D2947:$D2947)</f>
        <v>0</v>
      </c>
      <c r="I2947" s="66">
        <v>39871</v>
      </c>
      <c r="J2947" s="38" t="s">
        <v>225</v>
      </c>
      <c r="K2947" s="38"/>
      <c r="L2947" s="38"/>
    </row>
    <row r="2948" spans="1:12" ht="105">
      <c r="A2948" s="57">
        <v>2927</v>
      </c>
      <c r="B2948" s="27" t="s">
        <v>228</v>
      </c>
      <c r="C2948" s="65" t="s">
        <v>2858</v>
      </c>
      <c r="D2948" s="67">
        <v>1</v>
      </c>
      <c r="E2948" s="67" t="s">
        <v>221</v>
      </c>
      <c r="F2948" s="68" t="s">
        <v>219</v>
      </c>
      <c r="G2948" s="22">
        <f>SUMIF(Update!$F2948:$F2948,"=done",Update!$D2948:$D2948)</f>
        <v>1</v>
      </c>
      <c r="H2948" s="23">
        <f>SUMIF(Update!$F2948:$F2948,"=pending",Update!$D2948:$D2948)</f>
        <v>0</v>
      </c>
      <c r="I2948" s="66">
        <v>39065</v>
      </c>
      <c r="J2948" s="38" t="s">
        <v>225</v>
      </c>
      <c r="K2948" s="38"/>
      <c r="L2948" s="38"/>
    </row>
    <row r="2949" spans="1:12" ht="75">
      <c r="A2949" s="57">
        <v>2928</v>
      </c>
      <c r="B2949" s="27" t="s">
        <v>228</v>
      </c>
      <c r="C2949" s="65" t="s">
        <v>2859</v>
      </c>
      <c r="D2949" s="67">
        <v>1</v>
      </c>
      <c r="E2949" s="67" t="s">
        <v>221</v>
      </c>
      <c r="F2949" s="68" t="s">
        <v>219</v>
      </c>
      <c r="G2949" s="22">
        <f>SUMIF(Update!$F2949:$F2949,"=done",Update!$D2949:$D2949)</f>
        <v>1</v>
      </c>
      <c r="H2949" s="23">
        <f>SUMIF(Update!$F2949:$F2949,"=pending",Update!$D2949:$D2949)</f>
        <v>0</v>
      </c>
      <c r="I2949" s="66">
        <v>39057</v>
      </c>
      <c r="J2949" s="38" t="s">
        <v>225</v>
      </c>
      <c r="K2949" s="38"/>
      <c r="L2949" s="38"/>
    </row>
    <row r="2950" spans="1:12" ht="105">
      <c r="A2950" s="57">
        <v>2929</v>
      </c>
      <c r="B2950" s="27" t="s">
        <v>228</v>
      </c>
      <c r="C2950" s="65" t="s">
        <v>2860</v>
      </c>
      <c r="D2950" s="67">
        <v>1</v>
      </c>
      <c r="E2950" s="67" t="s">
        <v>221</v>
      </c>
      <c r="F2950" s="68" t="s">
        <v>219</v>
      </c>
      <c r="G2950" s="22">
        <f>SUMIF(Update!$F2950:$F2950,"=done",Update!$D2950:$D2950)</f>
        <v>1</v>
      </c>
      <c r="H2950" s="23">
        <f>SUMIF(Update!$F2950:$F2950,"=pending",Update!$D2950:$D2950)</f>
        <v>0</v>
      </c>
      <c r="I2950" s="66">
        <v>39815</v>
      </c>
      <c r="J2950" s="38" t="s">
        <v>225</v>
      </c>
      <c r="K2950" s="38"/>
      <c r="L2950" s="38"/>
    </row>
    <row r="2951" spans="1:12" ht="60">
      <c r="A2951" s="57">
        <v>2930</v>
      </c>
      <c r="B2951" s="27" t="s">
        <v>228</v>
      </c>
      <c r="C2951" s="65" t="s">
        <v>2861</v>
      </c>
      <c r="D2951" s="67">
        <v>1</v>
      </c>
      <c r="E2951" s="67" t="s">
        <v>221</v>
      </c>
      <c r="F2951" s="68" t="s">
        <v>219</v>
      </c>
      <c r="G2951" s="22">
        <f>SUMIF(Update!$F2951:$F2951,"=done",Update!$D2951:$D2951)</f>
        <v>1</v>
      </c>
      <c r="H2951" s="23">
        <f>SUMIF(Update!$F2951:$F2951,"=pending",Update!$D2951:$D2951)</f>
        <v>0</v>
      </c>
      <c r="I2951" s="66">
        <v>39815</v>
      </c>
      <c r="J2951" s="38" t="s">
        <v>225</v>
      </c>
      <c r="K2951" s="38"/>
      <c r="L2951" s="38"/>
    </row>
    <row r="2952" spans="1:12" ht="105">
      <c r="A2952" s="57">
        <v>2931</v>
      </c>
      <c r="B2952" s="27" t="s">
        <v>228</v>
      </c>
      <c r="C2952" s="65" t="s">
        <v>2862</v>
      </c>
      <c r="D2952" s="67">
        <v>1</v>
      </c>
      <c r="E2952" s="67" t="s">
        <v>221</v>
      </c>
      <c r="F2952" s="68" t="s">
        <v>219</v>
      </c>
      <c r="G2952" s="22">
        <f>SUMIF(Update!$F2952:$F2952,"=done",Update!$D2952:$D2952)</f>
        <v>1</v>
      </c>
      <c r="H2952" s="23">
        <f>SUMIF(Update!$F2952:$F2952,"=pending",Update!$D2952:$D2952)</f>
        <v>0</v>
      </c>
      <c r="I2952" s="66">
        <v>37564</v>
      </c>
      <c r="J2952" s="38" t="s">
        <v>225</v>
      </c>
      <c r="K2952" s="38"/>
      <c r="L2952" s="38"/>
    </row>
    <row r="2953" spans="1:12" ht="60">
      <c r="A2953" s="57">
        <v>2932</v>
      </c>
      <c r="B2953" s="27" t="s">
        <v>228</v>
      </c>
      <c r="C2953" s="65" t="s">
        <v>2863</v>
      </c>
      <c r="D2953" s="67">
        <v>1</v>
      </c>
      <c r="E2953" s="67" t="s">
        <v>221</v>
      </c>
      <c r="F2953" s="68" t="s">
        <v>219</v>
      </c>
      <c r="G2953" s="22">
        <f>SUMIF(Update!$F2953:$F2953,"=done",Update!$D2953:$D2953)</f>
        <v>1</v>
      </c>
      <c r="H2953" s="23">
        <f>SUMIF(Update!$F2953:$F2953,"=pending",Update!$D2953:$D2953)</f>
        <v>0</v>
      </c>
      <c r="I2953" s="66">
        <v>38525</v>
      </c>
      <c r="J2953" s="38" t="s">
        <v>225</v>
      </c>
      <c r="K2953" s="38"/>
      <c r="L2953" s="38"/>
    </row>
    <row r="2954" spans="1:12" ht="90">
      <c r="A2954" s="57">
        <v>2933</v>
      </c>
      <c r="B2954" s="27" t="s">
        <v>228</v>
      </c>
      <c r="C2954" s="65" t="s">
        <v>2864</v>
      </c>
      <c r="D2954" s="67">
        <v>1</v>
      </c>
      <c r="E2954" s="67" t="s">
        <v>221</v>
      </c>
      <c r="F2954" s="68" t="s">
        <v>219</v>
      </c>
      <c r="G2954" s="22">
        <f>SUMIF(Update!$F2954:$F2954,"=done",Update!$D2954:$D2954)</f>
        <v>1</v>
      </c>
      <c r="H2954" s="23">
        <f>SUMIF(Update!$F2954:$F2954,"=pending",Update!$D2954:$D2954)</f>
        <v>0</v>
      </c>
      <c r="I2954" s="66">
        <v>38912</v>
      </c>
      <c r="J2954" s="38" t="s">
        <v>225</v>
      </c>
      <c r="K2954" s="38"/>
      <c r="L2954" s="38"/>
    </row>
    <row r="2955" spans="1:12" ht="60">
      <c r="A2955" s="57">
        <v>2934</v>
      </c>
      <c r="B2955" s="27" t="s">
        <v>228</v>
      </c>
      <c r="C2955" s="65" t="s">
        <v>2865</v>
      </c>
      <c r="D2955" s="67">
        <v>1</v>
      </c>
      <c r="E2955" s="67" t="s">
        <v>221</v>
      </c>
      <c r="F2955" s="68" t="s">
        <v>219</v>
      </c>
      <c r="G2955" s="22">
        <f>SUMIF(Update!$F2955:$F2955,"=done",Update!$D2955:$D2955)</f>
        <v>1</v>
      </c>
      <c r="H2955" s="23">
        <f>SUMIF(Update!$F2955:$F2955,"=pending",Update!$D2955:$D2955)</f>
        <v>0</v>
      </c>
      <c r="I2955" s="66">
        <v>39072</v>
      </c>
      <c r="J2955" s="38" t="s">
        <v>225</v>
      </c>
      <c r="K2955" s="38"/>
      <c r="L2955" s="38"/>
    </row>
    <row r="2956" spans="1:12" ht="135">
      <c r="A2956" s="57">
        <v>2935</v>
      </c>
      <c r="B2956" s="27" t="s">
        <v>228</v>
      </c>
      <c r="C2956" s="65" t="s">
        <v>2866</v>
      </c>
      <c r="D2956" s="67">
        <v>1</v>
      </c>
      <c r="E2956" s="67" t="s">
        <v>221</v>
      </c>
      <c r="F2956" s="68" t="s">
        <v>219</v>
      </c>
      <c r="G2956" s="22">
        <f>SUMIF(Update!$F2956:$F2956,"=done",Update!$D2956:$D2956)</f>
        <v>1</v>
      </c>
      <c r="H2956" s="23">
        <f>SUMIF(Update!$F2956:$F2956,"=pending",Update!$D2956:$D2956)</f>
        <v>0</v>
      </c>
      <c r="I2956" s="66">
        <v>39533</v>
      </c>
      <c r="J2956" s="38" t="s">
        <v>225</v>
      </c>
      <c r="K2956" s="38"/>
      <c r="L2956" s="38"/>
    </row>
    <row r="2957" spans="1:12" ht="105">
      <c r="A2957" s="57">
        <v>2936</v>
      </c>
      <c r="B2957" s="27" t="s">
        <v>228</v>
      </c>
      <c r="C2957" s="65" t="s">
        <v>2867</v>
      </c>
      <c r="D2957" s="67">
        <v>1</v>
      </c>
      <c r="E2957" s="67" t="s">
        <v>221</v>
      </c>
      <c r="F2957" s="68" t="s">
        <v>219</v>
      </c>
      <c r="G2957" s="22">
        <f>SUMIF(Update!$F2957:$F2957,"=done",Update!$D2957:$D2957)</f>
        <v>1</v>
      </c>
      <c r="H2957" s="23">
        <f>SUMIF(Update!$F2957:$F2957,"=pending",Update!$D2957:$D2957)</f>
        <v>0</v>
      </c>
      <c r="I2957" s="66">
        <v>39827</v>
      </c>
      <c r="J2957" s="38" t="s">
        <v>225</v>
      </c>
      <c r="K2957" s="38"/>
      <c r="L2957" s="38"/>
    </row>
    <row r="2958" spans="1:12" ht="75">
      <c r="A2958" s="57">
        <v>2937</v>
      </c>
      <c r="B2958" s="27" t="s">
        <v>228</v>
      </c>
      <c r="C2958" s="65" t="s">
        <v>2868</v>
      </c>
      <c r="D2958" s="67">
        <v>1</v>
      </c>
      <c r="E2958" s="67" t="s">
        <v>221</v>
      </c>
      <c r="F2958" s="68" t="s">
        <v>219</v>
      </c>
      <c r="G2958" s="22">
        <f>SUMIF(Update!$F2958:$F2958,"=done",Update!$D2958:$D2958)</f>
        <v>1</v>
      </c>
      <c r="H2958" s="23">
        <f>SUMIF(Update!$F2958:$F2958,"=pending",Update!$D2958:$D2958)</f>
        <v>0</v>
      </c>
      <c r="I2958" s="66">
        <v>39828</v>
      </c>
      <c r="J2958" s="38" t="s">
        <v>225</v>
      </c>
      <c r="K2958" s="38"/>
      <c r="L2958" s="38"/>
    </row>
    <row r="2959" spans="1:12" ht="90">
      <c r="A2959" s="57">
        <v>2938</v>
      </c>
      <c r="B2959" s="27" t="s">
        <v>228</v>
      </c>
      <c r="C2959" s="65" t="s">
        <v>2869</v>
      </c>
      <c r="D2959" s="67">
        <v>1</v>
      </c>
      <c r="E2959" s="67" t="s">
        <v>221</v>
      </c>
      <c r="F2959" s="68" t="s">
        <v>219</v>
      </c>
      <c r="G2959" s="22">
        <f>SUMIF(Update!$F2959:$F2959,"=done",Update!$D2959:$D2959)</f>
        <v>1</v>
      </c>
      <c r="H2959" s="23">
        <f>SUMIF(Update!$F2959:$F2959,"=pending",Update!$D2959:$D2959)</f>
        <v>0</v>
      </c>
      <c r="I2959" s="66">
        <v>39828</v>
      </c>
      <c r="J2959" s="38" t="s">
        <v>225</v>
      </c>
      <c r="K2959" s="38"/>
      <c r="L2959" s="38"/>
    </row>
    <row r="2960" spans="1:12" ht="90">
      <c r="A2960" s="57">
        <v>2939</v>
      </c>
      <c r="B2960" s="27" t="s">
        <v>228</v>
      </c>
      <c r="C2960" s="65" t="s">
        <v>2870</v>
      </c>
      <c r="D2960" s="67">
        <v>1</v>
      </c>
      <c r="E2960" s="67" t="s">
        <v>221</v>
      </c>
      <c r="F2960" s="68" t="s">
        <v>219</v>
      </c>
      <c r="G2960" s="22">
        <f>SUMIF(Update!$F2960:$F2960,"=done",Update!$D2960:$D2960)</f>
        <v>1</v>
      </c>
      <c r="H2960" s="23">
        <f>SUMIF(Update!$F2960:$F2960,"=pending",Update!$D2960:$D2960)</f>
        <v>0</v>
      </c>
      <c r="I2960" s="66">
        <v>39833</v>
      </c>
      <c r="J2960" s="38" t="s">
        <v>225</v>
      </c>
      <c r="K2960" s="38"/>
      <c r="L2960" s="38"/>
    </row>
    <row r="2961" spans="1:12" ht="105">
      <c r="A2961" s="57">
        <v>2940</v>
      </c>
      <c r="B2961" s="27" t="s">
        <v>228</v>
      </c>
      <c r="C2961" s="65" t="s">
        <v>2871</v>
      </c>
      <c r="D2961" s="67">
        <v>1</v>
      </c>
      <c r="E2961" s="67" t="s">
        <v>221</v>
      </c>
      <c r="F2961" s="68" t="s">
        <v>219</v>
      </c>
      <c r="G2961" s="22">
        <f>SUMIF(Update!$F2961:$F2961,"=done",Update!$D2961:$D2961)</f>
        <v>1</v>
      </c>
      <c r="H2961" s="23">
        <f>SUMIF(Update!$F2961:$F2961,"=pending",Update!$D2961:$D2961)</f>
        <v>0</v>
      </c>
      <c r="I2961" s="66">
        <v>39835</v>
      </c>
      <c r="J2961" s="38" t="s">
        <v>225</v>
      </c>
      <c r="K2961" s="38"/>
      <c r="L2961" s="38"/>
    </row>
    <row r="2962" spans="1:12" ht="75">
      <c r="A2962" s="57">
        <v>2941</v>
      </c>
      <c r="B2962" s="27" t="s">
        <v>228</v>
      </c>
      <c r="C2962" s="65" t="s">
        <v>2872</v>
      </c>
      <c r="D2962" s="67">
        <v>1</v>
      </c>
      <c r="E2962" s="67" t="s">
        <v>221</v>
      </c>
      <c r="F2962" s="68" t="s">
        <v>219</v>
      </c>
      <c r="G2962" s="22">
        <f>SUMIF(Update!$F2962:$F2962,"=done",Update!$D2962:$D2962)</f>
        <v>1</v>
      </c>
      <c r="H2962" s="23">
        <f>SUMIF(Update!$F2962:$F2962,"=pending",Update!$D2962:$D2962)</f>
        <v>0</v>
      </c>
      <c r="I2962" s="66">
        <v>39846</v>
      </c>
      <c r="J2962" s="38" t="s">
        <v>225</v>
      </c>
      <c r="K2962" s="38"/>
      <c r="L2962" s="38"/>
    </row>
    <row r="2963" spans="1:12" ht="105">
      <c r="A2963" s="57">
        <v>2942</v>
      </c>
      <c r="B2963" s="27" t="s">
        <v>228</v>
      </c>
      <c r="C2963" s="65" t="s">
        <v>2873</v>
      </c>
      <c r="D2963" s="67">
        <v>1</v>
      </c>
      <c r="E2963" s="67" t="s">
        <v>221</v>
      </c>
      <c r="F2963" s="68" t="s">
        <v>219</v>
      </c>
      <c r="G2963" s="22">
        <f>SUMIF(Update!$F2963:$F2963,"=done",Update!$D2963:$D2963)</f>
        <v>1</v>
      </c>
      <c r="H2963" s="23">
        <f>SUMIF(Update!$F2963:$F2963,"=pending",Update!$D2963:$D2963)</f>
        <v>0</v>
      </c>
      <c r="I2963" s="66">
        <v>39852</v>
      </c>
      <c r="J2963" s="38" t="s">
        <v>225</v>
      </c>
      <c r="K2963" s="38"/>
      <c r="L2963" s="38"/>
    </row>
    <row r="2964" spans="1:12" ht="60">
      <c r="A2964" s="57">
        <v>2943</v>
      </c>
      <c r="B2964" s="27" t="s">
        <v>228</v>
      </c>
      <c r="C2964" s="65" t="s">
        <v>2874</v>
      </c>
      <c r="D2964" s="67">
        <v>1</v>
      </c>
      <c r="E2964" s="67" t="s">
        <v>221</v>
      </c>
      <c r="F2964" s="68" t="s">
        <v>219</v>
      </c>
      <c r="G2964" s="22">
        <f>SUMIF(Update!$F2964:$F2964,"=done",Update!$D2964:$D2964)</f>
        <v>1</v>
      </c>
      <c r="H2964" s="23">
        <f>SUMIF(Update!$F2964:$F2964,"=pending",Update!$D2964:$D2964)</f>
        <v>0</v>
      </c>
      <c r="I2964" s="66">
        <v>39853</v>
      </c>
      <c r="J2964" s="38" t="s">
        <v>225</v>
      </c>
      <c r="K2964" s="38"/>
      <c r="L2964" s="38"/>
    </row>
    <row r="2965" spans="1:12" ht="90">
      <c r="A2965" s="57">
        <v>2944</v>
      </c>
      <c r="B2965" s="27" t="s">
        <v>228</v>
      </c>
      <c r="C2965" s="65" t="s">
        <v>2875</v>
      </c>
      <c r="D2965" s="67">
        <v>1</v>
      </c>
      <c r="E2965" s="67" t="s">
        <v>221</v>
      </c>
      <c r="F2965" s="68" t="s">
        <v>219</v>
      </c>
      <c r="G2965" s="22">
        <f>SUMIF(Update!$F2965:$F2965,"=done",Update!$D2965:$D2965)</f>
        <v>1</v>
      </c>
      <c r="H2965" s="23">
        <f>SUMIF(Update!$F2965:$F2965,"=pending",Update!$D2965:$D2965)</f>
        <v>0</v>
      </c>
      <c r="I2965" s="66">
        <v>39864</v>
      </c>
      <c r="J2965" s="38" t="s">
        <v>225</v>
      </c>
      <c r="K2965" s="38"/>
      <c r="L2965" s="38"/>
    </row>
    <row r="2966" spans="1:12" ht="120">
      <c r="A2966" s="57">
        <v>2945</v>
      </c>
      <c r="B2966" s="27" t="s">
        <v>228</v>
      </c>
      <c r="C2966" s="65" t="s">
        <v>2876</v>
      </c>
      <c r="D2966" s="67">
        <v>1</v>
      </c>
      <c r="E2966" s="67" t="s">
        <v>221</v>
      </c>
      <c r="F2966" s="68" t="s">
        <v>219</v>
      </c>
      <c r="G2966" s="22">
        <f>SUMIF(Update!$F2966:$F2966,"=done",Update!$D2966:$D2966)</f>
        <v>1</v>
      </c>
      <c r="H2966" s="23">
        <f>SUMIF(Update!$F2966:$F2966,"=pending",Update!$D2966:$D2966)</f>
        <v>0</v>
      </c>
      <c r="I2966" s="66">
        <v>39870</v>
      </c>
      <c r="J2966" s="38" t="s">
        <v>225</v>
      </c>
      <c r="K2966" s="38"/>
      <c r="L2966" s="38"/>
    </row>
    <row r="2967" spans="1:12" ht="120">
      <c r="A2967" s="57">
        <v>2946</v>
      </c>
      <c r="B2967" s="27" t="s">
        <v>228</v>
      </c>
      <c r="C2967" s="65" t="s">
        <v>2877</v>
      </c>
      <c r="D2967" s="67">
        <v>1</v>
      </c>
      <c r="E2967" s="67" t="s">
        <v>221</v>
      </c>
      <c r="F2967" s="68" t="s">
        <v>219</v>
      </c>
      <c r="G2967" s="22">
        <f>SUMIF(Update!$F2967:$F2967,"=done",Update!$D2967:$D2967)</f>
        <v>1</v>
      </c>
      <c r="H2967" s="23">
        <f>SUMIF(Update!$F2967:$F2967,"=pending",Update!$D2967:$D2967)</f>
        <v>0</v>
      </c>
      <c r="I2967" s="66">
        <v>39874</v>
      </c>
      <c r="J2967" s="38" t="s">
        <v>225</v>
      </c>
      <c r="K2967" s="38"/>
      <c r="L2967" s="38"/>
    </row>
    <row r="2968" spans="1:12" ht="90">
      <c r="A2968" s="57">
        <v>2947</v>
      </c>
      <c r="B2968" s="27" t="s">
        <v>228</v>
      </c>
      <c r="C2968" s="65" t="s">
        <v>2878</v>
      </c>
      <c r="D2968" s="67">
        <v>1</v>
      </c>
      <c r="E2968" s="67" t="s">
        <v>221</v>
      </c>
      <c r="F2968" s="68" t="s">
        <v>219</v>
      </c>
      <c r="G2968" s="22">
        <f>SUMIF(Update!$F2968:$F2968,"=done",Update!$D2968:$D2968)</f>
        <v>1</v>
      </c>
      <c r="H2968" s="23">
        <f>SUMIF(Update!$F2968:$F2968,"=pending",Update!$D2968:$D2968)</f>
        <v>0</v>
      </c>
      <c r="I2968" s="66">
        <v>39874</v>
      </c>
      <c r="J2968" s="38" t="s">
        <v>225</v>
      </c>
      <c r="K2968" s="38"/>
      <c r="L2968" s="38"/>
    </row>
    <row r="2969" spans="1:12" ht="105">
      <c r="A2969" s="57">
        <v>2948</v>
      </c>
      <c r="B2969" s="27" t="s">
        <v>228</v>
      </c>
      <c r="C2969" s="65" t="s">
        <v>2879</v>
      </c>
      <c r="D2969" s="67">
        <v>1</v>
      </c>
      <c r="E2969" s="67" t="s">
        <v>221</v>
      </c>
      <c r="F2969" s="68" t="s">
        <v>219</v>
      </c>
      <c r="G2969" s="22">
        <f>SUMIF(Update!$F2969:$F2969,"=done",Update!$D2969:$D2969)</f>
        <v>1</v>
      </c>
      <c r="H2969" s="23">
        <f>SUMIF(Update!$F2969:$F2969,"=pending",Update!$D2969:$D2969)</f>
        <v>0</v>
      </c>
      <c r="I2969" s="66">
        <v>39898</v>
      </c>
      <c r="J2969" s="38" t="s">
        <v>225</v>
      </c>
      <c r="K2969" s="38"/>
      <c r="L2969" s="38"/>
    </row>
    <row r="2970" spans="1:12" ht="120">
      <c r="A2970" s="57">
        <v>2949</v>
      </c>
      <c r="B2970" s="27" t="s">
        <v>228</v>
      </c>
      <c r="C2970" s="65" t="s">
        <v>2880</v>
      </c>
      <c r="D2970" s="67">
        <v>1</v>
      </c>
      <c r="E2970" s="67" t="s">
        <v>221</v>
      </c>
      <c r="F2970" s="68" t="s">
        <v>219</v>
      </c>
      <c r="G2970" s="22">
        <f>SUMIF(Update!$F2970:$F2970,"=done",Update!$D2970:$D2970)</f>
        <v>1</v>
      </c>
      <c r="H2970" s="23">
        <f>SUMIF(Update!$F2970:$F2970,"=pending",Update!$D2970:$D2970)</f>
        <v>0</v>
      </c>
      <c r="I2970" s="66">
        <v>39898</v>
      </c>
      <c r="J2970" s="38" t="s">
        <v>225</v>
      </c>
      <c r="K2970" s="38"/>
      <c r="L2970" s="38"/>
    </row>
    <row r="2971" spans="1:12" ht="135">
      <c r="A2971" s="57">
        <v>2950</v>
      </c>
      <c r="B2971" s="27" t="s">
        <v>228</v>
      </c>
      <c r="C2971" s="65" t="s">
        <v>2881</v>
      </c>
      <c r="D2971" s="67">
        <v>1</v>
      </c>
      <c r="E2971" s="67" t="s">
        <v>221</v>
      </c>
      <c r="F2971" s="68" t="s">
        <v>219</v>
      </c>
      <c r="G2971" s="22">
        <f>SUMIF(Update!$F2971:$F2971,"=done",Update!$D2971:$D2971)</f>
        <v>1</v>
      </c>
      <c r="H2971" s="23">
        <f>SUMIF(Update!$F2971:$F2971,"=pending",Update!$D2971:$D2971)</f>
        <v>0</v>
      </c>
      <c r="I2971" s="66">
        <v>39913</v>
      </c>
      <c r="J2971" s="38" t="s">
        <v>225</v>
      </c>
      <c r="K2971" s="38"/>
      <c r="L2971" s="38"/>
    </row>
    <row r="2972" spans="1:12" ht="105">
      <c r="A2972" s="57">
        <v>2951</v>
      </c>
      <c r="B2972" s="27" t="s">
        <v>228</v>
      </c>
      <c r="C2972" s="65" t="s">
        <v>2882</v>
      </c>
      <c r="D2972" s="67">
        <v>1</v>
      </c>
      <c r="E2972" s="67" t="s">
        <v>221</v>
      </c>
      <c r="F2972" s="68" t="s">
        <v>219</v>
      </c>
      <c r="G2972" s="22">
        <f>SUMIF(Update!$F2972:$F2972,"=done",Update!$D2972:$D2972)</f>
        <v>1</v>
      </c>
      <c r="H2972" s="23">
        <f>SUMIF(Update!$F2972:$F2972,"=pending",Update!$D2972:$D2972)</f>
        <v>0</v>
      </c>
      <c r="I2972" s="66">
        <v>39927</v>
      </c>
      <c r="J2972" s="38" t="s">
        <v>225</v>
      </c>
      <c r="K2972" s="38"/>
      <c r="L2972" s="38"/>
    </row>
    <row r="2973" spans="1:12" ht="120">
      <c r="A2973" s="57">
        <v>2952</v>
      </c>
      <c r="B2973" s="27" t="s">
        <v>228</v>
      </c>
      <c r="C2973" s="65" t="s">
        <v>2883</v>
      </c>
      <c r="D2973" s="67">
        <v>1</v>
      </c>
      <c r="E2973" s="67" t="s">
        <v>221</v>
      </c>
      <c r="F2973" s="68" t="s">
        <v>219</v>
      </c>
      <c r="G2973" s="22">
        <f>SUMIF(Update!$F2973:$F2973,"=done",Update!$D2973:$D2973)</f>
        <v>1</v>
      </c>
      <c r="H2973" s="23">
        <f>SUMIF(Update!$F2973:$F2973,"=pending",Update!$D2973:$D2973)</f>
        <v>0</v>
      </c>
      <c r="I2973" s="66">
        <v>39930</v>
      </c>
      <c r="J2973" s="38" t="s">
        <v>225</v>
      </c>
      <c r="K2973" s="38"/>
      <c r="L2973" s="38"/>
    </row>
    <row r="2974" spans="1:12" ht="75">
      <c r="A2974" s="57">
        <v>2953</v>
      </c>
      <c r="B2974" s="27" t="s">
        <v>228</v>
      </c>
      <c r="C2974" s="65" t="s">
        <v>2884</v>
      </c>
      <c r="D2974" s="67">
        <v>1</v>
      </c>
      <c r="E2974" s="67" t="s">
        <v>221</v>
      </c>
      <c r="F2974" s="68" t="s">
        <v>220</v>
      </c>
      <c r="G2974" s="22">
        <f>SUMIF(Update!$F2974:$F2974,"=done",Update!$D2974:$D2974)</f>
        <v>0</v>
      </c>
      <c r="H2974" s="23">
        <f>SUMIF(Update!$F2974:$F2974,"=pending",Update!$D2974:$D2974)</f>
        <v>1</v>
      </c>
      <c r="I2974" s="66" t="s">
        <v>220</v>
      </c>
      <c r="J2974" s="38" t="s">
        <v>226</v>
      </c>
      <c r="K2974" s="38"/>
      <c r="L2974" s="38"/>
    </row>
    <row r="2975" spans="1:12" ht="90">
      <c r="A2975" s="57">
        <v>2954</v>
      </c>
      <c r="B2975" s="27" t="s">
        <v>228</v>
      </c>
      <c r="C2975" s="65" t="s">
        <v>2885</v>
      </c>
      <c r="D2975" s="67">
        <v>1</v>
      </c>
      <c r="E2975" s="67" t="s">
        <v>221</v>
      </c>
      <c r="F2975" s="68" t="s">
        <v>220</v>
      </c>
      <c r="G2975" s="22">
        <f>SUMIF(Update!$F2975:$F2975,"=done",Update!$D2975:$D2975)</f>
        <v>0</v>
      </c>
      <c r="H2975" s="23">
        <f>SUMIF(Update!$F2975:$F2975,"=pending",Update!$D2975:$D2975)</f>
        <v>1</v>
      </c>
      <c r="I2975" s="66" t="s">
        <v>220</v>
      </c>
      <c r="J2975" s="38" t="s">
        <v>226</v>
      </c>
      <c r="K2975" s="38"/>
      <c r="L2975" s="38"/>
    </row>
    <row r="2976" spans="1:12" ht="105">
      <c r="A2976" s="57">
        <v>2955</v>
      </c>
      <c r="B2976" s="27" t="s">
        <v>228</v>
      </c>
      <c r="C2976" s="65" t="s">
        <v>2886</v>
      </c>
      <c r="D2976" s="67">
        <v>1</v>
      </c>
      <c r="E2976" s="67" t="s">
        <v>221</v>
      </c>
      <c r="F2976" s="68" t="s">
        <v>219</v>
      </c>
      <c r="G2976" s="22">
        <f>SUMIF(Update!$F2976:$F2976,"=done",Update!$D2976:$D2976)</f>
        <v>1</v>
      </c>
      <c r="H2976" s="23">
        <f>SUMIF(Update!$F2976:$F2976,"=pending",Update!$D2976:$D2976)</f>
        <v>0</v>
      </c>
      <c r="I2976" s="66">
        <v>38455</v>
      </c>
      <c r="J2976" s="38" t="s">
        <v>225</v>
      </c>
      <c r="K2976" s="38"/>
      <c r="L2976" s="38"/>
    </row>
    <row r="2977" spans="1:12" ht="120">
      <c r="A2977" s="57">
        <v>2956</v>
      </c>
      <c r="B2977" s="27" t="s">
        <v>228</v>
      </c>
      <c r="C2977" s="65" t="s">
        <v>2887</v>
      </c>
      <c r="D2977" s="67">
        <v>1</v>
      </c>
      <c r="E2977" s="67" t="s">
        <v>221</v>
      </c>
      <c r="F2977" s="68" t="s">
        <v>219</v>
      </c>
      <c r="G2977" s="22">
        <f>SUMIF(Update!$F2977:$F2977,"=done",Update!$D2977:$D2977)</f>
        <v>1</v>
      </c>
      <c r="H2977" s="23">
        <f>SUMIF(Update!$F2977:$F2977,"=pending",Update!$D2977:$D2977)</f>
        <v>0</v>
      </c>
      <c r="I2977" s="66">
        <v>39847</v>
      </c>
      <c r="J2977" s="38" t="s">
        <v>225</v>
      </c>
      <c r="K2977" s="38"/>
      <c r="L2977" s="38"/>
    </row>
    <row r="2978" spans="1:12" ht="120">
      <c r="A2978" s="57">
        <v>2957</v>
      </c>
      <c r="B2978" s="27" t="s">
        <v>228</v>
      </c>
      <c r="C2978" s="65" t="s">
        <v>2888</v>
      </c>
      <c r="D2978" s="67">
        <v>1</v>
      </c>
      <c r="E2978" s="67" t="s">
        <v>221</v>
      </c>
      <c r="F2978" s="68" t="s">
        <v>219</v>
      </c>
      <c r="G2978" s="22">
        <f>SUMIF(Update!$F2978:$F2978,"=done",Update!$D2978:$D2978)</f>
        <v>1</v>
      </c>
      <c r="H2978" s="23">
        <f>SUMIF(Update!$F2978:$F2978,"=pending",Update!$D2978:$D2978)</f>
        <v>0</v>
      </c>
      <c r="I2978" s="66">
        <v>38771</v>
      </c>
      <c r="J2978" s="38" t="s">
        <v>225</v>
      </c>
      <c r="K2978" s="38"/>
      <c r="L2978" s="38"/>
    </row>
    <row r="2979" spans="1:12" ht="60">
      <c r="A2979" s="57">
        <v>2958</v>
      </c>
      <c r="B2979" s="27" t="s">
        <v>228</v>
      </c>
      <c r="C2979" s="65" t="s">
        <v>2889</v>
      </c>
      <c r="D2979" s="67">
        <v>1</v>
      </c>
      <c r="E2979" s="67" t="s">
        <v>221</v>
      </c>
      <c r="F2979" s="68" t="s">
        <v>219</v>
      </c>
      <c r="G2979" s="22">
        <f>SUMIF(Update!$F2979:$F2979,"=done",Update!$D2979:$D2979)</f>
        <v>1</v>
      </c>
      <c r="H2979" s="23">
        <f>SUMIF(Update!$F2979:$F2979,"=pending",Update!$D2979:$D2979)</f>
        <v>0</v>
      </c>
      <c r="I2979" s="66">
        <v>39834</v>
      </c>
      <c r="J2979" s="38" t="s">
        <v>225</v>
      </c>
      <c r="K2979" s="38"/>
      <c r="L2979" s="38"/>
    </row>
    <row r="2980" spans="1:12" ht="60">
      <c r="A2980" s="57">
        <v>2959</v>
      </c>
      <c r="B2980" s="27" t="s">
        <v>228</v>
      </c>
      <c r="C2980" s="65" t="s">
        <v>2889</v>
      </c>
      <c r="D2980" s="67">
        <v>1</v>
      </c>
      <c r="E2980" s="67" t="s">
        <v>221</v>
      </c>
      <c r="F2980" s="68" t="s">
        <v>219</v>
      </c>
      <c r="G2980" s="22">
        <f>SUMIF(Update!$F2980:$F2980,"=done",Update!$D2980:$D2980)</f>
        <v>1</v>
      </c>
      <c r="H2980" s="23">
        <f>SUMIF(Update!$F2980:$F2980,"=pending",Update!$D2980:$D2980)</f>
        <v>0</v>
      </c>
      <c r="I2980" s="66">
        <v>39834</v>
      </c>
      <c r="J2980" s="38" t="s">
        <v>225</v>
      </c>
      <c r="K2980" s="38"/>
      <c r="L2980" s="38"/>
    </row>
    <row r="2981" spans="1:12" ht="60">
      <c r="A2981" s="57">
        <v>2960</v>
      </c>
      <c r="B2981" s="27" t="s">
        <v>228</v>
      </c>
      <c r="C2981" s="65" t="s">
        <v>2889</v>
      </c>
      <c r="D2981" s="67">
        <v>1</v>
      </c>
      <c r="E2981" s="67" t="s">
        <v>221</v>
      </c>
      <c r="F2981" s="68" t="s">
        <v>219</v>
      </c>
      <c r="G2981" s="22">
        <f>SUMIF(Update!$F2981:$F2981,"=done",Update!$D2981:$D2981)</f>
        <v>1</v>
      </c>
      <c r="H2981" s="23">
        <f>SUMIF(Update!$F2981:$F2981,"=pending",Update!$D2981:$D2981)</f>
        <v>0</v>
      </c>
      <c r="I2981" s="66">
        <v>39834</v>
      </c>
      <c r="J2981" s="38" t="s">
        <v>225</v>
      </c>
      <c r="K2981" s="38"/>
      <c r="L2981" s="38"/>
    </row>
    <row r="2982" spans="1:12" ht="60">
      <c r="A2982" s="57">
        <v>2961</v>
      </c>
      <c r="B2982" s="27" t="s">
        <v>228</v>
      </c>
      <c r="C2982" s="65" t="s">
        <v>2890</v>
      </c>
      <c r="D2982" s="67">
        <v>1</v>
      </c>
      <c r="E2982" s="67" t="s">
        <v>221</v>
      </c>
      <c r="F2982" s="68" t="s">
        <v>219</v>
      </c>
      <c r="G2982" s="22">
        <f>SUMIF(Update!$F2982:$F2982,"=done",Update!$D2982:$D2982)</f>
        <v>1</v>
      </c>
      <c r="H2982" s="23">
        <f>SUMIF(Update!$F2982:$F2982,"=pending",Update!$D2982:$D2982)</f>
        <v>0</v>
      </c>
      <c r="I2982" s="66">
        <v>39834</v>
      </c>
      <c r="J2982" s="38" t="s">
        <v>225</v>
      </c>
      <c r="K2982" s="38"/>
      <c r="L2982" s="38"/>
    </row>
    <row r="2983" spans="1:12" ht="60">
      <c r="A2983" s="57">
        <v>2962</v>
      </c>
      <c r="B2983" s="27" t="s">
        <v>228</v>
      </c>
      <c r="C2983" s="65" t="s">
        <v>2891</v>
      </c>
      <c r="D2983" s="67">
        <v>1</v>
      </c>
      <c r="E2983" s="67" t="s">
        <v>221</v>
      </c>
      <c r="F2983" s="68" t="s">
        <v>219</v>
      </c>
      <c r="G2983" s="22">
        <f>SUMIF(Update!$F2983:$F2983,"=done",Update!$D2983:$D2983)</f>
        <v>1</v>
      </c>
      <c r="H2983" s="23">
        <f>SUMIF(Update!$F2983:$F2983,"=pending",Update!$D2983:$D2983)</f>
        <v>0</v>
      </c>
      <c r="I2983" s="66">
        <v>39834</v>
      </c>
      <c r="J2983" s="38" t="s">
        <v>225</v>
      </c>
      <c r="K2983" s="38"/>
      <c r="L2983" s="38"/>
    </row>
    <row r="2984" spans="1:12" ht="60">
      <c r="A2984" s="57">
        <v>2963</v>
      </c>
      <c r="B2984" s="27" t="s">
        <v>228</v>
      </c>
      <c r="C2984" s="65" t="s">
        <v>2892</v>
      </c>
      <c r="D2984" s="67">
        <v>1</v>
      </c>
      <c r="E2984" s="67" t="s">
        <v>221</v>
      </c>
      <c r="F2984" s="68" t="s">
        <v>219</v>
      </c>
      <c r="G2984" s="22">
        <f>SUMIF(Update!$F2984:$F2984,"=done",Update!$D2984:$D2984)</f>
        <v>1</v>
      </c>
      <c r="H2984" s="23">
        <f>SUMIF(Update!$F2984:$F2984,"=pending",Update!$D2984:$D2984)</f>
        <v>0</v>
      </c>
      <c r="I2984" s="66">
        <v>39834</v>
      </c>
      <c r="J2984" s="38" t="s">
        <v>225</v>
      </c>
      <c r="K2984" s="38"/>
      <c r="L2984" s="38"/>
    </row>
    <row r="2985" spans="1:12" ht="60">
      <c r="A2985" s="57">
        <v>2964</v>
      </c>
      <c r="B2985" s="27" t="s">
        <v>228</v>
      </c>
      <c r="C2985" s="65" t="s">
        <v>2893</v>
      </c>
      <c r="D2985" s="67">
        <v>1</v>
      </c>
      <c r="E2985" s="67" t="s">
        <v>221</v>
      </c>
      <c r="F2985" s="68" t="s">
        <v>219</v>
      </c>
      <c r="G2985" s="22">
        <f>SUMIF(Update!$F2985:$F2985,"=done",Update!$D2985:$D2985)</f>
        <v>1</v>
      </c>
      <c r="H2985" s="23">
        <f>SUMIF(Update!$F2985:$F2985,"=pending",Update!$D2985:$D2985)</f>
        <v>0</v>
      </c>
      <c r="I2985" s="66">
        <v>39834</v>
      </c>
      <c r="J2985" s="38" t="s">
        <v>225</v>
      </c>
      <c r="K2985" s="38"/>
      <c r="L2985" s="38"/>
    </row>
    <row r="2986" spans="1:12" ht="60">
      <c r="A2986" s="57">
        <v>2965</v>
      </c>
      <c r="B2986" s="27" t="s">
        <v>228</v>
      </c>
      <c r="C2986" s="65" t="s">
        <v>2894</v>
      </c>
      <c r="D2986" s="67">
        <v>1</v>
      </c>
      <c r="E2986" s="67" t="s">
        <v>221</v>
      </c>
      <c r="F2986" s="68" t="s">
        <v>219</v>
      </c>
      <c r="G2986" s="22">
        <f>SUMIF(Update!$F2986:$F2986,"=done",Update!$D2986:$D2986)</f>
        <v>1</v>
      </c>
      <c r="H2986" s="23">
        <f>SUMIF(Update!$F2986:$F2986,"=pending",Update!$D2986:$D2986)</f>
        <v>0</v>
      </c>
      <c r="I2986" s="66">
        <v>39834</v>
      </c>
      <c r="J2986" s="38" t="s">
        <v>225</v>
      </c>
      <c r="K2986" s="38"/>
      <c r="L2986" s="38"/>
    </row>
    <row r="2987" spans="1:12" ht="60">
      <c r="A2987" s="57">
        <v>2966</v>
      </c>
      <c r="B2987" s="27" t="s">
        <v>228</v>
      </c>
      <c r="C2987" s="65" t="s">
        <v>2895</v>
      </c>
      <c r="D2987" s="67">
        <v>1</v>
      </c>
      <c r="E2987" s="67" t="s">
        <v>221</v>
      </c>
      <c r="F2987" s="68" t="s">
        <v>219</v>
      </c>
      <c r="G2987" s="22">
        <f>SUMIF(Update!$F2987:$F2987,"=done",Update!$D2987:$D2987)</f>
        <v>1</v>
      </c>
      <c r="H2987" s="23">
        <f>SUMIF(Update!$F2987:$F2987,"=pending",Update!$D2987:$D2987)</f>
        <v>0</v>
      </c>
      <c r="I2987" s="66">
        <v>39834</v>
      </c>
      <c r="J2987" s="38" t="s">
        <v>225</v>
      </c>
      <c r="K2987" s="38"/>
      <c r="L2987" s="38"/>
    </row>
    <row r="2988" spans="1:12" ht="60">
      <c r="A2988" s="57">
        <v>2967</v>
      </c>
      <c r="B2988" s="27" t="s">
        <v>228</v>
      </c>
      <c r="C2988" s="65" t="s">
        <v>2896</v>
      </c>
      <c r="D2988" s="67">
        <v>1</v>
      </c>
      <c r="E2988" s="67" t="s">
        <v>221</v>
      </c>
      <c r="F2988" s="68" t="s">
        <v>219</v>
      </c>
      <c r="G2988" s="22">
        <f>SUMIF(Update!$F2988:$F2988,"=done",Update!$D2988:$D2988)</f>
        <v>1</v>
      </c>
      <c r="H2988" s="23">
        <f>SUMIF(Update!$F2988:$F2988,"=pending",Update!$D2988:$D2988)</f>
        <v>0</v>
      </c>
      <c r="I2988" s="66">
        <v>39834</v>
      </c>
      <c r="J2988" s="38" t="s">
        <v>225</v>
      </c>
      <c r="K2988" s="38"/>
      <c r="L2988" s="38"/>
    </row>
    <row r="2989" spans="1:12" ht="60">
      <c r="A2989" s="57">
        <v>2968</v>
      </c>
      <c r="B2989" s="27" t="s">
        <v>228</v>
      </c>
      <c r="C2989" s="65" t="s">
        <v>2897</v>
      </c>
      <c r="D2989" s="67">
        <v>1</v>
      </c>
      <c r="E2989" s="67" t="s">
        <v>221</v>
      </c>
      <c r="F2989" s="68" t="s">
        <v>219</v>
      </c>
      <c r="G2989" s="22">
        <f>SUMIF(Update!$F2989:$F2989,"=done",Update!$D2989:$D2989)</f>
        <v>1</v>
      </c>
      <c r="H2989" s="23">
        <f>SUMIF(Update!$F2989:$F2989,"=pending",Update!$D2989:$D2989)</f>
        <v>0</v>
      </c>
      <c r="I2989" s="66">
        <v>39834</v>
      </c>
      <c r="J2989" s="38" t="s">
        <v>225</v>
      </c>
      <c r="K2989" s="38"/>
      <c r="L2989" s="38"/>
    </row>
    <row r="2990" spans="1:12" ht="60">
      <c r="A2990" s="57">
        <v>2969</v>
      </c>
      <c r="B2990" s="27" t="s">
        <v>228</v>
      </c>
      <c r="C2990" s="65" t="s">
        <v>2898</v>
      </c>
      <c r="D2990" s="67">
        <v>1</v>
      </c>
      <c r="E2990" s="67" t="s">
        <v>221</v>
      </c>
      <c r="F2990" s="68" t="s">
        <v>219</v>
      </c>
      <c r="G2990" s="22">
        <f>SUMIF(Update!$F2990:$F2990,"=done",Update!$D2990:$D2990)</f>
        <v>1</v>
      </c>
      <c r="H2990" s="23">
        <f>SUMIF(Update!$F2990:$F2990,"=pending",Update!$D2990:$D2990)</f>
        <v>0</v>
      </c>
      <c r="I2990" s="66">
        <v>39834</v>
      </c>
      <c r="J2990" s="38" t="s">
        <v>225</v>
      </c>
      <c r="K2990" s="38"/>
      <c r="L2990" s="38"/>
    </row>
    <row r="2991" spans="1:12" ht="60">
      <c r="A2991" s="57">
        <v>2970</v>
      </c>
      <c r="B2991" s="27" t="s">
        <v>228</v>
      </c>
      <c r="C2991" s="65" t="s">
        <v>2898</v>
      </c>
      <c r="D2991" s="67">
        <v>1</v>
      </c>
      <c r="E2991" s="67" t="s">
        <v>221</v>
      </c>
      <c r="F2991" s="68" t="s">
        <v>219</v>
      </c>
      <c r="G2991" s="22">
        <f>SUMIF(Update!$F2991:$F2991,"=done",Update!$D2991:$D2991)</f>
        <v>1</v>
      </c>
      <c r="H2991" s="23">
        <f>SUMIF(Update!$F2991:$F2991,"=pending",Update!$D2991:$D2991)</f>
        <v>0</v>
      </c>
      <c r="I2991" s="66">
        <v>39834</v>
      </c>
      <c r="J2991" s="38" t="s">
        <v>225</v>
      </c>
      <c r="K2991" s="38"/>
      <c r="L2991" s="38"/>
    </row>
    <row r="2992" spans="1:12" ht="60">
      <c r="A2992" s="57">
        <v>2971</v>
      </c>
      <c r="B2992" s="27" t="s">
        <v>228</v>
      </c>
      <c r="C2992" s="65" t="s">
        <v>2898</v>
      </c>
      <c r="D2992" s="67">
        <v>1</v>
      </c>
      <c r="E2992" s="67" t="s">
        <v>221</v>
      </c>
      <c r="F2992" s="68" t="s">
        <v>219</v>
      </c>
      <c r="G2992" s="22">
        <f>SUMIF(Update!$F2992:$F2992,"=done",Update!$D2992:$D2992)</f>
        <v>1</v>
      </c>
      <c r="H2992" s="23">
        <f>SUMIF(Update!$F2992:$F2992,"=pending",Update!$D2992:$D2992)</f>
        <v>0</v>
      </c>
      <c r="I2992" s="66">
        <v>39834</v>
      </c>
      <c r="J2992" s="38" t="s">
        <v>225</v>
      </c>
      <c r="K2992" s="38"/>
      <c r="L2992" s="38"/>
    </row>
    <row r="2993" spans="1:12" ht="60">
      <c r="A2993" s="57">
        <v>2972</v>
      </c>
      <c r="B2993" s="27" t="s">
        <v>228</v>
      </c>
      <c r="C2993" s="65" t="s">
        <v>2898</v>
      </c>
      <c r="D2993" s="67">
        <v>1</v>
      </c>
      <c r="E2993" s="67" t="s">
        <v>221</v>
      </c>
      <c r="F2993" s="68" t="s">
        <v>219</v>
      </c>
      <c r="G2993" s="22">
        <f>SUMIF(Update!$F2993:$F2993,"=done",Update!$D2993:$D2993)</f>
        <v>1</v>
      </c>
      <c r="H2993" s="23">
        <f>SUMIF(Update!$F2993:$F2993,"=pending",Update!$D2993:$D2993)</f>
        <v>0</v>
      </c>
      <c r="I2993" s="66">
        <v>39834</v>
      </c>
      <c r="J2993" s="38" t="s">
        <v>225</v>
      </c>
      <c r="K2993" s="38"/>
      <c r="L2993" s="38"/>
    </row>
    <row r="2994" spans="1:12" ht="60">
      <c r="A2994" s="57">
        <v>2973</v>
      </c>
      <c r="B2994" s="27" t="s">
        <v>228</v>
      </c>
      <c r="C2994" s="65" t="s">
        <v>2898</v>
      </c>
      <c r="D2994" s="67">
        <v>1</v>
      </c>
      <c r="E2994" s="67" t="s">
        <v>221</v>
      </c>
      <c r="F2994" s="68" t="s">
        <v>219</v>
      </c>
      <c r="G2994" s="22">
        <f>SUMIF(Update!$F2994:$F2994,"=done",Update!$D2994:$D2994)</f>
        <v>1</v>
      </c>
      <c r="H2994" s="23">
        <f>SUMIF(Update!$F2994:$F2994,"=pending",Update!$D2994:$D2994)</f>
        <v>0</v>
      </c>
      <c r="I2994" s="66">
        <v>39834</v>
      </c>
      <c r="J2994" s="38" t="s">
        <v>225</v>
      </c>
      <c r="K2994" s="38"/>
      <c r="L2994" s="38"/>
    </row>
    <row r="2995" spans="1:12" ht="60">
      <c r="A2995" s="57">
        <v>2974</v>
      </c>
      <c r="B2995" s="27" t="s">
        <v>228</v>
      </c>
      <c r="C2995" s="65" t="s">
        <v>2898</v>
      </c>
      <c r="D2995" s="67">
        <v>1</v>
      </c>
      <c r="E2995" s="67" t="s">
        <v>221</v>
      </c>
      <c r="F2995" s="68" t="s">
        <v>219</v>
      </c>
      <c r="G2995" s="22">
        <f>SUMIF(Update!$F2995:$F2995,"=done",Update!$D2995:$D2995)</f>
        <v>1</v>
      </c>
      <c r="H2995" s="23">
        <f>SUMIF(Update!$F2995:$F2995,"=pending",Update!$D2995:$D2995)</f>
        <v>0</v>
      </c>
      <c r="I2995" s="66">
        <v>39834</v>
      </c>
      <c r="J2995" s="38" t="s">
        <v>225</v>
      </c>
      <c r="K2995" s="38"/>
      <c r="L2995" s="38"/>
    </row>
    <row r="2996" spans="1:12" ht="60">
      <c r="A2996" s="57">
        <v>2975</v>
      </c>
      <c r="B2996" s="27" t="s">
        <v>228</v>
      </c>
      <c r="C2996" s="65" t="s">
        <v>2898</v>
      </c>
      <c r="D2996" s="67">
        <v>1</v>
      </c>
      <c r="E2996" s="67" t="s">
        <v>221</v>
      </c>
      <c r="F2996" s="68" t="s">
        <v>219</v>
      </c>
      <c r="G2996" s="22">
        <f>SUMIF(Update!$F2996:$F2996,"=done",Update!$D2996:$D2996)</f>
        <v>1</v>
      </c>
      <c r="H2996" s="23">
        <f>SUMIF(Update!$F2996:$F2996,"=pending",Update!$D2996:$D2996)</f>
        <v>0</v>
      </c>
      <c r="I2996" s="66">
        <v>39834</v>
      </c>
      <c r="J2996" s="38" t="s">
        <v>225</v>
      </c>
      <c r="K2996" s="38"/>
      <c r="L2996" s="38"/>
    </row>
    <row r="2997" spans="1:12" ht="60">
      <c r="A2997" s="57">
        <v>2976</v>
      </c>
      <c r="B2997" s="27" t="s">
        <v>228</v>
      </c>
      <c r="C2997" s="65" t="s">
        <v>2898</v>
      </c>
      <c r="D2997" s="67">
        <v>1</v>
      </c>
      <c r="E2997" s="67" t="s">
        <v>221</v>
      </c>
      <c r="F2997" s="68" t="s">
        <v>219</v>
      </c>
      <c r="G2997" s="22">
        <f>SUMIF(Update!$F2997:$F2997,"=done",Update!$D2997:$D2997)</f>
        <v>1</v>
      </c>
      <c r="H2997" s="23">
        <f>SUMIF(Update!$F2997:$F2997,"=pending",Update!$D2997:$D2997)</f>
        <v>0</v>
      </c>
      <c r="I2997" s="66">
        <v>39834</v>
      </c>
      <c r="J2997" s="38" t="s">
        <v>225</v>
      </c>
      <c r="K2997" s="38"/>
      <c r="L2997" s="38"/>
    </row>
    <row r="2998" spans="1:12" ht="60">
      <c r="A2998" s="57">
        <v>2977</v>
      </c>
      <c r="B2998" s="27" t="s">
        <v>228</v>
      </c>
      <c r="C2998" s="65" t="s">
        <v>2898</v>
      </c>
      <c r="D2998" s="67">
        <v>1</v>
      </c>
      <c r="E2998" s="67" t="s">
        <v>221</v>
      </c>
      <c r="F2998" s="68" t="s">
        <v>219</v>
      </c>
      <c r="G2998" s="22">
        <f>SUMIF(Update!$F2998:$F2998,"=done",Update!$D2998:$D2998)</f>
        <v>1</v>
      </c>
      <c r="H2998" s="23">
        <f>SUMIF(Update!$F2998:$F2998,"=pending",Update!$D2998:$D2998)</f>
        <v>0</v>
      </c>
      <c r="I2998" s="66">
        <v>39834</v>
      </c>
      <c r="J2998" s="38" t="s">
        <v>225</v>
      </c>
      <c r="K2998" s="38"/>
      <c r="L2998" s="38"/>
    </row>
    <row r="2999" spans="1:12" ht="60">
      <c r="A2999" s="57">
        <v>2978</v>
      </c>
      <c r="B2999" s="27" t="s">
        <v>228</v>
      </c>
      <c r="C2999" s="65" t="s">
        <v>2898</v>
      </c>
      <c r="D2999" s="67">
        <v>1</v>
      </c>
      <c r="E2999" s="67" t="s">
        <v>221</v>
      </c>
      <c r="F2999" s="68" t="s">
        <v>219</v>
      </c>
      <c r="G2999" s="22">
        <f>SUMIF(Update!$F2999:$F2999,"=done",Update!$D2999:$D2999)</f>
        <v>1</v>
      </c>
      <c r="H2999" s="23">
        <f>SUMIF(Update!$F2999:$F2999,"=pending",Update!$D2999:$D2999)</f>
        <v>0</v>
      </c>
      <c r="I2999" s="66">
        <v>39834</v>
      </c>
      <c r="J2999" s="38" t="s">
        <v>225</v>
      </c>
      <c r="K2999" s="38"/>
      <c r="L2999" s="38"/>
    </row>
    <row r="3000" spans="1:12" ht="60">
      <c r="A3000" s="57">
        <v>2979</v>
      </c>
      <c r="B3000" s="27" t="s">
        <v>228</v>
      </c>
      <c r="C3000" s="65" t="s">
        <v>2898</v>
      </c>
      <c r="D3000" s="67">
        <v>1</v>
      </c>
      <c r="E3000" s="67" t="s">
        <v>221</v>
      </c>
      <c r="F3000" s="68" t="s">
        <v>219</v>
      </c>
      <c r="G3000" s="22">
        <f>SUMIF(Update!$F3000:$F3000,"=done",Update!$D3000:$D3000)</f>
        <v>1</v>
      </c>
      <c r="H3000" s="23">
        <f>SUMIF(Update!$F3000:$F3000,"=pending",Update!$D3000:$D3000)</f>
        <v>0</v>
      </c>
      <c r="I3000" s="66">
        <v>39834</v>
      </c>
      <c r="J3000" s="38" t="s">
        <v>225</v>
      </c>
      <c r="K3000" s="38"/>
      <c r="L3000" s="38"/>
    </row>
    <row r="3001" spans="1:12" ht="60">
      <c r="A3001" s="57">
        <v>2980</v>
      </c>
      <c r="B3001" s="27" t="s">
        <v>228</v>
      </c>
      <c r="C3001" s="65" t="s">
        <v>2899</v>
      </c>
      <c r="D3001" s="67">
        <v>1</v>
      </c>
      <c r="E3001" s="67" t="s">
        <v>221</v>
      </c>
      <c r="F3001" s="68" t="s">
        <v>219</v>
      </c>
      <c r="G3001" s="22">
        <f>SUMIF(Update!$F3001:$F3001,"=done",Update!$D3001:$D3001)</f>
        <v>1</v>
      </c>
      <c r="H3001" s="23">
        <f>SUMIF(Update!$F3001:$F3001,"=pending",Update!$D3001:$D3001)</f>
        <v>0</v>
      </c>
      <c r="I3001" s="66">
        <v>39834</v>
      </c>
      <c r="J3001" s="38" t="s">
        <v>225</v>
      </c>
      <c r="K3001" s="38"/>
      <c r="L3001" s="38"/>
    </row>
    <row r="3002" spans="1:12" ht="60">
      <c r="A3002" s="57">
        <v>2981</v>
      </c>
      <c r="B3002" s="27" t="s">
        <v>228</v>
      </c>
      <c r="C3002" s="65" t="s">
        <v>2899</v>
      </c>
      <c r="D3002" s="67">
        <v>1</v>
      </c>
      <c r="E3002" s="67" t="s">
        <v>221</v>
      </c>
      <c r="F3002" s="68" t="s">
        <v>219</v>
      </c>
      <c r="G3002" s="22">
        <f>SUMIF(Update!$F3002:$F3002,"=done",Update!$D3002:$D3002)</f>
        <v>1</v>
      </c>
      <c r="H3002" s="23">
        <f>SUMIF(Update!$F3002:$F3002,"=pending",Update!$D3002:$D3002)</f>
        <v>0</v>
      </c>
      <c r="I3002" s="66">
        <v>39834</v>
      </c>
      <c r="J3002" s="38" t="s">
        <v>225</v>
      </c>
      <c r="K3002" s="38"/>
      <c r="L3002" s="38"/>
    </row>
    <row r="3003" spans="1:12" ht="60">
      <c r="A3003" s="57">
        <v>2982</v>
      </c>
      <c r="B3003" s="27" t="s">
        <v>228</v>
      </c>
      <c r="C3003" s="65" t="s">
        <v>2899</v>
      </c>
      <c r="D3003" s="67">
        <v>1</v>
      </c>
      <c r="E3003" s="67" t="s">
        <v>221</v>
      </c>
      <c r="F3003" s="68" t="s">
        <v>219</v>
      </c>
      <c r="G3003" s="22">
        <f>SUMIF(Update!$F3003:$F3003,"=done",Update!$D3003:$D3003)</f>
        <v>1</v>
      </c>
      <c r="H3003" s="23">
        <f>SUMIF(Update!$F3003:$F3003,"=pending",Update!$D3003:$D3003)</f>
        <v>0</v>
      </c>
      <c r="I3003" s="66">
        <v>39834</v>
      </c>
      <c r="J3003" s="38" t="s">
        <v>225</v>
      </c>
      <c r="K3003" s="38"/>
      <c r="L3003" s="38"/>
    </row>
    <row r="3004" spans="1:12" ht="60">
      <c r="A3004" s="57">
        <v>2983</v>
      </c>
      <c r="B3004" s="27" t="s">
        <v>228</v>
      </c>
      <c r="C3004" s="65" t="s">
        <v>2899</v>
      </c>
      <c r="D3004" s="67">
        <v>1</v>
      </c>
      <c r="E3004" s="67" t="s">
        <v>221</v>
      </c>
      <c r="F3004" s="68" t="s">
        <v>219</v>
      </c>
      <c r="G3004" s="22">
        <f>SUMIF(Update!$F3004:$F3004,"=done",Update!$D3004:$D3004)</f>
        <v>1</v>
      </c>
      <c r="H3004" s="23">
        <f>SUMIF(Update!$F3004:$F3004,"=pending",Update!$D3004:$D3004)</f>
        <v>0</v>
      </c>
      <c r="I3004" s="66">
        <v>39834</v>
      </c>
      <c r="J3004" s="38" t="s">
        <v>225</v>
      </c>
      <c r="K3004" s="38"/>
      <c r="L3004" s="38"/>
    </row>
    <row r="3005" spans="1:12" ht="45">
      <c r="A3005" s="57">
        <v>2984</v>
      </c>
      <c r="B3005" s="27" t="s">
        <v>228</v>
      </c>
      <c r="C3005" s="65" t="s">
        <v>2900</v>
      </c>
      <c r="D3005" s="67">
        <v>1</v>
      </c>
      <c r="E3005" s="67" t="s">
        <v>221</v>
      </c>
      <c r="F3005" s="68" t="s">
        <v>219</v>
      </c>
      <c r="G3005" s="22">
        <f>SUMIF(Update!$F3005:$F3005,"=done",Update!$D3005:$D3005)</f>
        <v>1</v>
      </c>
      <c r="H3005" s="23">
        <f>SUMIF(Update!$F3005:$F3005,"=pending",Update!$D3005:$D3005)</f>
        <v>0</v>
      </c>
      <c r="I3005" s="66">
        <v>39834</v>
      </c>
      <c r="J3005" s="38" t="s">
        <v>225</v>
      </c>
      <c r="K3005" s="38"/>
      <c r="L3005" s="38"/>
    </row>
    <row r="3006" spans="1:12" ht="45">
      <c r="A3006" s="57">
        <v>2985</v>
      </c>
      <c r="B3006" s="27" t="s">
        <v>228</v>
      </c>
      <c r="C3006" s="65" t="s">
        <v>2900</v>
      </c>
      <c r="D3006" s="67">
        <v>1</v>
      </c>
      <c r="E3006" s="67" t="s">
        <v>221</v>
      </c>
      <c r="F3006" s="68" t="s">
        <v>219</v>
      </c>
      <c r="G3006" s="22">
        <f>SUMIF(Update!$F3006:$F3006,"=done",Update!$D3006:$D3006)</f>
        <v>1</v>
      </c>
      <c r="H3006" s="23">
        <f>SUMIF(Update!$F3006:$F3006,"=pending",Update!$D3006:$D3006)</f>
        <v>0</v>
      </c>
      <c r="I3006" s="66">
        <v>39834</v>
      </c>
      <c r="J3006" s="38" t="s">
        <v>225</v>
      </c>
      <c r="K3006" s="38"/>
      <c r="L3006" s="38"/>
    </row>
    <row r="3007" spans="1:12" ht="45">
      <c r="A3007" s="57">
        <v>2986</v>
      </c>
      <c r="B3007" s="27" t="s">
        <v>228</v>
      </c>
      <c r="C3007" s="65" t="s">
        <v>2900</v>
      </c>
      <c r="D3007" s="67">
        <v>1</v>
      </c>
      <c r="E3007" s="67" t="s">
        <v>221</v>
      </c>
      <c r="F3007" s="68" t="s">
        <v>219</v>
      </c>
      <c r="G3007" s="22">
        <f>SUMIF(Update!$F3007:$F3007,"=done",Update!$D3007:$D3007)</f>
        <v>1</v>
      </c>
      <c r="H3007" s="23">
        <f>SUMIF(Update!$F3007:$F3007,"=pending",Update!$D3007:$D3007)</f>
        <v>0</v>
      </c>
      <c r="I3007" s="66">
        <v>39834</v>
      </c>
      <c r="J3007" s="38" t="s">
        <v>225</v>
      </c>
      <c r="K3007" s="38"/>
      <c r="L3007" s="38"/>
    </row>
    <row r="3008" spans="1:12" ht="45">
      <c r="A3008" s="57">
        <v>2987</v>
      </c>
      <c r="B3008" s="27" t="s">
        <v>228</v>
      </c>
      <c r="C3008" s="65" t="s">
        <v>2900</v>
      </c>
      <c r="D3008" s="67">
        <v>1</v>
      </c>
      <c r="E3008" s="67" t="s">
        <v>221</v>
      </c>
      <c r="F3008" s="68" t="s">
        <v>219</v>
      </c>
      <c r="G3008" s="22">
        <f>SUMIF(Update!$F3008:$F3008,"=done",Update!$D3008:$D3008)</f>
        <v>1</v>
      </c>
      <c r="H3008" s="23">
        <f>SUMIF(Update!$F3008:$F3008,"=pending",Update!$D3008:$D3008)</f>
        <v>0</v>
      </c>
      <c r="I3008" s="66">
        <v>39834</v>
      </c>
      <c r="J3008" s="38" t="s">
        <v>225</v>
      </c>
      <c r="K3008" s="38"/>
      <c r="L3008" s="38"/>
    </row>
    <row r="3009" spans="1:12" ht="60">
      <c r="A3009" s="57">
        <v>2988</v>
      </c>
      <c r="B3009" s="27" t="s">
        <v>228</v>
      </c>
      <c r="C3009" s="65" t="s">
        <v>2901</v>
      </c>
      <c r="D3009" s="67">
        <v>1</v>
      </c>
      <c r="E3009" s="67" t="s">
        <v>221</v>
      </c>
      <c r="F3009" s="68" t="s">
        <v>219</v>
      </c>
      <c r="G3009" s="22">
        <f>SUMIF(Update!$F3009:$F3009,"=done",Update!$D3009:$D3009)</f>
        <v>1</v>
      </c>
      <c r="H3009" s="23">
        <f>SUMIF(Update!$F3009:$F3009,"=pending",Update!$D3009:$D3009)</f>
        <v>0</v>
      </c>
      <c r="I3009" s="66">
        <v>39834</v>
      </c>
      <c r="J3009" s="38" t="s">
        <v>225</v>
      </c>
      <c r="K3009" s="38"/>
      <c r="L3009" s="38"/>
    </row>
    <row r="3010" spans="1:12" ht="60">
      <c r="A3010" s="57">
        <v>2989</v>
      </c>
      <c r="B3010" s="27" t="s">
        <v>228</v>
      </c>
      <c r="C3010" s="65" t="s">
        <v>2901</v>
      </c>
      <c r="D3010" s="67">
        <v>1</v>
      </c>
      <c r="E3010" s="67" t="s">
        <v>221</v>
      </c>
      <c r="F3010" s="68" t="s">
        <v>219</v>
      </c>
      <c r="G3010" s="22">
        <f>SUMIF(Update!$F3010:$F3010,"=done",Update!$D3010:$D3010)</f>
        <v>1</v>
      </c>
      <c r="H3010" s="23">
        <f>SUMIF(Update!$F3010:$F3010,"=pending",Update!$D3010:$D3010)</f>
        <v>0</v>
      </c>
      <c r="I3010" s="66">
        <v>39834</v>
      </c>
      <c r="J3010" s="38" t="s">
        <v>225</v>
      </c>
      <c r="K3010" s="38"/>
      <c r="L3010" s="38"/>
    </row>
    <row r="3011" spans="1:12" ht="60">
      <c r="A3011" s="57">
        <v>2990</v>
      </c>
      <c r="B3011" s="27" t="s">
        <v>228</v>
      </c>
      <c r="C3011" s="65" t="s">
        <v>2901</v>
      </c>
      <c r="D3011" s="67">
        <v>1</v>
      </c>
      <c r="E3011" s="67" t="s">
        <v>221</v>
      </c>
      <c r="F3011" s="68" t="s">
        <v>219</v>
      </c>
      <c r="G3011" s="22">
        <f>SUMIF(Update!$F3011:$F3011,"=done",Update!$D3011:$D3011)</f>
        <v>1</v>
      </c>
      <c r="H3011" s="23">
        <f>SUMIF(Update!$F3011:$F3011,"=pending",Update!$D3011:$D3011)</f>
        <v>0</v>
      </c>
      <c r="I3011" s="66">
        <v>39834</v>
      </c>
      <c r="J3011" s="38" t="s">
        <v>225</v>
      </c>
      <c r="K3011" s="38"/>
      <c r="L3011" s="38"/>
    </row>
    <row r="3012" spans="1:12" ht="60">
      <c r="A3012" s="57">
        <v>2991</v>
      </c>
      <c r="B3012" s="27" t="s">
        <v>228</v>
      </c>
      <c r="C3012" s="65" t="s">
        <v>2901</v>
      </c>
      <c r="D3012" s="67">
        <v>1</v>
      </c>
      <c r="E3012" s="67" t="s">
        <v>221</v>
      </c>
      <c r="F3012" s="68" t="s">
        <v>219</v>
      </c>
      <c r="G3012" s="22">
        <f>SUMIF(Update!$F3012:$F3012,"=done",Update!$D3012:$D3012)</f>
        <v>1</v>
      </c>
      <c r="H3012" s="23">
        <f>SUMIF(Update!$F3012:$F3012,"=pending",Update!$D3012:$D3012)</f>
        <v>0</v>
      </c>
      <c r="I3012" s="66">
        <v>39834</v>
      </c>
      <c r="J3012" s="38" t="s">
        <v>225</v>
      </c>
      <c r="K3012" s="38"/>
      <c r="L3012" s="38"/>
    </row>
    <row r="3013" spans="1:12" ht="60">
      <c r="A3013" s="57">
        <v>2992</v>
      </c>
      <c r="B3013" s="27" t="s">
        <v>228</v>
      </c>
      <c r="C3013" s="65" t="s">
        <v>2901</v>
      </c>
      <c r="D3013" s="67">
        <v>1</v>
      </c>
      <c r="E3013" s="67" t="s">
        <v>221</v>
      </c>
      <c r="F3013" s="68" t="s">
        <v>219</v>
      </c>
      <c r="G3013" s="22">
        <f>SUMIF(Update!$F3013:$F3013,"=done",Update!$D3013:$D3013)</f>
        <v>1</v>
      </c>
      <c r="H3013" s="23">
        <f>SUMIF(Update!$F3013:$F3013,"=pending",Update!$D3013:$D3013)</f>
        <v>0</v>
      </c>
      <c r="I3013" s="66">
        <v>39834</v>
      </c>
      <c r="J3013" s="38" t="s">
        <v>225</v>
      </c>
      <c r="K3013" s="38"/>
      <c r="L3013" s="38"/>
    </row>
    <row r="3014" spans="1:12" ht="60">
      <c r="A3014" s="57">
        <v>2993</v>
      </c>
      <c r="B3014" s="27" t="s">
        <v>228</v>
      </c>
      <c r="C3014" s="65" t="s">
        <v>2901</v>
      </c>
      <c r="D3014" s="67">
        <v>1</v>
      </c>
      <c r="E3014" s="67" t="s">
        <v>221</v>
      </c>
      <c r="F3014" s="68" t="s">
        <v>219</v>
      </c>
      <c r="G3014" s="22">
        <f>SUMIF(Update!$F3014:$F3014,"=done",Update!$D3014:$D3014)</f>
        <v>1</v>
      </c>
      <c r="H3014" s="23">
        <f>SUMIF(Update!$F3014:$F3014,"=pending",Update!$D3014:$D3014)</f>
        <v>0</v>
      </c>
      <c r="I3014" s="66">
        <v>39834</v>
      </c>
      <c r="J3014" s="38" t="s">
        <v>225</v>
      </c>
      <c r="K3014" s="38"/>
      <c r="L3014" s="38"/>
    </row>
    <row r="3015" spans="1:12" ht="60">
      <c r="A3015" s="57">
        <v>2994</v>
      </c>
      <c r="B3015" s="27" t="s">
        <v>228</v>
      </c>
      <c r="C3015" s="65" t="s">
        <v>2901</v>
      </c>
      <c r="D3015" s="67">
        <v>1</v>
      </c>
      <c r="E3015" s="67" t="s">
        <v>221</v>
      </c>
      <c r="F3015" s="68" t="s">
        <v>219</v>
      </c>
      <c r="G3015" s="22">
        <f>SUMIF(Update!$F3015:$F3015,"=done",Update!$D3015:$D3015)</f>
        <v>1</v>
      </c>
      <c r="H3015" s="23">
        <f>SUMIF(Update!$F3015:$F3015,"=pending",Update!$D3015:$D3015)</f>
        <v>0</v>
      </c>
      <c r="I3015" s="66">
        <v>39834</v>
      </c>
      <c r="J3015" s="38" t="s">
        <v>225</v>
      </c>
      <c r="K3015" s="38"/>
      <c r="L3015" s="38"/>
    </row>
    <row r="3016" spans="1:12" ht="60">
      <c r="A3016" s="57">
        <v>2995</v>
      </c>
      <c r="B3016" s="27" t="s">
        <v>228</v>
      </c>
      <c r="C3016" s="65" t="s">
        <v>2901</v>
      </c>
      <c r="D3016" s="67">
        <v>1</v>
      </c>
      <c r="E3016" s="67" t="s">
        <v>221</v>
      </c>
      <c r="F3016" s="68" t="s">
        <v>219</v>
      </c>
      <c r="G3016" s="22">
        <f>SUMIF(Update!$F3016:$F3016,"=done",Update!$D3016:$D3016)</f>
        <v>1</v>
      </c>
      <c r="H3016" s="23">
        <f>SUMIF(Update!$F3016:$F3016,"=pending",Update!$D3016:$D3016)</f>
        <v>0</v>
      </c>
      <c r="I3016" s="66">
        <v>39834</v>
      </c>
      <c r="J3016" s="38" t="s">
        <v>225</v>
      </c>
      <c r="K3016" s="38"/>
      <c r="L3016" s="38"/>
    </row>
    <row r="3017" spans="1:12" ht="60">
      <c r="A3017" s="57">
        <v>2996</v>
      </c>
      <c r="B3017" s="27" t="s">
        <v>228</v>
      </c>
      <c r="C3017" s="65" t="s">
        <v>2901</v>
      </c>
      <c r="D3017" s="67">
        <v>1</v>
      </c>
      <c r="E3017" s="67" t="s">
        <v>221</v>
      </c>
      <c r="F3017" s="68" t="s">
        <v>219</v>
      </c>
      <c r="G3017" s="22">
        <f>SUMIF(Update!$F3017:$F3017,"=done",Update!$D3017:$D3017)</f>
        <v>1</v>
      </c>
      <c r="H3017" s="23">
        <f>SUMIF(Update!$F3017:$F3017,"=pending",Update!$D3017:$D3017)</f>
        <v>0</v>
      </c>
      <c r="I3017" s="66">
        <v>39834</v>
      </c>
      <c r="J3017" s="38" t="s">
        <v>225</v>
      </c>
      <c r="K3017" s="38"/>
      <c r="L3017" s="38"/>
    </row>
    <row r="3018" spans="1:12" ht="60">
      <c r="A3018" s="57">
        <v>2997</v>
      </c>
      <c r="B3018" s="27" t="s">
        <v>228</v>
      </c>
      <c r="C3018" s="65" t="s">
        <v>2901</v>
      </c>
      <c r="D3018" s="67">
        <v>1</v>
      </c>
      <c r="E3018" s="67" t="s">
        <v>221</v>
      </c>
      <c r="F3018" s="68" t="s">
        <v>219</v>
      </c>
      <c r="G3018" s="22">
        <f>SUMIF(Update!$F3018:$F3018,"=done",Update!$D3018:$D3018)</f>
        <v>1</v>
      </c>
      <c r="H3018" s="23">
        <f>SUMIF(Update!$F3018:$F3018,"=pending",Update!$D3018:$D3018)</f>
        <v>0</v>
      </c>
      <c r="I3018" s="66">
        <v>39834</v>
      </c>
      <c r="J3018" s="38" t="s">
        <v>225</v>
      </c>
      <c r="K3018" s="38"/>
      <c r="L3018" s="38"/>
    </row>
    <row r="3019" spans="1:12" ht="60">
      <c r="A3019" s="57">
        <v>2998</v>
      </c>
      <c r="B3019" s="27" t="s">
        <v>228</v>
      </c>
      <c r="C3019" s="65" t="s">
        <v>2902</v>
      </c>
      <c r="D3019" s="67">
        <v>1</v>
      </c>
      <c r="E3019" s="67" t="s">
        <v>221</v>
      </c>
      <c r="F3019" s="68" t="s">
        <v>219</v>
      </c>
      <c r="G3019" s="22">
        <f>SUMIF(Update!$F3019:$F3019,"=done",Update!$D3019:$D3019)</f>
        <v>1</v>
      </c>
      <c r="H3019" s="23">
        <f>SUMIF(Update!$F3019:$F3019,"=pending",Update!$D3019:$D3019)</f>
        <v>0</v>
      </c>
      <c r="I3019" s="66">
        <v>39834</v>
      </c>
      <c r="J3019" s="38" t="s">
        <v>225</v>
      </c>
      <c r="K3019" s="38"/>
      <c r="L3019" s="38"/>
    </row>
    <row r="3020" spans="1:12" ht="60">
      <c r="A3020" s="57">
        <v>2999</v>
      </c>
      <c r="B3020" s="27" t="s">
        <v>228</v>
      </c>
      <c r="C3020" s="65" t="s">
        <v>2902</v>
      </c>
      <c r="D3020" s="67">
        <v>1</v>
      </c>
      <c r="E3020" s="67" t="s">
        <v>221</v>
      </c>
      <c r="F3020" s="68" t="s">
        <v>219</v>
      </c>
      <c r="G3020" s="22">
        <f>SUMIF(Update!$F3020:$F3020,"=done",Update!$D3020:$D3020)</f>
        <v>1</v>
      </c>
      <c r="H3020" s="23">
        <f>SUMIF(Update!$F3020:$F3020,"=pending",Update!$D3020:$D3020)</f>
        <v>0</v>
      </c>
      <c r="I3020" s="66">
        <v>39834</v>
      </c>
      <c r="J3020" s="38" t="s">
        <v>225</v>
      </c>
      <c r="K3020" s="38"/>
      <c r="L3020" s="38"/>
    </row>
    <row r="3021" spans="1:12" ht="60">
      <c r="A3021" s="57">
        <v>3000</v>
      </c>
      <c r="B3021" s="27" t="s">
        <v>228</v>
      </c>
      <c r="C3021" s="65" t="s">
        <v>2902</v>
      </c>
      <c r="D3021" s="67">
        <v>1</v>
      </c>
      <c r="E3021" s="67" t="s">
        <v>221</v>
      </c>
      <c r="F3021" s="68" t="s">
        <v>219</v>
      </c>
      <c r="G3021" s="22">
        <f>SUMIF(Update!$F3021:$F3021,"=done",Update!$D3021:$D3021)</f>
        <v>1</v>
      </c>
      <c r="H3021" s="23">
        <f>SUMIF(Update!$F3021:$F3021,"=pending",Update!$D3021:$D3021)</f>
        <v>0</v>
      </c>
      <c r="I3021" s="66">
        <v>39834</v>
      </c>
      <c r="J3021" s="38" t="s">
        <v>225</v>
      </c>
      <c r="K3021" s="38"/>
      <c r="L3021" s="38"/>
    </row>
    <row r="3022" spans="1:12" ht="60">
      <c r="A3022" s="57">
        <v>3001</v>
      </c>
      <c r="B3022" s="27" t="s">
        <v>228</v>
      </c>
      <c r="C3022" s="65" t="s">
        <v>2902</v>
      </c>
      <c r="D3022" s="67">
        <v>1</v>
      </c>
      <c r="E3022" s="67" t="s">
        <v>221</v>
      </c>
      <c r="F3022" s="68" t="s">
        <v>219</v>
      </c>
      <c r="G3022" s="22">
        <f>SUMIF(Update!$F3022:$F3022,"=done",Update!$D3022:$D3022)</f>
        <v>1</v>
      </c>
      <c r="H3022" s="23">
        <f>SUMIF(Update!$F3022:$F3022,"=pending",Update!$D3022:$D3022)</f>
        <v>0</v>
      </c>
      <c r="I3022" s="66">
        <v>39834</v>
      </c>
      <c r="J3022" s="38" t="s">
        <v>225</v>
      </c>
      <c r="K3022" s="38"/>
      <c r="L3022" s="38"/>
    </row>
    <row r="3023" spans="1:12" ht="60">
      <c r="A3023" s="57">
        <v>3002</v>
      </c>
      <c r="B3023" s="27" t="s">
        <v>228</v>
      </c>
      <c r="C3023" s="65" t="s">
        <v>2902</v>
      </c>
      <c r="D3023" s="67">
        <v>1</v>
      </c>
      <c r="E3023" s="67" t="s">
        <v>221</v>
      </c>
      <c r="F3023" s="68" t="s">
        <v>219</v>
      </c>
      <c r="G3023" s="22">
        <f>SUMIF(Update!$F3023:$F3023,"=done",Update!$D3023:$D3023)</f>
        <v>1</v>
      </c>
      <c r="H3023" s="23">
        <f>SUMIF(Update!$F3023:$F3023,"=pending",Update!$D3023:$D3023)</f>
        <v>0</v>
      </c>
      <c r="I3023" s="66">
        <v>39834</v>
      </c>
      <c r="J3023" s="38" t="s">
        <v>225</v>
      </c>
      <c r="K3023" s="38"/>
      <c r="L3023" s="38"/>
    </row>
    <row r="3024" spans="1:12" ht="60">
      <c r="A3024" s="57">
        <v>3003</v>
      </c>
      <c r="B3024" s="27" t="s">
        <v>228</v>
      </c>
      <c r="C3024" s="65" t="s">
        <v>2902</v>
      </c>
      <c r="D3024" s="67">
        <v>1</v>
      </c>
      <c r="E3024" s="67" t="s">
        <v>221</v>
      </c>
      <c r="F3024" s="68" t="s">
        <v>219</v>
      </c>
      <c r="G3024" s="22">
        <f>SUMIF(Update!$F3024:$F3024,"=done",Update!$D3024:$D3024)</f>
        <v>1</v>
      </c>
      <c r="H3024" s="23">
        <f>SUMIF(Update!$F3024:$F3024,"=pending",Update!$D3024:$D3024)</f>
        <v>0</v>
      </c>
      <c r="I3024" s="66">
        <v>39834</v>
      </c>
      <c r="J3024" s="38" t="s">
        <v>225</v>
      </c>
      <c r="K3024" s="38"/>
      <c r="L3024" s="38"/>
    </row>
    <row r="3025" spans="1:12" ht="60">
      <c r="A3025" s="57">
        <v>3004</v>
      </c>
      <c r="B3025" s="27" t="s">
        <v>228</v>
      </c>
      <c r="C3025" s="65" t="s">
        <v>2902</v>
      </c>
      <c r="D3025" s="67">
        <v>1</v>
      </c>
      <c r="E3025" s="67" t="s">
        <v>221</v>
      </c>
      <c r="F3025" s="68" t="s">
        <v>219</v>
      </c>
      <c r="G3025" s="22">
        <f>SUMIF(Update!$F3025:$F3025,"=done",Update!$D3025:$D3025)</f>
        <v>1</v>
      </c>
      <c r="H3025" s="23">
        <f>SUMIF(Update!$F3025:$F3025,"=pending",Update!$D3025:$D3025)</f>
        <v>0</v>
      </c>
      <c r="I3025" s="66">
        <v>39834</v>
      </c>
      <c r="J3025" s="38" t="s">
        <v>225</v>
      </c>
      <c r="K3025" s="38"/>
      <c r="L3025" s="38"/>
    </row>
    <row r="3026" spans="1:12" ht="60">
      <c r="A3026" s="57">
        <v>3005</v>
      </c>
      <c r="B3026" s="27" t="s">
        <v>228</v>
      </c>
      <c r="C3026" s="65" t="s">
        <v>2903</v>
      </c>
      <c r="D3026" s="67">
        <v>1</v>
      </c>
      <c r="E3026" s="67" t="s">
        <v>221</v>
      </c>
      <c r="F3026" s="68" t="s">
        <v>219</v>
      </c>
      <c r="G3026" s="22">
        <f>SUMIF(Update!$F3026:$F3026,"=done",Update!$D3026:$D3026)</f>
        <v>1</v>
      </c>
      <c r="H3026" s="23">
        <f>SUMIF(Update!$F3026:$F3026,"=pending",Update!$D3026:$D3026)</f>
        <v>0</v>
      </c>
      <c r="I3026" s="66">
        <v>39834</v>
      </c>
      <c r="J3026" s="38" t="s">
        <v>225</v>
      </c>
      <c r="K3026" s="38"/>
      <c r="L3026" s="38"/>
    </row>
    <row r="3027" spans="1:12" ht="60">
      <c r="A3027" s="57">
        <v>3006</v>
      </c>
      <c r="B3027" s="27" t="s">
        <v>228</v>
      </c>
      <c r="C3027" s="65" t="s">
        <v>2903</v>
      </c>
      <c r="D3027" s="67">
        <v>1</v>
      </c>
      <c r="E3027" s="67" t="s">
        <v>221</v>
      </c>
      <c r="F3027" s="68" t="s">
        <v>219</v>
      </c>
      <c r="G3027" s="22">
        <f>SUMIF(Update!$F3027:$F3027,"=done",Update!$D3027:$D3027)</f>
        <v>1</v>
      </c>
      <c r="H3027" s="23">
        <f>SUMIF(Update!$F3027:$F3027,"=pending",Update!$D3027:$D3027)</f>
        <v>0</v>
      </c>
      <c r="I3027" s="66">
        <v>39834</v>
      </c>
      <c r="J3027" s="38" t="s">
        <v>225</v>
      </c>
      <c r="K3027" s="38"/>
      <c r="L3027" s="38"/>
    </row>
    <row r="3028" spans="1:12" ht="60">
      <c r="A3028" s="57">
        <v>3007</v>
      </c>
      <c r="B3028" s="27" t="s">
        <v>228</v>
      </c>
      <c r="C3028" s="65" t="s">
        <v>2903</v>
      </c>
      <c r="D3028" s="67">
        <v>1</v>
      </c>
      <c r="E3028" s="67" t="s">
        <v>221</v>
      </c>
      <c r="F3028" s="68" t="s">
        <v>219</v>
      </c>
      <c r="G3028" s="22">
        <f>SUMIF(Update!$F3028:$F3028,"=done",Update!$D3028:$D3028)</f>
        <v>1</v>
      </c>
      <c r="H3028" s="23">
        <f>SUMIF(Update!$F3028:$F3028,"=pending",Update!$D3028:$D3028)</f>
        <v>0</v>
      </c>
      <c r="I3028" s="66">
        <v>39834</v>
      </c>
      <c r="J3028" s="38" t="s">
        <v>225</v>
      </c>
      <c r="K3028" s="38"/>
      <c r="L3028" s="38"/>
    </row>
    <row r="3029" spans="1:12" ht="60">
      <c r="A3029" s="57">
        <v>3008</v>
      </c>
      <c r="B3029" s="27" t="s">
        <v>228</v>
      </c>
      <c r="C3029" s="65" t="s">
        <v>2904</v>
      </c>
      <c r="D3029" s="67">
        <v>1</v>
      </c>
      <c r="E3029" s="67" t="s">
        <v>221</v>
      </c>
      <c r="F3029" s="68" t="s">
        <v>219</v>
      </c>
      <c r="G3029" s="22">
        <f>SUMIF(Update!$F3029:$F3029,"=done",Update!$D3029:$D3029)</f>
        <v>1</v>
      </c>
      <c r="H3029" s="23">
        <f>SUMIF(Update!$F3029:$F3029,"=pending",Update!$D3029:$D3029)</f>
        <v>0</v>
      </c>
      <c r="I3029" s="66">
        <v>39834</v>
      </c>
      <c r="J3029" s="38" t="s">
        <v>225</v>
      </c>
      <c r="K3029" s="38"/>
      <c r="L3029" s="38"/>
    </row>
    <row r="3030" spans="1:12" ht="60">
      <c r="A3030" s="57">
        <v>3009</v>
      </c>
      <c r="B3030" s="27" t="s">
        <v>228</v>
      </c>
      <c r="C3030" s="65" t="s">
        <v>2904</v>
      </c>
      <c r="D3030" s="67">
        <v>1</v>
      </c>
      <c r="E3030" s="67" t="s">
        <v>221</v>
      </c>
      <c r="F3030" s="68" t="s">
        <v>219</v>
      </c>
      <c r="G3030" s="22">
        <f>SUMIF(Update!$F3030:$F3030,"=done",Update!$D3030:$D3030)</f>
        <v>1</v>
      </c>
      <c r="H3030" s="23">
        <f>SUMIF(Update!$F3030:$F3030,"=pending",Update!$D3030:$D3030)</f>
        <v>0</v>
      </c>
      <c r="I3030" s="66">
        <v>39834</v>
      </c>
      <c r="J3030" s="38" t="s">
        <v>225</v>
      </c>
      <c r="K3030" s="38"/>
      <c r="L3030" s="38"/>
    </row>
    <row r="3031" spans="1:12" ht="60">
      <c r="A3031" s="57">
        <v>3010</v>
      </c>
      <c r="B3031" s="27" t="s">
        <v>228</v>
      </c>
      <c r="C3031" s="65" t="s">
        <v>2905</v>
      </c>
      <c r="D3031" s="67">
        <v>1</v>
      </c>
      <c r="E3031" s="67" t="s">
        <v>221</v>
      </c>
      <c r="F3031" s="68" t="s">
        <v>219</v>
      </c>
      <c r="G3031" s="22">
        <f>SUMIF(Update!$F3031:$F3031,"=done",Update!$D3031:$D3031)</f>
        <v>1</v>
      </c>
      <c r="H3031" s="23">
        <f>SUMIF(Update!$F3031:$F3031,"=pending",Update!$D3031:$D3031)</f>
        <v>0</v>
      </c>
      <c r="I3031" s="66">
        <v>39834</v>
      </c>
      <c r="J3031" s="38" t="s">
        <v>225</v>
      </c>
      <c r="K3031" s="38"/>
      <c r="L3031" s="38"/>
    </row>
    <row r="3032" spans="1:12" ht="60">
      <c r="A3032" s="57">
        <v>3011</v>
      </c>
      <c r="B3032" s="27" t="s">
        <v>228</v>
      </c>
      <c r="C3032" s="65" t="s">
        <v>2905</v>
      </c>
      <c r="D3032" s="67">
        <v>1</v>
      </c>
      <c r="E3032" s="67" t="s">
        <v>221</v>
      </c>
      <c r="F3032" s="68" t="s">
        <v>219</v>
      </c>
      <c r="G3032" s="22">
        <f>SUMIF(Update!$F3032:$F3032,"=done",Update!$D3032:$D3032)</f>
        <v>1</v>
      </c>
      <c r="H3032" s="23">
        <f>SUMIF(Update!$F3032:$F3032,"=pending",Update!$D3032:$D3032)</f>
        <v>0</v>
      </c>
      <c r="I3032" s="66">
        <v>39834</v>
      </c>
      <c r="J3032" s="38" t="s">
        <v>225</v>
      </c>
      <c r="K3032" s="38"/>
      <c r="L3032" s="38"/>
    </row>
    <row r="3033" spans="1:12" ht="60">
      <c r="A3033" s="57">
        <v>3012</v>
      </c>
      <c r="B3033" s="27" t="s">
        <v>228</v>
      </c>
      <c r="C3033" s="65" t="s">
        <v>2905</v>
      </c>
      <c r="D3033" s="67">
        <v>1</v>
      </c>
      <c r="E3033" s="67" t="s">
        <v>221</v>
      </c>
      <c r="F3033" s="68" t="s">
        <v>219</v>
      </c>
      <c r="G3033" s="22">
        <f>SUMIF(Update!$F3033:$F3033,"=done",Update!$D3033:$D3033)</f>
        <v>1</v>
      </c>
      <c r="H3033" s="23">
        <f>SUMIF(Update!$F3033:$F3033,"=pending",Update!$D3033:$D3033)</f>
        <v>0</v>
      </c>
      <c r="I3033" s="66">
        <v>39834</v>
      </c>
      <c r="J3033" s="38" t="s">
        <v>225</v>
      </c>
      <c r="K3033" s="38"/>
      <c r="L3033" s="38"/>
    </row>
    <row r="3034" spans="1:12" ht="60">
      <c r="A3034" s="57">
        <v>3013</v>
      </c>
      <c r="B3034" s="27" t="s">
        <v>228</v>
      </c>
      <c r="C3034" s="65" t="s">
        <v>2905</v>
      </c>
      <c r="D3034" s="67">
        <v>1</v>
      </c>
      <c r="E3034" s="67" t="s">
        <v>221</v>
      </c>
      <c r="F3034" s="68" t="s">
        <v>219</v>
      </c>
      <c r="G3034" s="22">
        <f>SUMIF(Update!$F3034:$F3034,"=done",Update!$D3034:$D3034)</f>
        <v>1</v>
      </c>
      <c r="H3034" s="23">
        <f>SUMIF(Update!$F3034:$F3034,"=pending",Update!$D3034:$D3034)</f>
        <v>0</v>
      </c>
      <c r="I3034" s="66">
        <v>39834</v>
      </c>
      <c r="J3034" s="38" t="s">
        <v>225</v>
      </c>
      <c r="K3034" s="38"/>
      <c r="L3034" s="38"/>
    </row>
    <row r="3035" spans="1:12" ht="60">
      <c r="A3035" s="57">
        <v>3014</v>
      </c>
      <c r="B3035" s="27" t="s">
        <v>228</v>
      </c>
      <c r="C3035" s="65" t="s">
        <v>2906</v>
      </c>
      <c r="D3035" s="67">
        <v>1</v>
      </c>
      <c r="E3035" s="67" t="s">
        <v>221</v>
      </c>
      <c r="F3035" s="68" t="s">
        <v>219</v>
      </c>
      <c r="G3035" s="22">
        <f>SUMIF(Update!$F3035:$F3035,"=done",Update!$D3035:$D3035)</f>
        <v>1</v>
      </c>
      <c r="H3035" s="23">
        <f>SUMIF(Update!$F3035:$F3035,"=pending",Update!$D3035:$D3035)</f>
        <v>0</v>
      </c>
      <c r="I3035" s="66">
        <v>39834</v>
      </c>
      <c r="J3035" s="38" t="s">
        <v>225</v>
      </c>
      <c r="K3035" s="38"/>
      <c r="L3035" s="38"/>
    </row>
    <row r="3036" spans="1:12" ht="60">
      <c r="A3036" s="57">
        <v>3015</v>
      </c>
      <c r="B3036" s="27" t="s">
        <v>228</v>
      </c>
      <c r="C3036" s="65" t="s">
        <v>2906</v>
      </c>
      <c r="D3036" s="67">
        <v>1</v>
      </c>
      <c r="E3036" s="67" t="s">
        <v>221</v>
      </c>
      <c r="F3036" s="68" t="s">
        <v>219</v>
      </c>
      <c r="G3036" s="22">
        <f>SUMIF(Update!$F3036:$F3036,"=done",Update!$D3036:$D3036)</f>
        <v>1</v>
      </c>
      <c r="H3036" s="23">
        <f>SUMIF(Update!$F3036:$F3036,"=pending",Update!$D3036:$D3036)</f>
        <v>0</v>
      </c>
      <c r="I3036" s="66">
        <v>39834</v>
      </c>
      <c r="J3036" s="38" t="s">
        <v>225</v>
      </c>
      <c r="K3036" s="38"/>
      <c r="L3036" s="38"/>
    </row>
    <row r="3037" spans="1:12" ht="60">
      <c r="A3037" s="57">
        <v>3016</v>
      </c>
      <c r="B3037" s="27" t="s">
        <v>228</v>
      </c>
      <c r="C3037" s="65" t="s">
        <v>2906</v>
      </c>
      <c r="D3037" s="67">
        <v>1</v>
      </c>
      <c r="E3037" s="67" t="s">
        <v>221</v>
      </c>
      <c r="F3037" s="68" t="s">
        <v>219</v>
      </c>
      <c r="G3037" s="22">
        <f>SUMIF(Update!$F3037:$F3037,"=done",Update!$D3037:$D3037)</f>
        <v>1</v>
      </c>
      <c r="H3037" s="23">
        <f>SUMIF(Update!$F3037:$F3037,"=pending",Update!$D3037:$D3037)</f>
        <v>0</v>
      </c>
      <c r="I3037" s="66">
        <v>39834</v>
      </c>
      <c r="J3037" s="38" t="s">
        <v>225</v>
      </c>
      <c r="K3037" s="38"/>
      <c r="L3037" s="38"/>
    </row>
    <row r="3038" spans="1:12" ht="60">
      <c r="A3038" s="57">
        <v>3017</v>
      </c>
      <c r="B3038" s="27" t="s">
        <v>228</v>
      </c>
      <c r="C3038" s="65" t="s">
        <v>2906</v>
      </c>
      <c r="D3038" s="67">
        <v>1</v>
      </c>
      <c r="E3038" s="67" t="s">
        <v>221</v>
      </c>
      <c r="F3038" s="68" t="s">
        <v>219</v>
      </c>
      <c r="G3038" s="22">
        <f>SUMIF(Update!$F3038:$F3038,"=done",Update!$D3038:$D3038)</f>
        <v>1</v>
      </c>
      <c r="H3038" s="23">
        <f>SUMIF(Update!$F3038:$F3038,"=pending",Update!$D3038:$D3038)</f>
        <v>0</v>
      </c>
      <c r="I3038" s="66">
        <v>39834</v>
      </c>
      <c r="J3038" s="38" t="s">
        <v>225</v>
      </c>
      <c r="K3038" s="38"/>
      <c r="L3038" s="38"/>
    </row>
    <row r="3039" spans="1:12" ht="60">
      <c r="A3039" s="57">
        <v>3018</v>
      </c>
      <c r="B3039" s="27" t="s">
        <v>228</v>
      </c>
      <c r="C3039" s="65" t="s">
        <v>2906</v>
      </c>
      <c r="D3039" s="67">
        <v>1</v>
      </c>
      <c r="E3039" s="67" t="s">
        <v>221</v>
      </c>
      <c r="F3039" s="68" t="s">
        <v>219</v>
      </c>
      <c r="G3039" s="22">
        <f>SUMIF(Update!$F3039:$F3039,"=done",Update!$D3039:$D3039)</f>
        <v>1</v>
      </c>
      <c r="H3039" s="23">
        <f>SUMIF(Update!$F3039:$F3039,"=pending",Update!$D3039:$D3039)</f>
        <v>0</v>
      </c>
      <c r="I3039" s="66">
        <v>39834</v>
      </c>
      <c r="J3039" s="38" t="s">
        <v>225</v>
      </c>
      <c r="K3039" s="38"/>
      <c r="L3039" s="38"/>
    </row>
    <row r="3040" spans="1:12" ht="60">
      <c r="A3040" s="57">
        <v>3019</v>
      </c>
      <c r="B3040" s="27" t="s">
        <v>228</v>
      </c>
      <c r="C3040" s="65" t="s">
        <v>2907</v>
      </c>
      <c r="D3040" s="67">
        <v>1</v>
      </c>
      <c r="E3040" s="67" t="s">
        <v>221</v>
      </c>
      <c r="F3040" s="68" t="s">
        <v>219</v>
      </c>
      <c r="G3040" s="22">
        <f>SUMIF(Update!$F3040:$F3040,"=done",Update!$D3040:$D3040)</f>
        <v>1</v>
      </c>
      <c r="H3040" s="23">
        <f>SUMIF(Update!$F3040:$F3040,"=pending",Update!$D3040:$D3040)</f>
        <v>0</v>
      </c>
      <c r="I3040" s="66">
        <v>39834</v>
      </c>
      <c r="J3040" s="38" t="s">
        <v>225</v>
      </c>
      <c r="K3040" s="38"/>
      <c r="L3040" s="38"/>
    </row>
    <row r="3041" spans="1:12" ht="60">
      <c r="A3041" s="57">
        <v>3020</v>
      </c>
      <c r="B3041" s="27" t="s">
        <v>228</v>
      </c>
      <c r="C3041" s="65" t="s">
        <v>2907</v>
      </c>
      <c r="D3041" s="67">
        <v>1</v>
      </c>
      <c r="E3041" s="67" t="s">
        <v>221</v>
      </c>
      <c r="F3041" s="68" t="s">
        <v>219</v>
      </c>
      <c r="G3041" s="22">
        <f>SUMIF(Update!$F3041:$F3041,"=done",Update!$D3041:$D3041)</f>
        <v>1</v>
      </c>
      <c r="H3041" s="23">
        <f>SUMIF(Update!$F3041:$F3041,"=pending",Update!$D3041:$D3041)</f>
        <v>0</v>
      </c>
      <c r="I3041" s="66">
        <v>39834</v>
      </c>
      <c r="J3041" s="38" t="s">
        <v>225</v>
      </c>
      <c r="K3041" s="38"/>
      <c r="L3041" s="38"/>
    </row>
    <row r="3042" spans="1:12" ht="60">
      <c r="A3042" s="57">
        <v>3021</v>
      </c>
      <c r="B3042" s="27" t="s">
        <v>228</v>
      </c>
      <c r="C3042" s="65" t="s">
        <v>2907</v>
      </c>
      <c r="D3042" s="67">
        <v>1</v>
      </c>
      <c r="E3042" s="67" t="s">
        <v>221</v>
      </c>
      <c r="F3042" s="68" t="s">
        <v>219</v>
      </c>
      <c r="G3042" s="22">
        <f>SUMIF(Update!$F3042:$F3042,"=done",Update!$D3042:$D3042)</f>
        <v>1</v>
      </c>
      <c r="H3042" s="23">
        <f>SUMIF(Update!$F3042:$F3042,"=pending",Update!$D3042:$D3042)</f>
        <v>0</v>
      </c>
      <c r="I3042" s="66">
        <v>39834</v>
      </c>
      <c r="J3042" s="38" t="s">
        <v>225</v>
      </c>
      <c r="K3042" s="38"/>
      <c r="L3042" s="38"/>
    </row>
    <row r="3043" spans="1:12" ht="60">
      <c r="A3043" s="57">
        <v>3022</v>
      </c>
      <c r="B3043" s="27" t="s">
        <v>228</v>
      </c>
      <c r="C3043" s="65" t="s">
        <v>2908</v>
      </c>
      <c r="D3043" s="67">
        <v>1</v>
      </c>
      <c r="E3043" s="67" t="s">
        <v>221</v>
      </c>
      <c r="F3043" s="68" t="s">
        <v>219</v>
      </c>
      <c r="G3043" s="22">
        <f>SUMIF(Update!$F3043:$F3043,"=done",Update!$D3043:$D3043)</f>
        <v>1</v>
      </c>
      <c r="H3043" s="23">
        <f>SUMIF(Update!$F3043:$F3043,"=pending",Update!$D3043:$D3043)</f>
        <v>0</v>
      </c>
      <c r="I3043" s="66">
        <v>39834</v>
      </c>
      <c r="J3043" s="38" t="s">
        <v>225</v>
      </c>
      <c r="K3043" s="38"/>
      <c r="L3043" s="38"/>
    </row>
    <row r="3044" spans="1:12" ht="60">
      <c r="A3044" s="57">
        <v>3023</v>
      </c>
      <c r="B3044" s="27" t="s">
        <v>228</v>
      </c>
      <c r="C3044" s="65" t="s">
        <v>2909</v>
      </c>
      <c r="D3044" s="67">
        <v>1</v>
      </c>
      <c r="E3044" s="67" t="s">
        <v>221</v>
      </c>
      <c r="F3044" s="68" t="s">
        <v>219</v>
      </c>
      <c r="G3044" s="22">
        <f>SUMIF(Update!$F3044:$F3044,"=done",Update!$D3044:$D3044)</f>
        <v>1</v>
      </c>
      <c r="H3044" s="23">
        <f>SUMIF(Update!$F3044:$F3044,"=pending",Update!$D3044:$D3044)</f>
        <v>0</v>
      </c>
      <c r="I3044" s="66">
        <v>39834</v>
      </c>
      <c r="J3044" s="38" t="s">
        <v>225</v>
      </c>
      <c r="K3044" s="38"/>
      <c r="L3044" s="38"/>
    </row>
    <row r="3045" spans="1:12" ht="60">
      <c r="A3045" s="57">
        <v>3024</v>
      </c>
      <c r="B3045" s="27" t="s">
        <v>228</v>
      </c>
      <c r="C3045" s="65" t="s">
        <v>2910</v>
      </c>
      <c r="D3045" s="67">
        <v>1</v>
      </c>
      <c r="E3045" s="67" t="s">
        <v>221</v>
      </c>
      <c r="F3045" s="68" t="s">
        <v>219</v>
      </c>
      <c r="G3045" s="22">
        <f>SUMIF(Update!$F3045:$F3045,"=done",Update!$D3045:$D3045)</f>
        <v>1</v>
      </c>
      <c r="H3045" s="23">
        <f>SUMIF(Update!$F3045:$F3045,"=pending",Update!$D3045:$D3045)</f>
        <v>0</v>
      </c>
      <c r="I3045" s="66">
        <v>39834</v>
      </c>
      <c r="J3045" s="38" t="s">
        <v>225</v>
      </c>
      <c r="K3045" s="38"/>
      <c r="L3045" s="38"/>
    </row>
    <row r="3046" spans="1:12" ht="60">
      <c r="A3046" s="57">
        <v>3025</v>
      </c>
      <c r="B3046" s="27" t="s">
        <v>228</v>
      </c>
      <c r="C3046" s="65" t="s">
        <v>2911</v>
      </c>
      <c r="D3046" s="67">
        <v>1</v>
      </c>
      <c r="E3046" s="67" t="s">
        <v>221</v>
      </c>
      <c r="F3046" s="68" t="s">
        <v>219</v>
      </c>
      <c r="G3046" s="22">
        <f>SUMIF(Update!$F3046:$F3046,"=done",Update!$D3046:$D3046)</f>
        <v>1</v>
      </c>
      <c r="H3046" s="23">
        <f>SUMIF(Update!$F3046:$F3046,"=pending",Update!$D3046:$D3046)</f>
        <v>0</v>
      </c>
      <c r="I3046" s="66">
        <v>39834</v>
      </c>
      <c r="J3046" s="38" t="s">
        <v>225</v>
      </c>
      <c r="K3046" s="38"/>
      <c r="L3046" s="38"/>
    </row>
    <row r="3047" spans="1:12" ht="60">
      <c r="A3047" s="57">
        <v>3026</v>
      </c>
      <c r="B3047" s="27" t="s">
        <v>228</v>
      </c>
      <c r="C3047" s="65" t="s">
        <v>2911</v>
      </c>
      <c r="D3047" s="67">
        <v>1</v>
      </c>
      <c r="E3047" s="67" t="s">
        <v>221</v>
      </c>
      <c r="F3047" s="68" t="s">
        <v>219</v>
      </c>
      <c r="G3047" s="22">
        <f>SUMIF(Update!$F3047:$F3047,"=done",Update!$D3047:$D3047)</f>
        <v>1</v>
      </c>
      <c r="H3047" s="23">
        <f>SUMIF(Update!$F3047:$F3047,"=pending",Update!$D3047:$D3047)</f>
        <v>0</v>
      </c>
      <c r="I3047" s="66">
        <v>39834</v>
      </c>
      <c r="J3047" s="38" t="s">
        <v>225</v>
      </c>
      <c r="K3047" s="38"/>
      <c r="L3047" s="38"/>
    </row>
    <row r="3048" spans="1:12" ht="60">
      <c r="A3048" s="57">
        <v>3027</v>
      </c>
      <c r="B3048" s="27" t="s">
        <v>228</v>
      </c>
      <c r="C3048" s="65" t="s">
        <v>2911</v>
      </c>
      <c r="D3048" s="67">
        <v>1</v>
      </c>
      <c r="E3048" s="67" t="s">
        <v>221</v>
      </c>
      <c r="F3048" s="68" t="s">
        <v>219</v>
      </c>
      <c r="G3048" s="22">
        <f>SUMIF(Update!$F3048:$F3048,"=done",Update!$D3048:$D3048)</f>
        <v>1</v>
      </c>
      <c r="H3048" s="23">
        <f>SUMIF(Update!$F3048:$F3048,"=pending",Update!$D3048:$D3048)</f>
        <v>0</v>
      </c>
      <c r="I3048" s="66">
        <v>39834</v>
      </c>
      <c r="J3048" s="38" t="s">
        <v>225</v>
      </c>
      <c r="K3048" s="38"/>
      <c r="L3048" s="38"/>
    </row>
    <row r="3049" spans="1:12" ht="60">
      <c r="A3049" s="57">
        <v>3028</v>
      </c>
      <c r="B3049" s="27" t="s">
        <v>228</v>
      </c>
      <c r="C3049" s="65" t="s">
        <v>2911</v>
      </c>
      <c r="D3049" s="67">
        <v>1</v>
      </c>
      <c r="E3049" s="67" t="s">
        <v>221</v>
      </c>
      <c r="F3049" s="68" t="s">
        <v>219</v>
      </c>
      <c r="G3049" s="22">
        <f>SUMIF(Update!$F3049:$F3049,"=done",Update!$D3049:$D3049)</f>
        <v>1</v>
      </c>
      <c r="H3049" s="23">
        <f>SUMIF(Update!$F3049:$F3049,"=pending",Update!$D3049:$D3049)</f>
        <v>0</v>
      </c>
      <c r="I3049" s="66">
        <v>39834</v>
      </c>
      <c r="J3049" s="38" t="s">
        <v>225</v>
      </c>
      <c r="K3049" s="38"/>
      <c r="L3049" s="38"/>
    </row>
    <row r="3050" spans="1:12" ht="60">
      <c r="A3050" s="57">
        <v>3029</v>
      </c>
      <c r="B3050" s="27" t="s">
        <v>228</v>
      </c>
      <c r="C3050" s="65" t="s">
        <v>2911</v>
      </c>
      <c r="D3050" s="67">
        <v>1</v>
      </c>
      <c r="E3050" s="67" t="s">
        <v>221</v>
      </c>
      <c r="F3050" s="68" t="s">
        <v>219</v>
      </c>
      <c r="G3050" s="22">
        <f>SUMIF(Update!$F3050:$F3050,"=done",Update!$D3050:$D3050)</f>
        <v>1</v>
      </c>
      <c r="H3050" s="23">
        <f>SUMIF(Update!$F3050:$F3050,"=pending",Update!$D3050:$D3050)</f>
        <v>0</v>
      </c>
      <c r="I3050" s="66">
        <v>39834</v>
      </c>
      <c r="J3050" s="38" t="s">
        <v>225</v>
      </c>
      <c r="K3050" s="38"/>
      <c r="L3050" s="38"/>
    </row>
    <row r="3051" spans="1:12" ht="60">
      <c r="A3051" s="57">
        <v>3030</v>
      </c>
      <c r="B3051" s="27" t="s">
        <v>228</v>
      </c>
      <c r="C3051" s="65" t="s">
        <v>2911</v>
      </c>
      <c r="D3051" s="67">
        <v>1</v>
      </c>
      <c r="E3051" s="67" t="s">
        <v>221</v>
      </c>
      <c r="F3051" s="68" t="s">
        <v>219</v>
      </c>
      <c r="G3051" s="22">
        <f>SUMIF(Update!$F3051:$F3051,"=done",Update!$D3051:$D3051)</f>
        <v>1</v>
      </c>
      <c r="H3051" s="23">
        <f>SUMIF(Update!$F3051:$F3051,"=pending",Update!$D3051:$D3051)</f>
        <v>0</v>
      </c>
      <c r="I3051" s="66">
        <v>39834</v>
      </c>
      <c r="J3051" s="38" t="s">
        <v>225</v>
      </c>
      <c r="K3051" s="38"/>
      <c r="L3051" s="38"/>
    </row>
    <row r="3052" spans="1:12" ht="60">
      <c r="A3052" s="57">
        <v>3031</v>
      </c>
      <c r="B3052" s="27" t="s">
        <v>228</v>
      </c>
      <c r="C3052" s="65" t="s">
        <v>2912</v>
      </c>
      <c r="D3052" s="67">
        <v>1</v>
      </c>
      <c r="E3052" s="67" t="s">
        <v>221</v>
      </c>
      <c r="F3052" s="68" t="s">
        <v>219</v>
      </c>
      <c r="G3052" s="22">
        <f>SUMIF(Update!$F3052:$F3052,"=done",Update!$D3052:$D3052)</f>
        <v>1</v>
      </c>
      <c r="H3052" s="23">
        <f>SUMIF(Update!$F3052:$F3052,"=pending",Update!$D3052:$D3052)</f>
        <v>0</v>
      </c>
      <c r="I3052" s="66">
        <v>39834</v>
      </c>
      <c r="J3052" s="38" t="s">
        <v>225</v>
      </c>
      <c r="K3052" s="38"/>
      <c r="L3052" s="38"/>
    </row>
    <row r="3053" spans="1:12" ht="60">
      <c r="A3053" s="57">
        <v>3032</v>
      </c>
      <c r="B3053" s="27" t="s">
        <v>228</v>
      </c>
      <c r="C3053" s="65" t="s">
        <v>2912</v>
      </c>
      <c r="D3053" s="67">
        <v>1</v>
      </c>
      <c r="E3053" s="67" t="s">
        <v>221</v>
      </c>
      <c r="F3053" s="68" t="s">
        <v>219</v>
      </c>
      <c r="G3053" s="22">
        <f>SUMIF(Update!$F3053:$F3053,"=done",Update!$D3053:$D3053)</f>
        <v>1</v>
      </c>
      <c r="H3053" s="23">
        <f>SUMIF(Update!$F3053:$F3053,"=pending",Update!$D3053:$D3053)</f>
        <v>0</v>
      </c>
      <c r="I3053" s="66">
        <v>39834</v>
      </c>
      <c r="J3053" s="38" t="s">
        <v>225</v>
      </c>
      <c r="K3053" s="38"/>
      <c r="L3053" s="38"/>
    </row>
    <row r="3054" spans="1:12" ht="60">
      <c r="A3054" s="57">
        <v>3033</v>
      </c>
      <c r="B3054" s="27" t="s">
        <v>228</v>
      </c>
      <c r="C3054" s="65" t="s">
        <v>2912</v>
      </c>
      <c r="D3054" s="67">
        <v>1</v>
      </c>
      <c r="E3054" s="67" t="s">
        <v>221</v>
      </c>
      <c r="F3054" s="68" t="s">
        <v>219</v>
      </c>
      <c r="G3054" s="22">
        <f>SUMIF(Update!$F3054:$F3054,"=done",Update!$D3054:$D3054)</f>
        <v>1</v>
      </c>
      <c r="H3054" s="23">
        <f>SUMIF(Update!$F3054:$F3054,"=pending",Update!$D3054:$D3054)</f>
        <v>0</v>
      </c>
      <c r="I3054" s="66">
        <v>39834</v>
      </c>
      <c r="J3054" s="38" t="s">
        <v>225</v>
      </c>
      <c r="K3054" s="38"/>
      <c r="L3054" s="38"/>
    </row>
    <row r="3055" spans="1:12" ht="60">
      <c r="A3055" s="57">
        <v>3034</v>
      </c>
      <c r="B3055" s="27" t="s">
        <v>228</v>
      </c>
      <c r="C3055" s="65" t="s">
        <v>2912</v>
      </c>
      <c r="D3055" s="67">
        <v>1</v>
      </c>
      <c r="E3055" s="67" t="s">
        <v>221</v>
      </c>
      <c r="F3055" s="68" t="s">
        <v>219</v>
      </c>
      <c r="G3055" s="22">
        <f>SUMIF(Update!$F3055:$F3055,"=done",Update!$D3055:$D3055)</f>
        <v>1</v>
      </c>
      <c r="H3055" s="23">
        <f>SUMIF(Update!$F3055:$F3055,"=pending",Update!$D3055:$D3055)</f>
        <v>0</v>
      </c>
      <c r="I3055" s="66">
        <v>39834</v>
      </c>
      <c r="J3055" s="38" t="s">
        <v>225</v>
      </c>
      <c r="K3055" s="38"/>
      <c r="L3055" s="38"/>
    </row>
    <row r="3056" spans="1:12" ht="60">
      <c r="A3056" s="57">
        <v>3035</v>
      </c>
      <c r="B3056" s="27" t="s">
        <v>228</v>
      </c>
      <c r="C3056" s="65" t="s">
        <v>2912</v>
      </c>
      <c r="D3056" s="67">
        <v>1</v>
      </c>
      <c r="E3056" s="67" t="s">
        <v>221</v>
      </c>
      <c r="F3056" s="68" t="s">
        <v>219</v>
      </c>
      <c r="G3056" s="22">
        <f>SUMIF(Update!$F3056:$F3056,"=done",Update!$D3056:$D3056)</f>
        <v>1</v>
      </c>
      <c r="H3056" s="23">
        <f>SUMIF(Update!$F3056:$F3056,"=pending",Update!$D3056:$D3056)</f>
        <v>0</v>
      </c>
      <c r="I3056" s="66">
        <v>39834</v>
      </c>
      <c r="J3056" s="38" t="s">
        <v>225</v>
      </c>
      <c r="K3056" s="38"/>
      <c r="L3056" s="38"/>
    </row>
    <row r="3057" spans="1:12" ht="60">
      <c r="A3057" s="57">
        <v>3036</v>
      </c>
      <c r="B3057" s="27" t="s">
        <v>228</v>
      </c>
      <c r="C3057" s="65" t="s">
        <v>2912</v>
      </c>
      <c r="D3057" s="67">
        <v>1</v>
      </c>
      <c r="E3057" s="67" t="s">
        <v>221</v>
      </c>
      <c r="F3057" s="68" t="s">
        <v>219</v>
      </c>
      <c r="G3057" s="22">
        <f>SUMIF(Update!$F3057:$F3057,"=done",Update!$D3057:$D3057)</f>
        <v>1</v>
      </c>
      <c r="H3057" s="23">
        <f>SUMIF(Update!$F3057:$F3057,"=pending",Update!$D3057:$D3057)</f>
        <v>0</v>
      </c>
      <c r="I3057" s="66">
        <v>39834</v>
      </c>
      <c r="J3057" s="38" t="s">
        <v>225</v>
      </c>
      <c r="K3057" s="38"/>
      <c r="L3057" s="38"/>
    </row>
    <row r="3058" spans="1:12" ht="60">
      <c r="A3058" s="57">
        <v>3037</v>
      </c>
      <c r="B3058" s="27" t="s">
        <v>228</v>
      </c>
      <c r="C3058" s="65" t="s">
        <v>2912</v>
      </c>
      <c r="D3058" s="67">
        <v>1</v>
      </c>
      <c r="E3058" s="67" t="s">
        <v>221</v>
      </c>
      <c r="F3058" s="68" t="s">
        <v>219</v>
      </c>
      <c r="G3058" s="22">
        <f>SUMIF(Update!$F3058:$F3058,"=done",Update!$D3058:$D3058)</f>
        <v>1</v>
      </c>
      <c r="H3058" s="23">
        <f>SUMIF(Update!$F3058:$F3058,"=pending",Update!$D3058:$D3058)</f>
        <v>0</v>
      </c>
      <c r="I3058" s="66">
        <v>39834</v>
      </c>
      <c r="J3058" s="38" t="s">
        <v>225</v>
      </c>
      <c r="K3058" s="38"/>
      <c r="L3058" s="38"/>
    </row>
    <row r="3059" spans="1:12" ht="60">
      <c r="A3059" s="57">
        <v>3038</v>
      </c>
      <c r="B3059" s="27" t="s">
        <v>228</v>
      </c>
      <c r="C3059" s="65" t="s">
        <v>2912</v>
      </c>
      <c r="D3059" s="67">
        <v>1</v>
      </c>
      <c r="E3059" s="67" t="s">
        <v>221</v>
      </c>
      <c r="F3059" s="68" t="s">
        <v>219</v>
      </c>
      <c r="G3059" s="22">
        <f>SUMIF(Update!$F3059:$F3059,"=done",Update!$D3059:$D3059)</f>
        <v>1</v>
      </c>
      <c r="H3059" s="23">
        <f>SUMIF(Update!$F3059:$F3059,"=pending",Update!$D3059:$D3059)</f>
        <v>0</v>
      </c>
      <c r="I3059" s="66">
        <v>39834</v>
      </c>
      <c r="J3059" s="38" t="s">
        <v>225</v>
      </c>
      <c r="K3059" s="38"/>
      <c r="L3059" s="38"/>
    </row>
    <row r="3060" spans="1:12" ht="60">
      <c r="A3060" s="57">
        <v>3039</v>
      </c>
      <c r="B3060" s="27" t="s">
        <v>228</v>
      </c>
      <c r="C3060" s="65" t="s">
        <v>2913</v>
      </c>
      <c r="D3060" s="67">
        <v>1</v>
      </c>
      <c r="E3060" s="67" t="s">
        <v>221</v>
      </c>
      <c r="F3060" s="68" t="s">
        <v>219</v>
      </c>
      <c r="G3060" s="22">
        <f>SUMIF(Update!$F3060:$F3060,"=done",Update!$D3060:$D3060)</f>
        <v>1</v>
      </c>
      <c r="H3060" s="23">
        <f>SUMIF(Update!$F3060:$F3060,"=pending",Update!$D3060:$D3060)</f>
        <v>0</v>
      </c>
      <c r="I3060" s="66">
        <v>39834</v>
      </c>
      <c r="J3060" s="38" t="s">
        <v>225</v>
      </c>
      <c r="K3060" s="38"/>
      <c r="L3060" s="38"/>
    </row>
    <row r="3061" spans="1:12" ht="60">
      <c r="A3061" s="57">
        <v>3040</v>
      </c>
      <c r="B3061" s="27" t="s">
        <v>228</v>
      </c>
      <c r="C3061" s="65" t="s">
        <v>2913</v>
      </c>
      <c r="D3061" s="67">
        <v>1</v>
      </c>
      <c r="E3061" s="67" t="s">
        <v>221</v>
      </c>
      <c r="F3061" s="68" t="s">
        <v>219</v>
      </c>
      <c r="G3061" s="22">
        <f>SUMIF(Update!$F3061:$F3061,"=done",Update!$D3061:$D3061)</f>
        <v>1</v>
      </c>
      <c r="H3061" s="23">
        <f>SUMIF(Update!$F3061:$F3061,"=pending",Update!$D3061:$D3061)</f>
        <v>0</v>
      </c>
      <c r="I3061" s="66">
        <v>39834</v>
      </c>
      <c r="J3061" s="38" t="s">
        <v>225</v>
      </c>
      <c r="K3061" s="38"/>
      <c r="L3061" s="38"/>
    </row>
    <row r="3062" spans="1:12" ht="60">
      <c r="A3062" s="57">
        <v>3041</v>
      </c>
      <c r="B3062" s="27" t="s">
        <v>228</v>
      </c>
      <c r="C3062" s="65" t="s">
        <v>2914</v>
      </c>
      <c r="D3062" s="67">
        <v>1</v>
      </c>
      <c r="E3062" s="67" t="s">
        <v>221</v>
      </c>
      <c r="F3062" s="68" t="s">
        <v>219</v>
      </c>
      <c r="G3062" s="22">
        <f>SUMIF(Update!$F3062:$F3062,"=done",Update!$D3062:$D3062)</f>
        <v>1</v>
      </c>
      <c r="H3062" s="23">
        <f>SUMIF(Update!$F3062:$F3062,"=pending",Update!$D3062:$D3062)</f>
        <v>0</v>
      </c>
      <c r="I3062" s="66">
        <v>39834</v>
      </c>
      <c r="J3062" s="38" t="s">
        <v>225</v>
      </c>
      <c r="K3062" s="38"/>
      <c r="L3062" s="38"/>
    </row>
    <row r="3063" spans="1:12" ht="60">
      <c r="A3063" s="57">
        <v>3042</v>
      </c>
      <c r="B3063" s="27" t="s">
        <v>228</v>
      </c>
      <c r="C3063" s="65" t="s">
        <v>2914</v>
      </c>
      <c r="D3063" s="67">
        <v>1</v>
      </c>
      <c r="E3063" s="67" t="s">
        <v>221</v>
      </c>
      <c r="F3063" s="68" t="s">
        <v>219</v>
      </c>
      <c r="G3063" s="22">
        <f>SUMIF(Update!$F3063:$F3063,"=done",Update!$D3063:$D3063)</f>
        <v>1</v>
      </c>
      <c r="H3063" s="23">
        <f>SUMIF(Update!$F3063:$F3063,"=pending",Update!$D3063:$D3063)</f>
        <v>0</v>
      </c>
      <c r="I3063" s="66">
        <v>39834</v>
      </c>
      <c r="J3063" s="38" t="s">
        <v>225</v>
      </c>
      <c r="K3063" s="38"/>
      <c r="L3063" s="38"/>
    </row>
    <row r="3064" spans="1:12" ht="60">
      <c r="A3064" s="57">
        <v>3043</v>
      </c>
      <c r="B3064" s="27" t="s">
        <v>228</v>
      </c>
      <c r="C3064" s="65" t="s">
        <v>2914</v>
      </c>
      <c r="D3064" s="67">
        <v>1</v>
      </c>
      <c r="E3064" s="67" t="s">
        <v>221</v>
      </c>
      <c r="F3064" s="68" t="s">
        <v>219</v>
      </c>
      <c r="G3064" s="22">
        <f>SUMIF(Update!$F3064:$F3064,"=done",Update!$D3064:$D3064)</f>
        <v>1</v>
      </c>
      <c r="H3064" s="23">
        <f>SUMIF(Update!$F3064:$F3064,"=pending",Update!$D3064:$D3064)</f>
        <v>0</v>
      </c>
      <c r="I3064" s="66">
        <v>39834</v>
      </c>
      <c r="J3064" s="38" t="s">
        <v>225</v>
      </c>
      <c r="K3064" s="38"/>
      <c r="L3064" s="38"/>
    </row>
    <row r="3065" spans="1:12" ht="60">
      <c r="A3065" s="57">
        <v>3044</v>
      </c>
      <c r="B3065" s="27" t="s">
        <v>228</v>
      </c>
      <c r="C3065" s="65" t="s">
        <v>2914</v>
      </c>
      <c r="D3065" s="67">
        <v>1</v>
      </c>
      <c r="E3065" s="67" t="s">
        <v>221</v>
      </c>
      <c r="F3065" s="68" t="s">
        <v>219</v>
      </c>
      <c r="G3065" s="22">
        <f>SUMIF(Update!$F3065:$F3065,"=done",Update!$D3065:$D3065)</f>
        <v>1</v>
      </c>
      <c r="H3065" s="23">
        <f>SUMIF(Update!$F3065:$F3065,"=pending",Update!$D3065:$D3065)</f>
        <v>0</v>
      </c>
      <c r="I3065" s="66">
        <v>39834</v>
      </c>
      <c r="J3065" s="38" t="s">
        <v>225</v>
      </c>
      <c r="K3065" s="38"/>
      <c r="L3065" s="38"/>
    </row>
    <row r="3066" spans="1:12" ht="60">
      <c r="A3066" s="57">
        <v>3045</v>
      </c>
      <c r="B3066" s="27" t="s">
        <v>228</v>
      </c>
      <c r="C3066" s="65" t="s">
        <v>2914</v>
      </c>
      <c r="D3066" s="67">
        <v>1</v>
      </c>
      <c r="E3066" s="67" t="s">
        <v>221</v>
      </c>
      <c r="F3066" s="68" t="s">
        <v>219</v>
      </c>
      <c r="G3066" s="22">
        <f>SUMIF(Update!$F3066:$F3066,"=done",Update!$D3066:$D3066)</f>
        <v>1</v>
      </c>
      <c r="H3066" s="23">
        <f>SUMIF(Update!$F3066:$F3066,"=pending",Update!$D3066:$D3066)</f>
        <v>0</v>
      </c>
      <c r="I3066" s="66">
        <v>39834</v>
      </c>
      <c r="J3066" s="38" t="s">
        <v>225</v>
      </c>
      <c r="K3066" s="38"/>
      <c r="L3066" s="38"/>
    </row>
    <row r="3067" spans="1:12" ht="60">
      <c r="A3067" s="57">
        <v>3046</v>
      </c>
      <c r="B3067" s="27" t="s">
        <v>228</v>
      </c>
      <c r="C3067" s="65" t="s">
        <v>2914</v>
      </c>
      <c r="D3067" s="67">
        <v>1</v>
      </c>
      <c r="E3067" s="67" t="s">
        <v>221</v>
      </c>
      <c r="F3067" s="68" t="s">
        <v>219</v>
      </c>
      <c r="G3067" s="22">
        <f>SUMIF(Update!$F3067:$F3067,"=done",Update!$D3067:$D3067)</f>
        <v>1</v>
      </c>
      <c r="H3067" s="23">
        <f>SUMIF(Update!$F3067:$F3067,"=pending",Update!$D3067:$D3067)</f>
        <v>0</v>
      </c>
      <c r="I3067" s="66">
        <v>39834</v>
      </c>
      <c r="J3067" s="38" t="s">
        <v>225</v>
      </c>
      <c r="K3067" s="38"/>
      <c r="L3067" s="38"/>
    </row>
    <row r="3068" spans="1:12" ht="60">
      <c r="A3068" s="57">
        <v>3047</v>
      </c>
      <c r="B3068" s="27" t="s">
        <v>228</v>
      </c>
      <c r="C3068" s="65" t="s">
        <v>2914</v>
      </c>
      <c r="D3068" s="67">
        <v>1</v>
      </c>
      <c r="E3068" s="67" t="s">
        <v>221</v>
      </c>
      <c r="F3068" s="68" t="s">
        <v>219</v>
      </c>
      <c r="G3068" s="22">
        <f>SUMIF(Update!$F3068:$F3068,"=done",Update!$D3068:$D3068)</f>
        <v>1</v>
      </c>
      <c r="H3068" s="23">
        <f>SUMIF(Update!$F3068:$F3068,"=pending",Update!$D3068:$D3068)</f>
        <v>0</v>
      </c>
      <c r="I3068" s="66">
        <v>39834</v>
      </c>
      <c r="J3068" s="38" t="s">
        <v>225</v>
      </c>
      <c r="K3068" s="38"/>
      <c r="L3068" s="38"/>
    </row>
    <row r="3069" spans="1:12" ht="60">
      <c r="A3069" s="57">
        <v>3048</v>
      </c>
      <c r="B3069" s="27" t="s">
        <v>228</v>
      </c>
      <c r="C3069" s="65" t="s">
        <v>2915</v>
      </c>
      <c r="D3069" s="67">
        <v>1</v>
      </c>
      <c r="E3069" s="67" t="s">
        <v>221</v>
      </c>
      <c r="F3069" s="68" t="s">
        <v>219</v>
      </c>
      <c r="G3069" s="22">
        <f>SUMIF(Update!$F3069:$F3069,"=done",Update!$D3069:$D3069)</f>
        <v>1</v>
      </c>
      <c r="H3069" s="23">
        <f>SUMIF(Update!$F3069:$F3069,"=pending",Update!$D3069:$D3069)</f>
        <v>0</v>
      </c>
      <c r="I3069" s="66">
        <v>39834</v>
      </c>
      <c r="J3069" s="38" t="s">
        <v>225</v>
      </c>
      <c r="K3069" s="38"/>
      <c r="L3069" s="38"/>
    </row>
    <row r="3070" spans="1:12" ht="60">
      <c r="A3070" s="57">
        <v>3049</v>
      </c>
      <c r="B3070" s="27" t="s">
        <v>228</v>
      </c>
      <c r="C3070" s="65" t="s">
        <v>2915</v>
      </c>
      <c r="D3070" s="67">
        <v>1</v>
      </c>
      <c r="E3070" s="67" t="s">
        <v>221</v>
      </c>
      <c r="F3070" s="68" t="s">
        <v>219</v>
      </c>
      <c r="G3070" s="22">
        <f>SUMIF(Update!$F3070:$F3070,"=done",Update!$D3070:$D3070)</f>
        <v>1</v>
      </c>
      <c r="H3070" s="23">
        <f>SUMIF(Update!$F3070:$F3070,"=pending",Update!$D3070:$D3070)</f>
        <v>0</v>
      </c>
      <c r="I3070" s="66">
        <v>39834</v>
      </c>
      <c r="J3070" s="38" t="s">
        <v>225</v>
      </c>
      <c r="K3070" s="38"/>
      <c r="L3070" s="38"/>
    </row>
    <row r="3071" spans="1:12" ht="60">
      <c r="A3071" s="57">
        <v>3050</v>
      </c>
      <c r="B3071" s="27" t="s">
        <v>228</v>
      </c>
      <c r="C3071" s="65" t="s">
        <v>2915</v>
      </c>
      <c r="D3071" s="67">
        <v>1</v>
      </c>
      <c r="E3071" s="67" t="s">
        <v>221</v>
      </c>
      <c r="F3071" s="68" t="s">
        <v>219</v>
      </c>
      <c r="G3071" s="22">
        <f>SUMIF(Update!$F3071:$F3071,"=done",Update!$D3071:$D3071)</f>
        <v>1</v>
      </c>
      <c r="H3071" s="23">
        <f>SUMIF(Update!$F3071:$F3071,"=pending",Update!$D3071:$D3071)</f>
        <v>0</v>
      </c>
      <c r="I3071" s="66">
        <v>39834</v>
      </c>
      <c r="J3071" s="38" t="s">
        <v>225</v>
      </c>
      <c r="K3071" s="38"/>
      <c r="L3071" s="38"/>
    </row>
    <row r="3072" spans="1:12" ht="60">
      <c r="A3072" s="57">
        <v>3051</v>
      </c>
      <c r="B3072" s="27" t="s">
        <v>228</v>
      </c>
      <c r="C3072" s="65" t="s">
        <v>2915</v>
      </c>
      <c r="D3072" s="67">
        <v>1</v>
      </c>
      <c r="E3072" s="67" t="s">
        <v>221</v>
      </c>
      <c r="F3072" s="68" t="s">
        <v>219</v>
      </c>
      <c r="G3072" s="22">
        <f>SUMIF(Update!$F3072:$F3072,"=done",Update!$D3072:$D3072)</f>
        <v>1</v>
      </c>
      <c r="H3072" s="23">
        <f>SUMIF(Update!$F3072:$F3072,"=pending",Update!$D3072:$D3072)</f>
        <v>0</v>
      </c>
      <c r="I3072" s="66">
        <v>39834</v>
      </c>
      <c r="J3072" s="38" t="s">
        <v>225</v>
      </c>
      <c r="K3072" s="38"/>
      <c r="L3072" s="38"/>
    </row>
    <row r="3073" spans="1:12" ht="60">
      <c r="A3073" s="57">
        <v>3052</v>
      </c>
      <c r="B3073" s="27" t="s">
        <v>228</v>
      </c>
      <c r="C3073" s="65" t="s">
        <v>2915</v>
      </c>
      <c r="D3073" s="67">
        <v>1</v>
      </c>
      <c r="E3073" s="67" t="s">
        <v>221</v>
      </c>
      <c r="F3073" s="68" t="s">
        <v>219</v>
      </c>
      <c r="G3073" s="22">
        <f>SUMIF(Update!$F3073:$F3073,"=done",Update!$D3073:$D3073)</f>
        <v>1</v>
      </c>
      <c r="H3073" s="23">
        <f>SUMIF(Update!$F3073:$F3073,"=pending",Update!$D3073:$D3073)</f>
        <v>0</v>
      </c>
      <c r="I3073" s="66">
        <v>39834</v>
      </c>
      <c r="J3073" s="38" t="s">
        <v>225</v>
      </c>
      <c r="K3073" s="38"/>
      <c r="L3073" s="38"/>
    </row>
    <row r="3074" spans="1:12" ht="60">
      <c r="A3074" s="57">
        <v>3053</v>
      </c>
      <c r="B3074" s="27" t="s">
        <v>228</v>
      </c>
      <c r="C3074" s="65" t="s">
        <v>2915</v>
      </c>
      <c r="D3074" s="67">
        <v>1</v>
      </c>
      <c r="E3074" s="67" t="s">
        <v>221</v>
      </c>
      <c r="F3074" s="68" t="s">
        <v>219</v>
      </c>
      <c r="G3074" s="22">
        <f>SUMIF(Update!$F3074:$F3074,"=done",Update!$D3074:$D3074)</f>
        <v>1</v>
      </c>
      <c r="H3074" s="23">
        <f>SUMIF(Update!$F3074:$F3074,"=pending",Update!$D3074:$D3074)</f>
        <v>0</v>
      </c>
      <c r="I3074" s="66">
        <v>39834</v>
      </c>
      <c r="J3074" s="38" t="s">
        <v>225</v>
      </c>
      <c r="K3074" s="38"/>
      <c r="L3074" s="38"/>
    </row>
    <row r="3075" spans="1:12" ht="60">
      <c r="A3075" s="57">
        <v>3054</v>
      </c>
      <c r="B3075" s="27" t="s">
        <v>228</v>
      </c>
      <c r="C3075" s="65" t="s">
        <v>2915</v>
      </c>
      <c r="D3075" s="67">
        <v>1</v>
      </c>
      <c r="E3075" s="67" t="s">
        <v>221</v>
      </c>
      <c r="F3075" s="68" t="s">
        <v>219</v>
      </c>
      <c r="G3075" s="22">
        <f>SUMIF(Update!$F3075:$F3075,"=done",Update!$D3075:$D3075)</f>
        <v>1</v>
      </c>
      <c r="H3075" s="23">
        <f>SUMIF(Update!$F3075:$F3075,"=pending",Update!$D3075:$D3075)</f>
        <v>0</v>
      </c>
      <c r="I3075" s="66">
        <v>39834</v>
      </c>
      <c r="J3075" s="38" t="s">
        <v>225</v>
      </c>
      <c r="K3075" s="38"/>
      <c r="L3075" s="38"/>
    </row>
    <row r="3076" spans="1:12" ht="60">
      <c r="A3076" s="57">
        <v>3055</v>
      </c>
      <c r="B3076" s="27" t="s">
        <v>228</v>
      </c>
      <c r="C3076" s="65" t="s">
        <v>2915</v>
      </c>
      <c r="D3076" s="67">
        <v>1</v>
      </c>
      <c r="E3076" s="67" t="s">
        <v>221</v>
      </c>
      <c r="F3076" s="68" t="s">
        <v>219</v>
      </c>
      <c r="G3076" s="22">
        <f>SUMIF(Update!$F3076:$F3076,"=done",Update!$D3076:$D3076)</f>
        <v>1</v>
      </c>
      <c r="H3076" s="23">
        <f>SUMIF(Update!$F3076:$F3076,"=pending",Update!$D3076:$D3076)</f>
        <v>0</v>
      </c>
      <c r="I3076" s="66">
        <v>39834</v>
      </c>
      <c r="J3076" s="38" t="s">
        <v>225</v>
      </c>
      <c r="K3076" s="38"/>
      <c r="L3076" s="38"/>
    </row>
    <row r="3077" spans="1:12" ht="60">
      <c r="A3077" s="57">
        <v>3056</v>
      </c>
      <c r="B3077" s="27" t="s">
        <v>228</v>
      </c>
      <c r="C3077" s="65" t="s">
        <v>2915</v>
      </c>
      <c r="D3077" s="67">
        <v>1</v>
      </c>
      <c r="E3077" s="67" t="s">
        <v>221</v>
      </c>
      <c r="F3077" s="68" t="s">
        <v>219</v>
      </c>
      <c r="G3077" s="22">
        <f>SUMIF(Update!$F3077:$F3077,"=done",Update!$D3077:$D3077)</f>
        <v>1</v>
      </c>
      <c r="H3077" s="23">
        <f>SUMIF(Update!$F3077:$F3077,"=pending",Update!$D3077:$D3077)</f>
        <v>0</v>
      </c>
      <c r="I3077" s="66">
        <v>39834</v>
      </c>
      <c r="J3077" s="38" t="s">
        <v>225</v>
      </c>
      <c r="K3077" s="38"/>
      <c r="L3077" s="38"/>
    </row>
    <row r="3078" spans="1:12" ht="60">
      <c r="A3078" s="57">
        <v>3057</v>
      </c>
      <c r="B3078" s="27" t="s">
        <v>228</v>
      </c>
      <c r="C3078" s="65" t="s">
        <v>2915</v>
      </c>
      <c r="D3078" s="67">
        <v>1</v>
      </c>
      <c r="E3078" s="67" t="s">
        <v>221</v>
      </c>
      <c r="F3078" s="68" t="s">
        <v>219</v>
      </c>
      <c r="G3078" s="22">
        <f>SUMIF(Update!$F3078:$F3078,"=done",Update!$D3078:$D3078)</f>
        <v>1</v>
      </c>
      <c r="H3078" s="23">
        <f>SUMIF(Update!$F3078:$F3078,"=pending",Update!$D3078:$D3078)</f>
        <v>0</v>
      </c>
      <c r="I3078" s="66">
        <v>39834</v>
      </c>
      <c r="J3078" s="38" t="s">
        <v>225</v>
      </c>
      <c r="K3078" s="38"/>
      <c r="L3078" s="38"/>
    </row>
    <row r="3079" spans="1:12" ht="60">
      <c r="A3079" s="57">
        <v>3058</v>
      </c>
      <c r="B3079" s="27" t="s">
        <v>228</v>
      </c>
      <c r="C3079" s="65" t="s">
        <v>2916</v>
      </c>
      <c r="D3079" s="67">
        <v>1</v>
      </c>
      <c r="E3079" s="67" t="s">
        <v>221</v>
      </c>
      <c r="F3079" s="68" t="s">
        <v>219</v>
      </c>
      <c r="G3079" s="22">
        <f>SUMIF(Update!$F3079:$F3079,"=done",Update!$D3079:$D3079)</f>
        <v>1</v>
      </c>
      <c r="H3079" s="23">
        <f>SUMIF(Update!$F3079:$F3079,"=pending",Update!$D3079:$D3079)</f>
        <v>0</v>
      </c>
      <c r="I3079" s="66">
        <v>39834</v>
      </c>
      <c r="J3079" s="38" t="s">
        <v>225</v>
      </c>
      <c r="K3079" s="38"/>
      <c r="L3079" s="38"/>
    </row>
    <row r="3080" spans="1:12" ht="60">
      <c r="A3080" s="57">
        <v>3059</v>
      </c>
      <c r="B3080" s="27" t="s">
        <v>228</v>
      </c>
      <c r="C3080" s="65" t="s">
        <v>2916</v>
      </c>
      <c r="D3080" s="67">
        <v>1</v>
      </c>
      <c r="E3080" s="67" t="s">
        <v>221</v>
      </c>
      <c r="F3080" s="68" t="s">
        <v>219</v>
      </c>
      <c r="G3080" s="22">
        <f>SUMIF(Update!$F3080:$F3080,"=done",Update!$D3080:$D3080)</f>
        <v>1</v>
      </c>
      <c r="H3080" s="23">
        <f>SUMIF(Update!$F3080:$F3080,"=pending",Update!$D3080:$D3080)</f>
        <v>0</v>
      </c>
      <c r="I3080" s="66">
        <v>39834</v>
      </c>
      <c r="J3080" s="38" t="s">
        <v>225</v>
      </c>
      <c r="K3080" s="38"/>
      <c r="L3080" s="38"/>
    </row>
    <row r="3081" spans="1:12" ht="60">
      <c r="A3081" s="57">
        <v>3060</v>
      </c>
      <c r="B3081" s="27" t="s">
        <v>228</v>
      </c>
      <c r="C3081" s="65" t="s">
        <v>2917</v>
      </c>
      <c r="D3081" s="67">
        <v>1</v>
      </c>
      <c r="E3081" s="67" t="s">
        <v>221</v>
      </c>
      <c r="F3081" s="68" t="s">
        <v>219</v>
      </c>
      <c r="G3081" s="22">
        <f>SUMIF(Update!$F3081:$F3081,"=done",Update!$D3081:$D3081)</f>
        <v>1</v>
      </c>
      <c r="H3081" s="23">
        <f>SUMIF(Update!$F3081:$F3081,"=pending",Update!$D3081:$D3081)</f>
        <v>0</v>
      </c>
      <c r="I3081" s="66">
        <v>39834</v>
      </c>
      <c r="J3081" s="38" t="s">
        <v>225</v>
      </c>
      <c r="K3081" s="38"/>
      <c r="L3081" s="38"/>
    </row>
    <row r="3082" spans="1:12" ht="60">
      <c r="A3082" s="57">
        <v>3061</v>
      </c>
      <c r="B3082" s="27" t="s">
        <v>228</v>
      </c>
      <c r="C3082" s="65" t="s">
        <v>2917</v>
      </c>
      <c r="D3082" s="67">
        <v>1</v>
      </c>
      <c r="E3082" s="67" t="s">
        <v>221</v>
      </c>
      <c r="F3082" s="68" t="s">
        <v>219</v>
      </c>
      <c r="G3082" s="22">
        <f>SUMIF(Update!$F3082:$F3082,"=done",Update!$D3082:$D3082)</f>
        <v>1</v>
      </c>
      <c r="H3082" s="23">
        <f>SUMIF(Update!$F3082:$F3082,"=pending",Update!$D3082:$D3082)</f>
        <v>0</v>
      </c>
      <c r="I3082" s="66">
        <v>39834</v>
      </c>
      <c r="J3082" s="38" t="s">
        <v>225</v>
      </c>
      <c r="K3082" s="38"/>
      <c r="L3082" s="38"/>
    </row>
    <row r="3083" spans="1:12" ht="60">
      <c r="A3083" s="57">
        <v>3062</v>
      </c>
      <c r="B3083" s="27" t="s">
        <v>228</v>
      </c>
      <c r="C3083" s="65" t="s">
        <v>2917</v>
      </c>
      <c r="D3083" s="67">
        <v>1</v>
      </c>
      <c r="E3083" s="67" t="s">
        <v>221</v>
      </c>
      <c r="F3083" s="68" t="s">
        <v>219</v>
      </c>
      <c r="G3083" s="22">
        <f>SUMIF(Update!$F3083:$F3083,"=done",Update!$D3083:$D3083)</f>
        <v>1</v>
      </c>
      <c r="H3083" s="23">
        <f>SUMIF(Update!$F3083:$F3083,"=pending",Update!$D3083:$D3083)</f>
        <v>0</v>
      </c>
      <c r="I3083" s="66">
        <v>39834</v>
      </c>
      <c r="J3083" s="38" t="s">
        <v>225</v>
      </c>
      <c r="K3083" s="38"/>
      <c r="L3083" s="38"/>
    </row>
    <row r="3084" spans="1:12" ht="60">
      <c r="A3084" s="57">
        <v>3063</v>
      </c>
      <c r="B3084" s="27" t="s">
        <v>228</v>
      </c>
      <c r="C3084" s="65" t="s">
        <v>2918</v>
      </c>
      <c r="D3084" s="67">
        <v>1</v>
      </c>
      <c r="E3084" s="67" t="s">
        <v>221</v>
      </c>
      <c r="F3084" s="68" t="s">
        <v>219</v>
      </c>
      <c r="G3084" s="22">
        <f>SUMIF(Update!$F3084:$F3084,"=done",Update!$D3084:$D3084)</f>
        <v>1</v>
      </c>
      <c r="H3084" s="23">
        <f>SUMIF(Update!$F3084:$F3084,"=pending",Update!$D3084:$D3084)</f>
        <v>0</v>
      </c>
      <c r="I3084" s="66">
        <v>39834</v>
      </c>
      <c r="J3084" s="38" t="s">
        <v>225</v>
      </c>
      <c r="K3084" s="38"/>
      <c r="L3084" s="38"/>
    </row>
    <row r="3085" spans="1:12" ht="60">
      <c r="A3085" s="57">
        <v>3064</v>
      </c>
      <c r="B3085" s="27" t="s">
        <v>228</v>
      </c>
      <c r="C3085" s="65" t="s">
        <v>2919</v>
      </c>
      <c r="D3085" s="67">
        <v>1</v>
      </c>
      <c r="E3085" s="67" t="s">
        <v>221</v>
      </c>
      <c r="F3085" s="68" t="s">
        <v>219</v>
      </c>
      <c r="G3085" s="22">
        <f>SUMIF(Update!$F3085:$F3085,"=done",Update!$D3085:$D3085)</f>
        <v>1</v>
      </c>
      <c r="H3085" s="23">
        <f>SUMIF(Update!$F3085:$F3085,"=pending",Update!$D3085:$D3085)</f>
        <v>0</v>
      </c>
      <c r="I3085" s="66">
        <v>39834</v>
      </c>
      <c r="J3085" s="38" t="s">
        <v>225</v>
      </c>
      <c r="K3085" s="38"/>
      <c r="L3085" s="38"/>
    </row>
    <row r="3086" spans="1:12" ht="60">
      <c r="A3086" s="57">
        <v>3065</v>
      </c>
      <c r="B3086" s="27" t="s">
        <v>228</v>
      </c>
      <c r="C3086" s="65" t="s">
        <v>2920</v>
      </c>
      <c r="D3086" s="67">
        <v>1</v>
      </c>
      <c r="E3086" s="67" t="s">
        <v>221</v>
      </c>
      <c r="F3086" s="68" t="s">
        <v>219</v>
      </c>
      <c r="G3086" s="22">
        <f>SUMIF(Update!$F3086:$F3086,"=done",Update!$D3086:$D3086)</f>
        <v>1</v>
      </c>
      <c r="H3086" s="23">
        <f>SUMIF(Update!$F3086:$F3086,"=pending",Update!$D3086:$D3086)</f>
        <v>0</v>
      </c>
      <c r="I3086" s="66">
        <v>39834</v>
      </c>
      <c r="J3086" s="38" t="s">
        <v>225</v>
      </c>
      <c r="K3086" s="38"/>
      <c r="L3086" s="38"/>
    </row>
    <row r="3087" spans="1:12" ht="60">
      <c r="A3087" s="57">
        <v>3066</v>
      </c>
      <c r="B3087" s="27" t="s">
        <v>228</v>
      </c>
      <c r="C3087" s="65" t="s">
        <v>2920</v>
      </c>
      <c r="D3087" s="67">
        <v>1</v>
      </c>
      <c r="E3087" s="67" t="s">
        <v>221</v>
      </c>
      <c r="F3087" s="68" t="s">
        <v>219</v>
      </c>
      <c r="G3087" s="22">
        <f>SUMIF(Update!$F3087:$F3087,"=done",Update!$D3087:$D3087)</f>
        <v>1</v>
      </c>
      <c r="H3087" s="23">
        <f>SUMIF(Update!$F3087:$F3087,"=pending",Update!$D3087:$D3087)</f>
        <v>0</v>
      </c>
      <c r="I3087" s="66">
        <v>39834</v>
      </c>
      <c r="J3087" s="38" t="s">
        <v>225</v>
      </c>
      <c r="K3087" s="38"/>
      <c r="L3087" s="38"/>
    </row>
    <row r="3088" spans="1:12" ht="60">
      <c r="A3088" s="57">
        <v>3067</v>
      </c>
      <c r="B3088" s="27" t="s">
        <v>228</v>
      </c>
      <c r="C3088" s="65" t="s">
        <v>2920</v>
      </c>
      <c r="D3088" s="67">
        <v>1</v>
      </c>
      <c r="E3088" s="67" t="s">
        <v>221</v>
      </c>
      <c r="F3088" s="68" t="s">
        <v>219</v>
      </c>
      <c r="G3088" s="22">
        <f>SUMIF(Update!$F3088:$F3088,"=done",Update!$D3088:$D3088)</f>
        <v>1</v>
      </c>
      <c r="H3088" s="23">
        <f>SUMIF(Update!$F3088:$F3088,"=pending",Update!$D3088:$D3088)</f>
        <v>0</v>
      </c>
      <c r="I3088" s="66">
        <v>39834</v>
      </c>
      <c r="J3088" s="38" t="s">
        <v>225</v>
      </c>
      <c r="K3088" s="38"/>
      <c r="L3088" s="38"/>
    </row>
    <row r="3089" spans="1:12" ht="60">
      <c r="A3089" s="57">
        <v>3068</v>
      </c>
      <c r="B3089" s="27" t="s">
        <v>228</v>
      </c>
      <c r="C3089" s="65" t="s">
        <v>2921</v>
      </c>
      <c r="D3089" s="67">
        <v>1</v>
      </c>
      <c r="E3089" s="67" t="s">
        <v>221</v>
      </c>
      <c r="F3089" s="68" t="s">
        <v>219</v>
      </c>
      <c r="G3089" s="22">
        <f>SUMIF(Update!$F3089:$F3089,"=done",Update!$D3089:$D3089)</f>
        <v>1</v>
      </c>
      <c r="H3089" s="23">
        <f>SUMIF(Update!$F3089:$F3089,"=pending",Update!$D3089:$D3089)</f>
        <v>0</v>
      </c>
      <c r="I3089" s="66">
        <v>39834</v>
      </c>
      <c r="J3089" s="38" t="s">
        <v>225</v>
      </c>
      <c r="K3089" s="38"/>
      <c r="L3089" s="38"/>
    </row>
    <row r="3090" spans="1:12" ht="45">
      <c r="A3090" s="57">
        <v>3069</v>
      </c>
      <c r="B3090" s="27" t="s">
        <v>228</v>
      </c>
      <c r="C3090" s="65" t="s">
        <v>2922</v>
      </c>
      <c r="D3090" s="67">
        <v>1</v>
      </c>
      <c r="E3090" s="67" t="s">
        <v>221</v>
      </c>
      <c r="F3090" s="68" t="s">
        <v>219</v>
      </c>
      <c r="G3090" s="22">
        <f>SUMIF(Update!$F3090:$F3090,"=done",Update!$D3090:$D3090)</f>
        <v>1</v>
      </c>
      <c r="H3090" s="23">
        <f>SUMIF(Update!$F3090:$F3090,"=pending",Update!$D3090:$D3090)</f>
        <v>0</v>
      </c>
      <c r="I3090" s="66">
        <v>39834</v>
      </c>
      <c r="J3090" s="38" t="s">
        <v>225</v>
      </c>
      <c r="K3090" s="38"/>
      <c r="L3090" s="38"/>
    </row>
    <row r="3091" spans="1:12" ht="45">
      <c r="A3091" s="57">
        <v>3070</v>
      </c>
      <c r="B3091" s="27" t="s">
        <v>228</v>
      </c>
      <c r="C3091" s="65" t="s">
        <v>2922</v>
      </c>
      <c r="D3091" s="67">
        <v>1</v>
      </c>
      <c r="E3091" s="67" t="s">
        <v>221</v>
      </c>
      <c r="F3091" s="68" t="s">
        <v>219</v>
      </c>
      <c r="G3091" s="22">
        <f>SUMIF(Update!$F3091:$F3091,"=done",Update!$D3091:$D3091)</f>
        <v>1</v>
      </c>
      <c r="H3091" s="23">
        <f>SUMIF(Update!$F3091:$F3091,"=pending",Update!$D3091:$D3091)</f>
        <v>0</v>
      </c>
      <c r="I3091" s="66">
        <v>39834</v>
      </c>
      <c r="J3091" s="38" t="s">
        <v>225</v>
      </c>
      <c r="K3091" s="38"/>
      <c r="L3091" s="38"/>
    </row>
    <row r="3092" spans="1:12" ht="45">
      <c r="A3092" s="57">
        <v>3071</v>
      </c>
      <c r="B3092" s="27" t="s">
        <v>228</v>
      </c>
      <c r="C3092" s="65" t="s">
        <v>2922</v>
      </c>
      <c r="D3092" s="67">
        <v>1</v>
      </c>
      <c r="E3092" s="67" t="s">
        <v>221</v>
      </c>
      <c r="F3092" s="68" t="s">
        <v>219</v>
      </c>
      <c r="G3092" s="22">
        <f>SUMIF(Update!$F3092:$F3092,"=done",Update!$D3092:$D3092)</f>
        <v>1</v>
      </c>
      <c r="H3092" s="23">
        <f>SUMIF(Update!$F3092:$F3092,"=pending",Update!$D3092:$D3092)</f>
        <v>0</v>
      </c>
      <c r="I3092" s="66">
        <v>39834</v>
      </c>
      <c r="J3092" s="38" t="s">
        <v>225</v>
      </c>
      <c r="K3092" s="38"/>
      <c r="L3092" s="38"/>
    </row>
    <row r="3093" spans="1:12" ht="60">
      <c r="A3093" s="57">
        <v>3072</v>
      </c>
      <c r="B3093" s="27" t="s">
        <v>228</v>
      </c>
      <c r="C3093" s="65" t="s">
        <v>2923</v>
      </c>
      <c r="D3093" s="67">
        <v>1</v>
      </c>
      <c r="E3093" s="67" t="s">
        <v>221</v>
      </c>
      <c r="F3093" s="68" t="s">
        <v>219</v>
      </c>
      <c r="G3093" s="22">
        <f>SUMIF(Update!$F3093:$F3093,"=done",Update!$D3093:$D3093)</f>
        <v>1</v>
      </c>
      <c r="H3093" s="23">
        <f>SUMIF(Update!$F3093:$F3093,"=pending",Update!$D3093:$D3093)</f>
        <v>0</v>
      </c>
      <c r="I3093" s="66">
        <v>39834</v>
      </c>
      <c r="J3093" s="38" t="s">
        <v>225</v>
      </c>
      <c r="K3093" s="38"/>
      <c r="L3093" s="38"/>
    </row>
    <row r="3094" spans="1:12" ht="60">
      <c r="A3094" s="57">
        <v>3073</v>
      </c>
      <c r="B3094" s="27" t="s">
        <v>228</v>
      </c>
      <c r="C3094" s="65" t="s">
        <v>2923</v>
      </c>
      <c r="D3094" s="67">
        <v>1</v>
      </c>
      <c r="E3094" s="67" t="s">
        <v>221</v>
      </c>
      <c r="F3094" s="68" t="s">
        <v>219</v>
      </c>
      <c r="G3094" s="22">
        <f>SUMIF(Update!$F3094:$F3094,"=done",Update!$D3094:$D3094)</f>
        <v>1</v>
      </c>
      <c r="H3094" s="23">
        <f>SUMIF(Update!$F3094:$F3094,"=pending",Update!$D3094:$D3094)</f>
        <v>0</v>
      </c>
      <c r="I3094" s="66">
        <v>39834</v>
      </c>
      <c r="J3094" s="38" t="s">
        <v>225</v>
      </c>
      <c r="K3094" s="38"/>
      <c r="L3094" s="38"/>
    </row>
    <row r="3095" spans="1:12" ht="60">
      <c r="A3095" s="57">
        <v>3074</v>
      </c>
      <c r="B3095" s="27" t="s">
        <v>228</v>
      </c>
      <c r="C3095" s="65" t="s">
        <v>2923</v>
      </c>
      <c r="D3095" s="67">
        <v>1</v>
      </c>
      <c r="E3095" s="67" t="s">
        <v>221</v>
      </c>
      <c r="F3095" s="68" t="s">
        <v>219</v>
      </c>
      <c r="G3095" s="22">
        <f>SUMIF(Update!$F3095:$F3095,"=done",Update!$D3095:$D3095)</f>
        <v>1</v>
      </c>
      <c r="H3095" s="23">
        <f>SUMIF(Update!$F3095:$F3095,"=pending",Update!$D3095:$D3095)</f>
        <v>0</v>
      </c>
      <c r="I3095" s="66">
        <v>39834</v>
      </c>
      <c r="J3095" s="38" t="s">
        <v>225</v>
      </c>
      <c r="K3095" s="38"/>
      <c r="L3095" s="38"/>
    </row>
    <row r="3096" spans="1:12" ht="60">
      <c r="A3096" s="57">
        <v>3075</v>
      </c>
      <c r="B3096" s="27" t="s">
        <v>228</v>
      </c>
      <c r="C3096" s="65" t="s">
        <v>2923</v>
      </c>
      <c r="D3096" s="67">
        <v>1</v>
      </c>
      <c r="E3096" s="67" t="s">
        <v>221</v>
      </c>
      <c r="F3096" s="68" t="s">
        <v>219</v>
      </c>
      <c r="G3096" s="22">
        <f>SUMIF(Update!$F3096:$F3096,"=done",Update!$D3096:$D3096)</f>
        <v>1</v>
      </c>
      <c r="H3096" s="23">
        <f>SUMIF(Update!$F3096:$F3096,"=pending",Update!$D3096:$D3096)</f>
        <v>0</v>
      </c>
      <c r="I3096" s="66">
        <v>39834</v>
      </c>
      <c r="J3096" s="38" t="s">
        <v>225</v>
      </c>
      <c r="K3096" s="38"/>
      <c r="L3096" s="38"/>
    </row>
    <row r="3097" spans="1:12" ht="60">
      <c r="A3097" s="57">
        <v>3076</v>
      </c>
      <c r="B3097" s="27" t="s">
        <v>228</v>
      </c>
      <c r="C3097" s="65" t="s">
        <v>2923</v>
      </c>
      <c r="D3097" s="67">
        <v>1</v>
      </c>
      <c r="E3097" s="67" t="s">
        <v>221</v>
      </c>
      <c r="F3097" s="68" t="s">
        <v>219</v>
      </c>
      <c r="G3097" s="22">
        <f>SUMIF(Update!$F3097:$F3097,"=done",Update!$D3097:$D3097)</f>
        <v>1</v>
      </c>
      <c r="H3097" s="23">
        <f>SUMIF(Update!$F3097:$F3097,"=pending",Update!$D3097:$D3097)</f>
        <v>0</v>
      </c>
      <c r="I3097" s="66">
        <v>39834</v>
      </c>
      <c r="J3097" s="38" t="s">
        <v>225</v>
      </c>
      <c r="K3097" s="38"/>
      <c r="L3097" s="38"/>
    </row>
    <row r="3098" spans="1:12" ht="60">
      <c r="A3098" s="57">
        <v>3077</v>
      </c>
      <c r="B3098" s="27" t="s">
        <v>228</v>
      </c>
      <c r="C3098" s="65" t="s">
        <v>2923</v>
      </c>
      <c r="D3098" s="67">
        <v>1</v>
      </c>
      <c r="E3098" s="67" t="s">
        <v>221</v>
      </c>
      <c r="F3098" s="68" t="s">
        <v>219</v>
      </c>
      <c r="G3098" s="22">
        <f>SUMIF(Update!$F3098:$F3098,"=done",Update!$D3098:$D3098)</f>
        <v>1</v>
      </c>
      <c r="H3098" s="23">
        <f>SUMIF(Update!$F3098:$F3098,"=pending",Update!$D3098:$D3098)</f>
        <v>0</v>
      </c>
      <c r="I3098" s="66">
        <v>39834</v>
      </c>
      <c r="J3098" s="38" t="s">
        <v>225</v>
      </c>
      <c r="K3098" s="38"/>
      <c r="L3098" s="38"/>
    </row>
    <row r="3099" spans="1:12" ht="60">
      <c r="A3099" s="57">
        <v>3078</v>
      </c>
      <c r="B3099" s="27" t="s">
        <v>228</v>
      </c>
      <c r="C3099" s="65" t="s">
        <v>2923</v>
      </c>
      <c r="D3099" s="67">
        <v>1</v>
      </c>
      <c r="E3099" s="67" t="s">
        <v>221</v>
      </c>
      <c r="F3099" s="68" t="s">
        <v>219</v>
      </c>
      <c r="G3099" s="22">
        <f>SUMIF(Update!$F3099:$F3099,"=done",Update!$D3099:$D3099)</f>
        <v>1</v>
      </c>
      <c r="H3099" s="23">
        <f>SUMIF(Update!$F3099:$F3099,"=pending",Update!$D3099:$D3099)</f>
        <v>0</v>
      </c>
      <c r="I3099" s="66">
        <v>39834</v>
      </c>
      <c r="J3099" s="38" t="s">
        <v>225</v>
      </c>
      <c r="K3099" s="38"/>
      <c r="L3099" s="38"/>
    </row>
    <row r="3100" spans="1:12" ht="60">
      <c r="A3100" s="57">
        <v>3079</v>
      </c>
      <c r="B3100" s="27" t="s">
        <v>228</v>
      </c>
      <c r="C3100" s="65" t="s">
        <v>2924</v>
      </c>
      <c r="D3100" s="67">
        <v>1</v>
      </c>
      <c r="E3100" s="67" t="s">
        <v>221</v>
      </c>
      <c r="F3100" s="68" t="s">
        <v>219</v>
      </c>
      <c r="G3100" s="22">
        <f>SUMIF(Update!$F3100:$F3100,"=done",Update!$D3100:$D3100)</f>
        <v>1</v>
      </c>
      <c r="H3100" s="23">
        <f>SUMIF(Update!$F3100:$F3100,"=pending",Update!$D3100:$D3100)</f>
        <v>0</v>
      </c>
      <c r="I3100" s="66">
        <v>39834</v>
      </c>
      <c r="J3100" s="38" t="s">
        <v>225</v>
      </c>
      <c r="K3100" s="38"/>
      <c r="L3100" s="38"/>
    </row>
    <row r="3101" spans="1:12" ht="60">
      <c r="A3101" s="57">
        <v>3080</v>
      </c>
      <c r="B3101" s="27" t="s">
        <v>228</v>
      </c>
      <c r="C3101" s="65" t="s">
        <v>2924</v>
      </c>
      <c r="D3101" s="67">
        <v>1</v>
      </c>
      <c r="E3101" s="67" t="s">
        <v>221</v>
      </c>
      <c r="F3101" s="68" t="s">
        <v>219</v>
      </c>
      <c r="G3101" s="22">
        <f>SUMIF(Update!$F3101:$F3101,"=done",Update!$D3101:$D3101)</f>
        <v>1</v>
      </c>
      <c r="H3101" s="23">
        <f>SUMIF(Update!$F3101:$F3101,"=pending",Update!$D3101:$D3101)</f>
        <v>0</v>
      </c>
      <c r="I3101" s="66">
        <v>39834</v>
      </c>
      <c r="J3101" s="38" t="s">
        <v>225</v>
      </c>
      <c r="K3101" s="38"/>
      <c r="L3101" s="38"/>
    </row>
    <row r="3102" spans="1:12" ht="60">
      <c r="A3102" s="57">
        <v>3081</v>
      </c>
      <c r="B3102" s="27" t="s">
        <v>228</v>
      </c>
      <c r="C3102" s="65" t="s">
        <v>2924</v>
      </c>
      <c r="D3102" s="67">
        <v>1</v>
      </c>
      <c r="E3102" s="67" t="s">
        <v>221</v>
      </c>
      <c r="F3102" s="68" t="s">
        <v>219</v>
      </c>
      <c r="G3102" s="22">
        <f>SUMIF(Update!$F3102:$F3102,"=done",Update!$D3102:$D3102)</f>
        <v>1</v>
      </c>
      <c r="H3102" s="23">
        <f>SUMIF(Update!$F3102:$F3102,"=pending",Update!$D3102:$D3102)</f>
        <v>0</v>
      </c>
      <c r="I3102" s="66">
        <v>39834</v>
      </c>
      <c r="J3102" s="38" t="s">
        <v>225</v>
      </c>
      <c r="K3102" s="38"/>
      <c r="L3102" s="38"/>
    </row>
    <row r="3103" spans="1:12" ht="60">
      <c r="A3103" s="57">
        <v>3082</v>
      </c>
      <c r="B3103" s="27" t="s">
        <v>228</v>
      </c>
      <c r="C3103" s="65" t="s">
        <v>2925</v>
      </c>
      <c r="D3103" s="67">
        <v>1</v>
      </c>
      <c r="E3103" s="67" t="s">
        <v>221</v>
      </c>
      <c r="F3103" s="68" t="s">
        <v>219</v>
      </c>
      <c r="G3103" s="22">
        <f>SUMIF(Update!$F3103:$F3103,"=done",Update!$D3103:$D3103)</f>
        <v>1</v>
      </c>
      <c r="H3103" s="23">
        <f>SUMIF(Update!$F3103:$F3103,"=pending",Update!$D3103:$D3103)</f>
        <v>0</v>
      </c>
      <c r="I3103" s="66">
        <v>39834</v>
      </c>
      <c r="J3103" s="38" t="s">
        <v>225</v>
      </c>
      <c r="K3103" s="38"/>
      <c r="L3103" s="38"/>
    </row>
    <row r="3104" spans="1:12" ht="60">
      <c r="A3104" s="57">
        <v>3083</v>
      </c>
      <c r="B3104" s="27" t="s">
        <v>228</v>
      </c>
      <c r="C3104" s="65" t="s">
        <v>2925</v>
      </c>
      <c r="D3104" s="67">
        <v>1</v>
      </c>
      <c r="E3104" s="67" t="s">
        <v>221</v>
      </c>
      <c r="F3104" s="68" t="s">
        <v>219</v>
      </c>
      <c r="G3104" s="22">
        <f>SUMIF(Update!$F3104:$F3104,"=done",Update!$D3104:$D3104)</f>
        <v>1</v>
      </c>
      <c r="H3104" s="23">
        <f>SUMIF(Update!$F3104:$F3104,"=pending",Update!$D3104:$D3104)</f>
        <v>0</v>
      </c>
      <c r="I3104" s="66">
        <v>39834</v>
      </c>
      <c r="J3104" s="38" t="s">
        <v>225</v>
      </c>
      <c r="K3104" s="38"/>
      <c r="L3104" s="38"/>
    </row>
    <row r="3105" spans="1:12" ht="60">
      <c r="A3105" s="57">
        <v>3084</v>
      </c>
      <c r="B3105" s="27" t="s">
        <v>228</v>
      </c>
      <c r="C3105" s="65" t="s">
        <v>2925</v>
      </c>
      <c r="D3105" s="67">
        <v>1</v>
      </c>
      <c r="E3105" s="67" t="s">
        <v>221</v>
      </c>
      <c r="F3105" s="68" t="s">
        <v>219</v>
      </c>
      <c r="G3105" s="22">
        <f>SUMIF(Update!$F3105:$F3105,"=done",Update!$D3105:$D3105)</f>
        <v>1</v>
      </c>
      <c r="H3105" s="23">
        <f>SUMIF(Update!$F3105:$F3105,"=pending",Update!$D3105:$D3105)</f>
        <v>0</v>
      </c>
      <c r="I3105" s="66">
        <v>39834</v>
      </c>
      <c r="J3105" s="38" t="s">
        <v>225</v>
      </c>
      <c r="K3105" s="38"/>
      <c r="L3105" s="38"/>
    </row>
    <row r="3106" spans="1:12" ht="60">
      <c r="A3106" s="57">
        <v>3085</v>
      </c>
      <c r="B3106" s="27" t="s">
        <v>228</v>
      </c>
      <c r="C3106" s="65" t="s">
        <v>2925</v>
      </c>
      <c r="D3106" s="67">
        <v>1</v>
      </c>
      <c r="E3106" s="67" t="s">
        <v>221</v>
      </c>
      <c r="F3106" s="68" t="s">
        <v>219</v>
      </c>
      <c r="G3106" s="22">
        <f>SUMIF(Update!$F3106:$F3106,"=done",Update!$D3106:$D3106)</f>
        <v>1</v>
      </c>
      <c r="H3106" s="23">
        <f>SUMIF(Update!$F3106:$F3106,"=pending",Update!$D3106:$D3106)</f>
        <v>0</v>
      </c>
      <c r="I3106" s="66">
        <v>39834</v>
      </c>
      <c r="J3106" s="38" t="s">
        <v>225</v>
      </c>
      <c r="K3106" s="38"/>
      <c r="L3106" s="38"/>
    </row>
    <row r="3107" spans="1:12" ht="60">
      <c r="A3107" s="57">
        <v>3086</v>
      </c>
      <c r="B3107" s="27" t="s">
        <v>228</v>
      </c>
      <c r="C3107" s="65" t="s">
        <v>2925</v>
      </c>
      <c r="D3107" s="67">
        <v>1</v>
      </c>
      <c r="E3107" s="67" t="s">
        <v>221</v>
      </c>
      <c r="F3107" s="68" t="s">
        <v>219</v>
      </c>
      <c r="G3107" s="22">
        <f>SUMIF(Update!$F3107:$F3107,"=done",Update!$D3107:$D3107)</f>
        <v>1</v>
      </c>
      <c r="H3107" s="23">
        <f>SUMIF(Update!$F3107:$F3107,"=pending",Update!$D3107:$D3107)</f>
        <v>0</v>
      </c>
      <c r="I3107" s="66">
        <v>39834</v>
      </c>
      <c r="J3107" s="38" t="s">
        <v>225</v>
      </c>
      <c r="K3107" s="38"/>
      <c r="L3107" s="38"/>
    </row>
    <row r="3108" spans="1:12" ht="45">
      <c r="A3108" s="57">
        <v>3087</v>
      </c>
      <c r="B3108" s="27" t="s">
        <v>228</v>
      </c>
      <c r="C3108" s="65" t="s">
        <v>2926</v>
      </c>
      <c r="D3108" s="67">
        <v>1</v>
      </c>
      <c r="E3108" s="67" t="s">
        <v>221</v>
      </c>
      <c r="F3108" s="68" t="s">
        <v>219</v>
      </c>
      <c r="G3108" s="22">
        <f>SUMIF(Update!$F3108:$F3108,"=done",Update!$D3108:$D3108)</f>
        <v>1</v>
      </c>
      <c r="H3108" s="23">
        <f>SUMIF(Update!$F3108:$F3108,"=pending",Update!$D3108:$D3108)</f>
        <v>0</v>
      </c>
      <c r="I3108" s="66">
        <v>39834</v>
      </c>
      <c r="J3108" s="38" t="s">
        <v>225</v>
      </c>
      <c r="K3108" s="38"/>
      <c r="L3108" s="38"/>
    </row>
    <row r="3109" spans="1:12" ht="45">
      <c r="A3109" s="57">
        <v>3088</v>
      </c>
      <c r="B3109" s="27" t="s">
        <v>228</v>
      </c>
      <c r="C3109" s="65" t="s">
        <v>2926</v>
      </c>
      <c r="D3109" s="67">
        <v>1</v>
      </c>
      <c r="E3109" s="67" t="s">
        <v>221</v>
      </c>
      <c r="F3109" s="68" t="s">
        <v>219</v>
      </c>
      <c r="G3109" s="22">
        <f>SUMIF(Update!$F3109:$F3109,"=done",Update!$D3109:$D3109)</f>
        <v>1</v>
      </c>
      <c r="H3109" s="23">
        <f>SUMIF(Update!$F3109:$F3109,"=pending",Update!$D3109:$D3109)</f>
        <v>0</v>
      </c>
      <c r="I3109" s="66">
        <v>39834</v>
      </c>
      <c r="J3109" s="38" t="s">
        <v>225</v>
      </c>
      <c r="K3109" s="38"/>
      <c r="L3109" s="38"/>
    </row>
    <row r="3110" spans="1:12" ht="45">
      <c r="A3110" s="57">
        <v>3089</v>
      </c>
      <c r="B3110" s="27" t="s">
        <v>228</v>
      </c>
      <c r="C3110" s="65" t="s">
        <v>2926</v>
      </c>
      <c r="D3110" s="67">
        <v>1</v>
      </c>
      <c r="E3110" s="67" t="s">
        <v>221</v>
      </c>
      <c r="F3110" s="68" t="s">
        <v>219</v>
      </c>
      <c r="G3110" s="22">
        <f>SUMIF(Update!$F3110:$F3110,"=done",Update!$D3110:$D3110)</f>
        <v>1</v>
      </c>
      <c r="H3110" s="23">
        <f>SUMIF(Update!$F3110:$F3110,"=pending",Update!$D3110:$D3110)</f>
        <v>0</v>
      </c>
      <c r="I3110" s="66">
        <v>39834</v>
      </c>
      <c r="J3110" s="38" t="s">
        <v>225</v>
      </c>
      <c r="K3110" s="38"/>
      <c r="L3110" s="38"/>
    </row>
    <row r="3111" spans="1:12" ht="45">
      <c r="A3111" s="57">
        <v>3090</v>
      </c>
      <c r="B3111" s="27" t="s">
        <v>228</v>
      </c>
      <c r="C3111" s="65" t="s">
        <v>2926</v>
      </c>
      <c r="D3111" s="67">
        <v>1</v>
      </c>
      <c r="E3111" s="67" t="s">
        <v>221</v>
      </c>
      <c r="F3111" s="68" t="s">
        <v>219</v>
      </c>
      <c r="G3111" s="22">
        <f>SUMIF(Update!$F3111:$F3111,"=done",Update!$D3111:$D3111)</f>
        <v>1</v>
      </c>
      <c r="H3111" s="23">
        <f>SUMIF(Update!$F3111:$F3111,"=pending",Update!$D3111:$D3111)</f>
        <v>0</v>
      </c>
      <c r="I3111" s="66">
        <v>39834</v>
      </c>
      <c r="J3111" s="38" t="s">
        <v>225</v>
      </c>
      <c r="K3111" s="38"/>
      <c r="L3111" s="38"/>
    </row>
    <row r="3112" spans="1:12" ht="45">
      <c r="A3112" s="57">
        <v>3091</v>
      </c>
      <c r="B3112" s="27" t="s">
        <v>228</v>
      </c>
      <c r="C3112" s="65" t="s">
        <v>2926</v>
      </c>
      <c r="D3112" s="67">
        <v>1</v>
      </c>
      <c r="E3112" s="67" t="s">
        <v>221</v>
      </c>
      <c r="F3112" s="68" t="s">
        <v>219</v>
      </c>
      <c r="G3112" s="22">
        <f>SUMIF(Update!$F3112:$F3112,"=done",Update!$D3112:$D3112)</f>
        <v>1</v>
      </c>
      <c r="H3112" s="23">
        <f>SUMIF(Update!$F3112:$F3112,"=pending",Update!$D3112:$D3112)</f>
        <v>0</v>
      </c>
      <c r="I3112" s="66">
        <v>39834</v>
      </c>
      <c r="J3112" s="38" t="s">
        <v>225</v>
      </c>
      <c r="K3112" s="38"/>
      <c r="L3112" s="38"/>
    </row>
    <row r="3113" spans="1:12" ht="45">
      <c r="A3113" s="57">
        <v>3092</v>
      </c>
      <c r="B3113" s="27" t="s">
        <v>228</v>
      </c>
      <c r="C3113" s="65" t="s">
        <v>2926</v>
      </c>
      <c r="D3113" s="67">
        <v>1</v>
      </c>
      <c r="E3113" s="67" t="s">
        <v>221</v>
      </c>
      <c r="F3113" s="68" t="s">
        <v>219</v>
      </c>
      <c r="G3113" s="22">
        <f>SUMIF(Update!$F3113:$F3113,"=done",Update!$D3113:$D3113)</f>
        <v>1</v>
      </c>
      <c r="H3113" s="23">
        <f>SUMIF(Update!$F3113:$F3113,"=pending",Update!$D3113:$D3113)</f>
        <v>0</v>
      </c>
      <c r="I3113" s="66">
        <v>39834</v>
      </c>
      <c r="J3113" s="38" t="s">
        <v>225</v>
      </c>
      <c r="K3113" s="38"/>
      <c r="L3113" s="38"/>
    </row>
    <row r="3114" spans="1:12" ht="45">
      <c r="A3114" s="57">
        <v>3093</v>
      </c>
      <c r="B3114" s="27" t="s">
        <v>228</v>
      </c>
      <c r="C3114" s="65" t="s">
        <v>2926</v>
      </c>
      <c r="D3114" s="67">
        <v>1</v>
      </c>
      <c r="E3114" s="67" t="s">
        <v>221</v>
      </c>
      <c r="F3114" s="68" t="s">
        <v>219</v>
      </c>
      <c r="G3114" s="22">
        <f>SUMIF(Update!$F3114:$F3114,"=done",Update!$D3114:$D3114)</f>
        <v>1</v>
      </c>
      <c r="H3114" s="23">
        <f>SUMIF(Update!$F3114:$F3114,"=pending",Update!$D3114:$D3114)</f>
        <v>0</v>
      </c>
      <c r="I3114" s="66">
        <v>39834</v>
      </c>
      <c r="J3114" s="38" t="s">
        <v>225</v>
      </c>
      <c r="K3114" s="38"/>
      <c r="L3114" s="38"/>
    </row>
    <row r="3115" spans="1:12" ht="60">
      <c r="A3115" s="57">
        <v>3094</v>
      </c>
      <c r="B3115" s="27" t="s">
        <v>228</v>
      </c>
      <c r="C3115" s="65" t="s">
        <v>2927</v>
      </c>
      <c r="D3115" s="67">
        <v>1</v>
      </c>
      <c r="E3115" s="67" t="s">
        <v>221</v>
      </c>
      <c r="F3115" s="68" t="s">
        <v>219</v>
      </c>
      <c r="G3115" s="22">
        <f>SUMIF(Update!$F3115:$F3115,"=done",Update!$D3115:$D3115)</f>
        <v>1</v>
      </c>
      <c r="H3115" s="23">
        <f>SUMIF(Update!$F3115:$F3115,"=pending",Update!$D3115:$D3115)</f>
        <v>0</v>
      </c>
      <c r="I3115" s="66">
        <v>39834</v>
      </c>
      <c r="J3115" s="38" t="s">
        <v>225</v>
      </c>
      <c r="K3115" s="38"/>
      <c r="L3115" s="38"/>
    </row>
    <row r="3116" spans="1:12" ht="60">
      <c r="A3116" s="57">
        <v>3095</v>
      </c>
      <c r="B3116" s="27" t="s">
        <v>228</v>
      </c>
      <c r="C3116" s="65" t="s">
        <v>2927</v>
      </c>
      <c r="D3116" s="67">
        <v>1</v>
      </c>
      <c r="E3116" s="67" t="s">
        <v>221</v>
      </c>
      <c r="F3116" s="68" t="s">
        <v>219</v>
      </c>
      <c r="G3116" s="22">
        <f>SUMIF(Update!$F3116:$F3116,"=done",Update!$D3116:$D3116)</f>
        <v>1</v>
      </c>
      <c r="H3116" s="23">
        <f>SUMIF(Update!$F3116:$F3116,"=pending",Update!$D3116:$D3116)</f>
        <v>0</v>
      </c>
      <c r="I3116" s="66">
        <v>39834</v>
      </c>
      <c r="J3116" s="38" t="s">
        <v>225</v>
      </c>
      <c r="K3116" s="38"/>
      <c r="L3116" s="38"/>
    </row>
    <row r="3117" spans="1:12" ht="60">
      <c r="A3117" s="57">
        <v>3096</v>
      </c>
      <c r="B3117" s="27" t="s">
        <v>228</v>
      </c>
      <c r="C3117" s="65" t="s">
        <v>2927</v>
      </c>
      <c r="D3117" s="67">
        <v>1</v>
      </c>
      <c r="E3117" s="67" t="s">
        <v>221</v>
      </c>
      <c r="F3117" s="68" t="s">
        <v>219</v>
      </c>
      <c r="G3117" s="22">
        <f>SUMIF(Update!$F3117:$F3117,"=done",Update!$D3117:$D3117)</f>
        <v>1</v>
      </c>
      <c r="H3117" s="23">
        <f>SUMIF(Update!$F3117:$F3117,"=pending",Update!$D3117:$D3117)</f>
        <v>0</v>
      </c>
      <c r="I3117" s="66">
        <v>39834</v>
      </c>
      <c r="J3117" s="38" t="s">
        <v>225</v>
      </c>
      <c r="K3117" s="38"/>
      <c r="L3117" s="38"/>
    </row>
    <row r="3118" spans="1:12" ht="60">
      <c r="A3118" s="57">
        <v>3097</v>
      </c>
      <c r="B3118" s="27" t="s">
        <v>228</v>
      </c>
      <c r="C3118" s="65" t="s">
        <v>2927</v>
      </c>
      <c r="D3118" s="67">
        <v>1</v>
      </c>
      <c r="E3118" s="67" t="s">
        <v>221</v>
      </c>
      <c r="F3118" s="68" t="s">
        <v>219</v>
      </c>
      <c r="G3118" s="22">
        <f>SUMIF(Update!$F3118:$F3118,"=done",Update!$D3118:$D3118)</f>
        <v>1</v>
      </c>
      <c r="H3118" s="23">
        <f>SUMIF(Update!$F3118:$F3118,"=pending",Update!$D3118:$D3118)</f>
        <v>0</v>
      </c>
      <c r="I3118" s="66">
        <v>39834</v>
      </c>
      <c r="J3118" s="38" t="s">
        <v>225</v>
      </c>
      <c r="K3118" s="38"/>
      <c r="L3118" s="38"/>
    </row>
    <row r="3119" spans="1:12" ht="60">
      <c r="A3119" s="57">
        <v>3098</v>
      </c>
      <c r="B3119" s="27" t="s">
        <v>228</v>
      </c>
      <c r="C3119" s="65" t="s">
        <v>2928</v>
      </c>
      <c r="D3119" s="67">
        <v>1</v>
      </c>
      <c r="E3119" s="67" t="s">
        <v>221</v>
      </c>
      <c r="F3119" s="68" t="s">
        <v>219</v>
      </c>
      <c r="G3119" s="22">
        <f>SUMIF(Update!$F3119:$F3119,"=done",Update!$D3119:$D3119)</f>
        <v>1</v>
      </c>
      <c r="H3119" s="23">
        <f>SUMIF(Update!$F3119:$F3119,"=pending",Update!$D3119:$D3119)</f>
        <v>0</v>
      </c>
      <c r="I3119" s="66">
        <v>39834</v>
      </c>
      <c r="J3119" s="38" t="s">
        <v>225</v>
      </c>
      <c r="K3119" s="38"/>
      <c r="L3119" s="38"/>
    </row>
    <row r="3120" spans="1:12" ht="60">
      <c r="A3120" s="57">
        <v>3099</v>
      </c>
      <c r="B3120" s="27" t="s">
        <v>228</v>
      </c>
      <c r="C3120" s="65" t="s">
        <v>2928</v>
      </c>
      <c r="D3120" s="67">
        <v>1</v>
      </c>
      <c r="E3120" s="67" t="s">
        <v>221</v>
      </c>
      <c r="F3120" s="68" t="s">
        <v>219</v>
      </c>
      <c r="G3120" s="22">
        <f>SUMIF(Update!$F3120:$F3120,"=done",Update!$D3120:$D3120)</f>
        <v>1</v>
      </c>
      <c r="H3120" s="23">
        <f>SUMIF(Update!$F3120:$F3120,"=pending",Update!$D3120:$D3120)</f>
        <v>0</v>
      </c>
      <c r="I3120" s="66">
        <v>39834</v>
      </c>
      <c r="J3120" s="38" t="s">
        <v>225</v>
      </c>
      <c r="K3120" s="38"/>
      <c r="L3120" s="38"/>
    </row>
    <row r="3121" spans="1:12" ht="60">
      <c r="A3121" s="57">
        <v>3100</v>
      </c>
      <c r="B3121" s="27" t="s">
        <v>228</v>
      </c>
      <c r="C3121" s="65" t="s">
        <v>2928</v>
      </c>
      <c r="D3121" s="67">
        <v>1</v>
      </c>
      <c r="E3121" s="67" t="s">
        <v>221</v>
      </c>
      <c r="F3121" s="68" t="s">
        <v>219</v>
      </c>
      <c r="G3121" s="22">
        <f>SUMIF(Update!$F3121:$F3121,"=done",Update!$D3121:$D3121)</f>
        <v>1</v>
      </c>
      <c r="H3121" s="23">
        <f>SUMIF(Update!$F3121:$F3121,"=pending",Update!$D3121:$D3121)</f>
        <v>0</v>
      </c>
      <c r="I3121" s="66">
        <v>39834</v>
      </c>
      <c r="J3121" s="38" t="s">
        <v>225</v>
      </c>
      <c r="K3121" s="38"/>
      <c r="L3121" s="38"/>
    </row>
    <row r="3122" spans="1:12" ht="60">
      <c r="A3122" s="57">
        <v>3101</v>
      </c>
      <c r="B3122" s="27" t="s">
        <v>228</v>
      </c>
      <c r="C3122" s="65" t="s">
        <v>2929</v>
      </c>
      <c r="D3122" s="67">
        <v>1</v>
      </c>
      <c r="E3122" s="67" t="s">
        <v>221</v>
      </c>
      <c r="F3122" s="68" t="s">
        <v>219</v>
      </c>
      <c r="G3122" s="22">
        <f>SUMIF(Update!$F3122:$F3122,"=done",Update!$D3122:$D3122)</f>
        <v>1</v>
      </c>
      <c r="H3122" s="23">
        <f>SUMIF(Update!$F3122:$F3122,"=pending",Update!$D3122:$D3122)</f>
        <v>0</v>
      </c>
      <c r="I3122" s="66">
        <v>39834</v>
      </c>
      <c r="J3122" s="38" t="s">
        <v>225</v>
      </c>
      <c r="K3122" s="38"/>
      <c r="L3122" s="38"/>
    </row>
    <row r="3123" spans="1:12" ht="60">
      <c r="A3123" s="57">
        <v>3102</v>
      </c>
      <c r="B3123" s="27" t="s">
        <v>228</v>
      </c>
      <c r="C3123" s="65" t="s">
        <v>2929</v>
      </c>
      <c r="D3123" s="67">
        <v>1</v>
      </c>
      <c r="E3123" s="67" t="s">
        <v>221</v>
      </c>
      <c r="F3123" s="68" t="s">
        <v>219</v>
      </c>
      <c r="G3123" s="22">
        <f>SUMIF(Update!$F3123:$F3123,"=done",Update!$D3123:$D3123)</f>
        <v>1</v>
      </c>
      <c r="H3123" s="23">
        <f>SUMIF(Update!$F3123:$F3123,"=pending",Update!$D3123:$D3123)</f>
        <v>0</v>
      </c>
      <c r="I3123" s="66">
        <v>39834</v>
      </c>
      <c r="J3123" s="38" t="s">
        <v>225</v>
      </c>
      <c r="K3123" s="38"/>
      <c r="L3123" s="38"/>
    </row>
    <row r="3124" spans="1:12" ht="60">
      <c r="A3124" s="57">
        <v>3103</v>
      </c>
      <c r="B3124" s="27" t="s">
        <v>228</v>
      </c>
      <c r="C3124" s="65" t="s">
        <v>2929</v>
      </c>
      <c r="D3124" s="67">
        <v>1</v>
      </c>
      <c r="E3124" s="67" t="s">
        <v>221</v>
      </c>
      <c r="F3124" s="68" t="s">
        <v>219</v>
      </c>
      <c r="G3124" s="22">
        <f>SUMIF(Update!$F3124:$F3124,"=done",Update!$D3124:$D3124)</f>
        <v>1</v>
      </c>
      <c r="H3124" s="23">
        <f>SUMIF(Update!$F3124:$F3124,"=pending",Update!$D3124:$D3124)</f>
        <v>0</v>
      </c>
      <c r="I3124" s="66">
        <v>39834</v>
      </c>
      <c r="J3124" s="38" t="s">
        <v>225</v>
      </c>
      <c r="K3124" s="38"/>
      <c r="L3124" s="38"/>
    </row>
    <row r="3125" spans="1:12" ht="60">
      <c r="A3125" s="57">
        <v>3104</v>
      </c>
      <c r="B3125" s="27" t="s">
        <v>228</v>
      </c>
      <c r="C3125" s="65" t="s">
        <v>2930</v>
      </c>
      <c r="D3125" s="67">
        <v>1</v>
      </c>
      <c r="E3125" s="67" t="s">
        <v>221</v>
      </c>
      <c r="F3125" s="68" t="s">
        <v>219</v>
      </c>
      <c r="G3125" s="22">
        <f>SUMIF(Update!$F3125:$F3125,"=done",Update!$D3125:$D3125)</f>
        <v>1</v>
      </c>
      <c r="H3125" s="23">
        <f>SUMIF(Update!$F3125:$F3125,"=pending",Update!$D3125:$D3125)</f>
        <v>0</v>
      </c>
      <c r="I3125" s="66">
        <v>39834</v>
      </c>
      <c r="J3125" s="38" t="s">
        <v>225</v>
      </c>
      <c r="K3125" s="38"/>
      <c r="L3125" s="38"/>
    </row>
    <row r="3126" spans="1:12" ht="60">
      <c r="A3126" s="57">
        <v>3105</v>
      </c>
      <c r="B3126" s="27" t="s">
        <v>228</v>
      </c>
      <c r="C3126" s="65" t="s">
        <v>2930</v>
      </c>
      <c r="D3126" s="67">
        <v>1</v>
      </c>
      <c r="E3126" s="67" t="s">
        <v>221</v>
      </c>
      <c r="F3126" s="68" t="s">
        <v>219</v>
      </c>
      <c r="G3126" s="22">
        <f>SUMIF(Update!$F3126:$F3126,"=done",Update!$D3126:$D3126)</f>
        <v>1</v>
      </c>
      <c r="H3126" s="23">
        <f>SUMIF(Update!$F3126:$F3126,"=pending",Update!$D3126:$D3126)</f>
        <v>0</v>
      </c>
      <c r="I3126" s="66">
        <v>39834</v>
      </c>
      <c r="J3126" s="38" t="s">
        <v>225</v>
      </c>
      <c r="K3126" s="38"/>
      <c r="L3126" s="38"/>
    </row>
    <row r="3127" spans="1:12" ht="60">
      <c r="A3127" s="57">
        <v>3106</v>
      </c>
      <c r="B3127" s="27" t="s">
        <v>228</v>
      </c>
      <c r="C3127" s="65" t="s">
        <v>2930</v>
      </c>
      <c r="D3127" s="67">
        <v>1</v>
      </c>
      <c r="E3127" s="67" t="s">
        <v>221</v>
      </c>
      <c r="F3127" s="68" t="s">
        <v>219</v>
      </c>
      <c r="G3127" s="22">
        <f>SUMIF(Update!$F3127:$F3127,"=done",Update!$D3127:$D3127)</f>
        <v>1</v>
      </c>
      <c r="H3127" s="23">
        <f>SUMIF(Update!$F3127:$F3127,"=pending",Update!$D3127:$D3127)</f>
        <v>0</v>
      </c>
      <c r="I3127" s="66">
        <v>39834</v>
      </c>
      <c r="J3127" s="38" t="s">
        <v>225</v>
      </c>
      <c r="K3127" s="38"/>
      <c r="L3127" s="38"/>
    </row>
    <row r="3128" spans="1:12" ht="60">
      <c r="A3128" s="57">
        <v>3107</v>
      </c>
      <c r="B3128" s="27" t="s">
        <v>228</v>
      </c>
      <c r="C3128" s="65" t="s">
        <v>2930</v>
      </c>
      <c r="D3128" s="67">
        <v>1</v>
      </c>
      <c r="E3128" s="67" t="s">
        <v>221</v>
      </c>
      <c r="F3128" s="68" t="s">
        <v>219</v>
      </c>
      <c r="G3128" s="22">
        <f>SUMIF(Update!$F3128:$F3128,"=done",Update!$D3128:$D3128)</f>
        <v>1</v>
      </c>
      <c r="H3128" s="23">
        <f>SUMIF(Update!$F3128:$F3128,"=pending",Update!$D3128:$D3128)</f>
        <v>0</v>
      </c>
      <c r="I3128" s="66">
        <v>39834</v>
      </c>
      <c r="J3128" s="38" t="s">
        <v>225</v>
      </c>
      <c r="K3128" s="38"/>
      <c r="L3128" s="38"/>
    </row>
    <row r="3129" spans="1:12" ht="60">
      <c r="A3129" s="57">
        <v>3108</v>
      </c>
      <c r="B3129" s="27" t="s">
        <v>228</v>
      </c>
      <c r="C3129" s="65" t="s">
        <v>2930</v>
      </c>
      <c r="D3129" s="67">
        <v>1</v>
      </c>
      <c r="E3129" s="67" t="s">
        <v>221</v>
      </c>
      <c r="F3129" s="68" t="s">
        <v>219</v>
      </c>
      <c r="G3129" s="22">
        <f>SUMIF(Update!$F3129:$F3129,"=done",Update!$D3129:$D3129)</f>
        <v>1</v>
      </c>
      <c r="H3129" s="23">
        <f>SUMIF(Update!$F3129:$F3129,"=pending",Update!$D3129:$D3129)</f>
        <v>0</v>
      </c>
      <c r="I3129" s="66">
        <v>39834</v>
      </c>
      <c r="J3129" s="38" t="s">
        <v>225</v>
      </c>
      <c r="K3129" s="38"/>
      <c r="L3129" s="38"/>
    </row>
    <row r="3130" spans="1:12" ht="60">
      <c r="A3130" s="57">
        <v>3109</v>
      </c>
      <c r="B3130" s="27" t="s">
        <v>228</v>
      </c>
      <c r="C3130" s="65" t="s">
        <v>2931</v>
      </c>
      <c r="D3130" s="67">
        <v>1</v>
      </c>
      <c r="E3130" s="67" t="s">
        <v>221</v>
      </c>
      <c r="F3130" s="68" t="s">
        <v>219</v>
      </c>
      <c r="G3130" s="22">
        <f>SUMIF(Update!$F3130:$F3130,"=done",Update!$D3130:$D3130)</f>
        <v>1</v>
      </c>
      <c r="H3130" s="23">
        <f>SUMIF(Update!$F3130:$F3130,"=pending",Update!$D3130:$D3130)</f>
        <v>0</v>
      </c>
      <c r="I3130" s="66">
        <v>39834</v>
      </c>
      <c r="J3130" s="38" t="s">
        <v>225</v>
      </c>
      <c r="K3130" s="38"/>
      <c r="L3130" s="38"/>
    </row>
    <row r="3131" spans="1:12" ht="60">
      <c r="A3131" s="57">
        <v>3110</v>
      </c>
      <c r="B3131" s="27" t="s">
        <v>228</v>
      </c>
      <c r="C3131" s="65" t="s">
        <v>2931</v>
      </c>
      <c r="D3131" s="67">
        <v>1</v>
      </c>
      <c r="E3131" s="67" t="s">
        <v>221</v>
      </c>
      <c r="F3131" s="68" t="s">
        <v>219</v>
      </c>
      <c r="G3131" s="22">
        <f>SUMIF(Update!$F3131:$F3131,"=done",Update!$D3131:$D3131)</f>
        <v>1</v>
      </c>
      <c r="H3131" s="23">
        <f>SUMIF(Update!$F3131:$F3131,"=pending",Update!$D3131:$D3131)</f>
        <v>0</v>
      </c>
      <c r="I3131" s="66">
        <v>39834</v>
      </c>
      <c r="J3131" s="38" t="s">
        <v>225</v>
      </c>
      <c r="K3131" s="38"/>
      <c r="L3131" s="38"/>
    </row>
    <row r="3132" spans="1:12" ht="60">
      <c r="A3132" s="57">
        <v>3111</v>
      </c>
      <c r="B3132" s="27" t="s">
        <v>228</v>
      </c>
      <c r="C3132" s="65" t="s">
        <v>2931</v>
      </c>
      <c r="D3132" s="67">
        <v>1</v>
      </c>
      <c r="E3132" s="67" t="s">
        <v>221</v>
      </c>
      <c r="F3132" s="68" t="s">
        <v>219</v>
      </c>
      <c r="G3132" s="22">
        <f>SUMIF(Update!$F3132:$F3132,"=done",Update!$D3132:$D3132)</f>
        <v>1</v>
      </c>
      <c r="H3132" s="23">
        <f>SUMIF(Update!$F3132:$F3132,"=pending",Update!$D3132:$D3132)</f>
        <v>0</v>
      </c>
      <c r="I3132" s="66">
        <v>39834</v>
      </c>
      <c r="J3132" s="38" t="s">
        <v>225</v>
      </c>
      <c r="K3132" s="38"/>
      <c r="L3132" s="38"/>
    </row>
    <row r="3133" spans="1:12" ht="60">
      <c r="A3133" s="57">
        <v>3112</v>
      </c>
      <c r="B3133" s="27" t="s">
        <v>228</v>
      </c>
      <c r="C3133" s="65" t="s">
        <v>2932</v>
      </c>
      <c r="D3133" s="67">
        <v>1</v>
      </c>
      <c r="E3133" s="67" t="s">
        <v>221</v>
      </c>
      <c r="F3133" s="68" t="s">
        <v>219</v>
      </c>
      <c r="G3133" s="22">
        <f>SUMIF(Update!$F3133:$F3133,"=done",Update!$D3133:$D3133)</f>
        <v>1</v>
      </c>
      <c r="H3133" s="23">
        <f>SUMIF(Update!$F3133:$F3133,"=pending",Update!$D3133:$D3133)</f>
        <v>0</v>
      </c>
      <c r="I3133" s="66">
        <v>39834</v>
      </c>
      <c r="J3133" s="38" t="s">
        <v>225</v>
      </c>
      <c r="K3133" s="38"/>
      <c r="L3133" s="38"/>
    </row>
    <row r="3134" spans="1:12" ht="60">
      <c r="A3134" s="57">
        <v>3113</v>
      </c>
      <c r="B3134" s="27" t="s">
        <v>228</v>
      </c>
      <c r="C3134" s="65" t="s">
        <v>2932</v>
      </c>
      <c r="D3134" s="67">
        <v>1</v>
      </c>
      <c r="E3134" s="67" t="s">
        <v>221</v>
      </c>
      <c r="F3134" s="68" t="s">
        <v>219</v>
      </c>
      <c r="G3134" s="22">
        <f>SUMIF(Update!$F3134:$F3134,"=done",Update!$D3134:$D3134)</f>
        <v>1</v>
      </c>
      <c r="H3134" s="23">
        <f>SUMIF(Update!$F3134:$F3134,"=pending",Update!$D3134:$D3134)</f>
        <v>0</v>
      </c>
      <c r="I3134" s="66">
        <v>39834</v>
      </c>
      <c r="J3134" s="38" t="s">
        <v>225</v>
      </c>
      <c r="K3134" s="38"/>
      <c r="L3134" s="38"/>
    </row>
    <row r="3135" spans="1:12" ht="60">
      <c r="A3135" s="57">
        <v>3114</v>
      </c>
      <c r="B3135" s="27" t="s">
        <v>228</v>
      </c>
      <c r="C3135" s="65" t="s">
        <v>2933</v>
      </c>
      <c r="D3135" s="67">
        <v>1</v>
      </c>
      <c r="E3135" s="67" t="s">
        <v>221</v>
      </c>
      <c r="F3135" s="68" t="s">
        <v>219</v>
      </c>
      <c r="G3135" s="22">
        <f>SUMIF(Update!$F3135:$F3135,"=done",Update!$D3135:$D3135)</f>
        <v>1</v>
      </c>
      <c r="H3135" s="23">
        <f>SUMIF(Update!$F3135:$F3135,"=pending",Update!$D3135:$D3135)</f>
        <v>0</v>
      </c>
      <c r="I3135" s="66">
        <v>39834</v>
      </c>
      <c r="J3135" s="38" t="s">
        <v>225</v>
      </c>
      <c r="K3135" s="38"/>
      <c r="L3135" s="38"/>
    </row>
    <row r="3136" spans="1:12" ht="60">
      <c r="A3136" s="57">
        <v>3115</v>
      </c>
      <c r="B3136" s="27" t="s">
        <v>228</v>
      </c>
      <c r="C3136" s="65" t="s">
        <v>2933</v>
      </c>
      <c r="D3136" s="67">
        <v>1</v>
      </c>
      <c r="E3136" s="67" t="s">
        <v>221</v>
      </c>
      <c r="F3136" s="68" t="s">
        <v>219</v>
      </c>
      <c r="G3136" s="22">
        <f>SUMIF(Update!$F3136:$F3136,"=done",Update!$D3136:$D3136)</f>
        <v>1</v>
      </c>
      <c r="H3136" s="23">
        <f>SUMIF(Update!$F3136:$F3136,"=pending",Update!$D3136:$D3136)</f>
        <v>0</v>
      </c>
      <c r="I3136" s="66">
        <v>39834</v>
      </c>
      <c r="J3136" s="38" t="s">
        <v>225</v>
      </c>
      <c r="K3136" s="38"/>
      <c r="L3136" s="38"/>
    </row>
    <row r="3137" spans="1:12" ht="60">
      <c r="A3137" s="57">
        <v>3116</v>
      </c>
      <c r="B3137" s="27" t="s">
        <v>228</v>
      </c>
      <c r="C3137" s="65" t="s">
        <v>2934</v>
      </c>
      <c r="D3137" s="67">
        <v>1</v>
      </c>
      <c r="E3137" s="67" t="s">
        <v>221</v>
      </c>
      <c r="F3137" s="68" t="s">
        <v>219</v>
      </c>
      <c r="G3137" s="22">
        <f>SUMIF(Update!$F3137:$F3137,"=done",Update!$D3137:$D3137)</f>
        <v>1</v>
      </c>
      <c r="H3137" s="23">
        <f>SUMIF(Update!$F3137:$F3137,"=pending",Update!$D3137:$D3137)</f>
        <v>0</v>
      </c>
      <c r="I3137" s="66">
        <v>39834</v>
      </c>
      <c r="J3137" s="38" t="s">
        <v>225</v>
      </c>
      <c r="K3137" s="38"/>
      <c r="L3137" s="38"/>
    </row>
    <row r="3138" spans="1:12" ht="60">
      <c r="A3138" s="57">
        <v>3117</v>
      </c>
      <c r="B3138" s="27" t="s">
        <v>228</v>
      </c>
      <c r="C3138" s="65" t="s">
        <v>2935</v>
      </c>
      <c r="D3138" s="67">
        <v>1</v>
      </c>
      <c r="E3138" s="67" t="s">
        <v>221</v>
      </c>
      <c r="F3138" s="68" t="s">
        <v>219</v>
      </c>
      <c r="G3138" s="22">
        <f>SUMIF(Update!$F3138:$F3138,"=done",Update!$D3138:$D3138)</f>
        <v>1</v>
      </c>
      <c r="H3138" s="23">
        <f>SUMIF(Update!$F3138:$F3138,"=pending",Update!$D3138:$D3138)</f>
        <v>0</v>
      </c>
      <c r="I3138" s="66">
        <v>39834</v>
      </c>
      <c r="J3138" s="38" t="s">
        <v>225</v>
      </c>
      <c r="K3138" s="38"/>
      <c r="L3138" s="38"/>
    </row>
    <row r="3139" spans="1:12" ht="60">
      <c r="A3139" s="57">
        <v>3118</v>
      </c>
      <c r="B3139" s="27" t="s">
        <v>228</v>
      </c>
      <c r="C3139" s="65" t="s">
        <v>2935</v>
      </c>
      <c r="D3139" s="67">
        <v>1</v>
      </c>
      <c r="E3139" s="67" t="s">
        <v>221</v>
      </c>
      <c r="F3139" s="68" t="s">
        <v>219</v>
      </c>
      <c r="G3139" s="22">
        <f>SUMIF(Update!$F3139:$F3139,"=done",Update!$D3139:$D3139)</f>
        <v>1</v>
      </c>
      <c r="H3139" s="23">
        <f>SUMIF(Update!$F3139:$F3139,"=pending",Update!$D3139:$D3139)</f>
        <v>0</v>
      </c>
      <c r="I3139" s="66">
        <v>39834</v>
      </c>
      <c r="J3139" s="38" t="s">
        <v>225</v>
      </c>
      <c r="K3139" s="38"/>
      <c r="L3139" s="38"/>
    </row>
    <row r="3140" spans="1:12" ht="60">
      <c r="A3140" s="57">
        <v>3119</v>
      </c>
      <c r="B3140" s="27" t="s">
        <v>228</v>
      </c>
      <c r="C3140" s="65" t="s">
        <v>2936</v>
      </c>
      <c r="D3140" s="67">
        <v>1</v>
      </c>
      <c r="E3140" s="67" t="s">
        <v>221</v>
      </c>
      <c r="F3140" s="68" t="s">
        <v>219</v>
      </c>
      <c r="G3140" s="22">
        <f>SUMIF(Update!$F3140:$F3140,"=done",Update!$D3140:$D3140)</f>
        <v>1</v>
      </c>
      <c r="H3140" s="23">
        <f>SUMIF(Update!$F3140:$F3140,"=pending",Update!$D3140:$D3140)</f>
        <v>0</v>
      </c>
      <c r="I3140" s="66">
        <v>39834</v>
      </c>
      <c r="J3140" s="38" t="s">
        <v>225</v>
      </c>
      <c r="K3140" s="38"/>
      <c r="L3140" s="38"/>
    </row>
    <row r="3141" spans="1:12" ht="60">
      <c r="A3141" s="57">
        <v>3120</v>
      </c>
      <c r="B3141" s="27" t="s">
        <v>228</v>
      </c>
      <c r="C3141" s="65" t="s">
        <v>2937</v>
      </c>
      <c r="D3141" s="67">
        <v>1</v>
      </c>
      <c r="E3141" s="67" t="s">
        <v>221</v>
      </c>
      <c r="F3141" s="68" t="s">
        <v>219</v>
      </c>
      <c r="G3141" s="22">
        <f>SUMIF(Update!$F3141:$F3141,"=done",Update!$D3141:$D3141)</f>
        <v>1</v>
      </c>
      <c r="H3141" s="23">
        <f>SUMIF(Update!$F3141:$F3141,"=pending",Update!$D3141:$D3141)</f>
        <v>0</v>
      </c>
      <c r="I3141" s="66">
        <v>39834</v>
      </c>
      <c r="J3141" s="38" t="s">
        <v>225</v>
      </c>
      <c r="K3141" s="38"/>
      <c r="L3141" s="38"/>
    </row>
    <row r="3142" spans="1:12" ht="60">
      <c r="A3142" s="57">
        <v>3121</v>
      </c>
      <c r="B3142" s="27" t="s">
        <v>228</v>
      </c>
      <c r="C3142" s="65" t="s">
        <v>2937</v>
      </c>
      <c r="D3142" s="67">
        <v>1</v>
      </c>
      <c r="E3142" s="67" t="s">
        <v>221</v>
      </c>
      <c r="F3142" s="68" t="s">
        <v>219</v>
      </c>
      <c r="G3142" s="22">
        <f>SUMIF(Update!$F3142:$F3142,"=done",Update!$D3142:$D3142)</f>
        <v>1</v>
      </c>
      <c r="H3142" s="23">
        <f>SUMIF(Update!$F3142:$F3142,"=pending",Update!$D3142:$D3142)</f>
        <v>0</v>
      </c>
      <c r="I3142" s="66">
        <v>39834</v>
      </c>
      <c r="J3142" s="38" t="s">
        <v>225</v>
      </c>
      <c r="K3142" s="38"/>
      <c r="L3142" s="38"/>
    </row>
    <row r="3143" spans="1:12" ht="60">
      <c r="A3143" s="57">
        <v>3122</v>
      </c>
      <c r="B3143" s="27" t="s">
        <v>228</v>
      </c>
      <c r="C3143" s="65" t="s">
        <v>2937</v>
      </c>
      <c r="D3143" s="67">
        <v>1</v>
      </c>
      <c r="E3143" s="67" t="s">
        <v>221</v>
      </c>
      <c r="F3143" s="68" t="s">
        <v>219</v>
      </c>
      <c r="G3143" s="22">
        <f>SUMIF(Update!$F3143:$F3143,"=done",Update!$D3143:$D3143)</f>
        <v>1</v>
      </c>
      <c r="H3143" s="23">
        <f>SUMIF(Update!$F3143:$F3143,"=pending",Update!$D3143:$D3143)</f>
        <v>0</v>
      </c>
      <c r="I3143" s="66">
        <v>39834</v>
      </c>
      <c r="J3143" s="38" t="s">
        <v>225</v>
      </c>
      <c r="K3143" s="38"/>
      <c r="L3143" s="38"/>
    </row>
    <row r="3144" spans="1:12" ht="60">
      <c r="A3144" s="57">
        <v>3123</v>
      </c>
      <c r="B3144" s="27" t="s">
        <v>228</v>
      </c>
      <c r="C3144" s="65" t="s">
        <v>2938</v>
      </c>
      <c r="D3144" s="67">
        <v>1</v>
      </c>
      <c r="E3144" s="67" t="s">
        <v>221</v>
      </c>
      <c r="F3144" s="68" t="s">
        <v>219</v>
      </c>
      <c r="G3144" s="22">
        <f>SUMIF(Update!$F3144:$F3144,"=done",Update!$D3144:$D3144)</f>
        <v>1</v>
      </c>
      <c r="H3144" s="23">
        <f>SUMIF(Update!$F3144:$F3144,"=pending",Update!$D3144:$D3144)</f>
        <v>0</v>
      </c>
      <c r="I3144" s="66">
        <v>39834</v>
      </c>
      <c r="J3144" s="38" t="s">
        <v>225</v>
      </c>
      <c r="K3144" s="38"/>
      <c r="L3144" s="38"/>
    </row>
    <row r="3145" spans="1:12" ht="60">
      <c r="A3145" s="57">
        <v>3124</v>
      </c>
      <c r="B3145" s="27" t="s">
        <v>228</v>
      </c>
      <c r="C3145" s="65" t="s">
        <v>2938</v>
      </c>
      <c r="D3145" s="67">
        <v>1</v>
      </c>
      <c r="E3145" s="67" t="s">
        <v>221</v>
      </c>
      <c r="F3145" s="68" t="s">
        <v>219</v>
      </c>
      <c r="G3145" s="22">
        <f>SUMIF(Update!$F3145:$F3145,"=done",Update!$D3145:$D3145)</f>
        <v>1</v>
      </c>
      <c r="H3145" s="23">
        <f>SUMIF(Update!$F3145:$F3145,"=pending",Update!$D3145:$D3145)</f>
        <v>0</v>
      </c>
      <c r="I3145" s="66">
        <v>39834</v>
      </c>
      <c r="J3145" s="38" t="s">
        <v>225</v>
      </c>
      <c r="K3145" s="38"/>
      <c r="L3145" s="38"/>
    </row>
    <row r="3146" spans="1:12" ht="60">
      <c r="A3146" s="57">
        <v>3125</v>
      </c>
      <c r="B3146" s="27" t="s">
        <v>228</v>
      </c>
      <c r="C3146" s="65" t="s">
        <v>2938</v>
      </c>
      <c r="D3146" s="67">
        <v>1</v>
      </c>
      <c r="E3146" s="67" t="s">
        <v>221</v>
      </c>
      <c r="F3146" s="68" t="s">
        <v>219</v>
      </c>
      <c r="G3146" s="22">
        <f>SUMIF(Update!$F3146:$F3146,"=done",Update!$D3146:$D3146)</f>
        <v>1</v>
      </c>
      <c r="H3146" s="23">
        <f>SUMIF(Update!$F3146:$F3146,"=pending",Update!$D3146:$D3146)</f>
        <v>0</v>
      </c>
      <c r="I3146" s="66">
        <v>39834</v>
      </c>
      <c r="J3146" s="38" t="s">
        <v>225</v>
      </c>
      <c r="K3146" s="38"/>
      <c r="L3146" s="38"/>
    </row>
    <row r="3147" spans="1:12" ht="60">
      <c r="A3147" s="57">
        <v>3126</v>
      </c>
      <c r="B3147" s="27" t="s">
        <v>228</v>
      </c>
      <c r="C3147" s="65" t="s">
        <v>2938</v>
      </c>
      <c r="D3147" s="67">
        <v>1</v>
      </c>
      <c r="E3147" s="67" t="s">
        <v>221</v>
      </c>
      <c r="F3147" s="68" t="s">
        <v>219</v>
      </c>
      <c r="G3147" s="22">
        <f>SUMIF(Update!$F3147:$F3147,"=done",Update!$D3147:$D3147)</f>
        <v>1</v>
      </c>
      <c r="H3147" s="23">
        <f>SUMIF(Update!$F3147:$F3147,"=pending",Update!$D3147:$D3147)</f>
        <v>0</v>
      </c>
      <c r="I3147" s="66">
        <v>39834</v>
      </c>
      <c r="J3147" s="38" t="s">
        <v>225</v>
      </c>
      <c r="K3147" s="38"/>
      <c r="L3147" s="38"/>
    </row>
    <row r="3148" spans="1:12" ht="60">
      <c r="A3148" s="57">
        <v>3127</v>
      </c>
      <c r="B3148" s="27" t="s">
        <v>228</v>
      </c>
      <c r="C3148" s="65" t="s">
        <v>2939</v>
      </c>
      <c r="D3148" s="67">
        <v>1</v>
      </c>
      <c r="E3148" s="67" t="s">
        <v>221</v>
      </c>
      <c r="F3148" s="68" t="s">
        <v>219</v>
      </c>
      <c r="G3148" s="22">
        <f>SUMIF(Update!$F3148:$F3148,"=done",Update!$D3148:$D3148)</f>
        <v>1</v>
      </c>
      <c r="H3148" s="23">
        <f>SUMIF(Update!$F3148:$F3148,"=pending",Update!$D3148:$D3148)</f>
        <v>0</v>
      </c>
      <c r="I3148" s="66">
        <v>39834</v>
      </c>
      <c r="J3148" s="38" t="s">
        <v>225</v>
      </c>
      <c r="K3148" s="38"/>
      <c r="L3148" s="38"/>
    </row>
    <row r="3149" spans="1:12" ht="60">
      <c r="A3149" s="57">
        <v>3128</v>
      </c>
      <c r="B3149" s="27" t="s">
        <v>228</v>
      </c>
      <c r="C3149" s="65" t="s">
        <v>2939</v>
      </c>
      <c r="D3149" s="67">
        <v>1</v>
      </c>
      <c r="E3149" s="67" t="s">
        <v>221</v>
      </c>
      <c r="F3149" s="68" t="s">
        <v>219</v>
      </c>
      <c r="G3149" s="22">
        <f>SUMIF(Update!$F3149:$F3149,"=done",Update!$D3149:$D3149)</f>
        <v>1</v>
      </c>
      <c r="H3149" s="23">
        <f>SUMIF(Update!$F3149:$F3149,"=pending",Update!$D3149:$D3149)</f>
        <v>0</v>
      </c>
      <c r="I3149" s="66">
        <v>39834</v>
      </c>
      <c r="J3149" s="38" t="s">
        <v>225</v>
      </c>
      <c r="K3149" s="38"/>
      <c r="L3149" s="38"/>
    </row>
    <row r="3150" spans="1:12" ht="60">
      <c r="A3150" s="57">
        <v>3129</v>
      </c>
      <c r="B3150" s="27" t="s">
        <v>228</v>
      </c>
      <c r="C3150" s="65" t="s">
        <v>2939</v>
      </c>
      <c r="D3150" s="67">
        <v>1</v>
      </c>
      <c r="E3150" s="67" t="s">
        <v>221</v>
      </c>
      <c r="F3150" s="68" t="s">
        <v>219</v>
      </c>
      <c r="G3150" s="22">
        <f>SUMIF(Update!$F3150:$F3150,"=done",Update!$D3150:$D3150)</f>
        <v>1</v>
      </c>
      <c r="H3150" s="23">
        <f>SUMIF(Update!$F3150:$F3150,"=pending",Update!$D3150:$D3150)</f>
        <v>0</v>
      </c>
      <c r="I3150" s="66">
        <v>39834</v>
      </c>
      <c r="J3150" s="38" t="s">
        <v>225</v>
      </c>
      <c r="K3150" s="38"/>
      <c r="L3150" s="38"/>
    </row>
    <row r="3151" spans="1:12" ht="60">
      <c r="A3151" s="57">
        <v>3130</v>
      </c>
      <c r="B3151" s="27" t="s">
        <v>228</v>
      </c>
      <c r="C3151" s="65" t="s">
        <v>2940</v>
      </c>
      <c r="D3151" s="67">
        <v>1</v>
      </c>
      <c r="E3151" s="67" t="s">
        <v>221</v>
      </c>
      <c r="F3151" s="68" t="s">
        <v>219</v>
      </c>
      <c r="G3151" s="22">
        <f>SUMIF(Update!$F3151:$F3151,"=done",Update!$D3151:$D3151)</f>
        <v>1</v>
      </c>
      <c r="H3151" s="23">
        <f>SUMIF(Update!$F3151:$F3151,"=pending",Update!$D3151:$D3151)</f>
        <v>0</v>
      </c>
      <c r="I3151" s="66">
        <v>39834</v>
      </c>
      <c r="J3151" s="38" t="s">
        <v>225</v>
      </c>
      <c r="K3151" s="38"/>
      <c r="L3151" s="38"/>
    </row>
    <row r="3152" spans="1:12" ht="60">
      <c r="A3152" s="57">
        <v>3131</v>
      </c>
      <c r="B3152" s="27" t="s">
        <v>228</v>
      </c>
      <c r="C3152" s="65" t="s">
        <v>2940</v>
      </c>
      <c r="D3152" s="67">
        <v>1</v>
      </c>
      <c r="E3152" s="67" t="s">
        <v>221</v>
      </c>
      <c r="F3152" s="68" t="s">
        <v>219</v>
      </c>
      <c r="G3152" s="22">
        <f>SUMIF(Update!$F3152:$F3152,"=done",Update!$D3152:$D3152)</f>
        <v>1</v>
      </c>
      <c r="H3152" s="23">
        <f>SUMIF(Update!$F3152:$F3152,"=pending",Update!$D3152:$D3152)</f>
        <v>0</v>
      </c>
      <c r="I3152" s="66">
        <v>39834</v>
      </c>
      <c r="J3152" s="38" t="s">
        <v>225</v>
      </c>
      <c r="K3152" s="38"/>
      <c r="L3152" s="38"/>
    </row>
    <row r="3153" spans="1:12" ht="60">
      <c r="A3153" s="57">
        <v>3132</v>
      </c>
      <c r="B3153" s="27" t="s">
        <v>228</v>
      </c>
      <c r="C3153" s="65" t="s">
        <v>2940</v>
      </c>
      <c r="D3153" s="67">
        <v>1</v>
      </c>
      <c r="E3153" s="67" t="s">
        <v>221</v>
      </c>
      <c r="F3153" s="68" t="s">
        <v>219</v>
      </c>
      <c r="G3153" s="22">
        <f>SUMIF(Update!$F3153:$F3153,"=done",Update!$D3153:$D3153)</f>
        <v>1</v>
      </c>
      <c r="H3153" s="23">
        <f>SUMIF(Update!$F3153:$F3153,"=pending",Update!$D3153:$D3153)</f>
        <v>0</v>
      </c>
      <c r="I3153" s="66">
        <v>39834</v>
      </c>
      <c r="J3153" s="38" t="s">
        <v>225</v>
      </c>
      <c r="K3153" s="38"/>
      <c r="L3153" s="38"/>
    </row>
    <row r="3154" spans="1:12" ht="60">
      <c r="A3154" s="57">
        <v>3133</v>
      </c>
      <c r="B3154" s="27" t="s">
        <v>228</v>
      </c>
      <c r="C3154" s="65" t="s">
        <v>2940</v>
      </c>
      <c r="D3154" s="67">
        <v>1</v>
      </c>
      <c r="E3154" s="67" t="s">
        <v>221</v>
      </c>
      <c r="F3154" s="68" t="s">
        <v>219</v>
      </c>
      <c r="G3154" s="22">
        <f>SUMIF(Update!$F3154:$F3154,"=done",Update!$D3154:$D3154)</f>
        <v>1</v>
      </c>
      <c r="H3154" s="23">
        <f>SUMIF(Update!$F3154:$F3154,"=pending",Update!$D3154:$D3154)</f>
        <v>0</v>
      </c>
      <c r="I3154" s="66">
        <v>39834</v>
      </c>
      <c r="J3154" s="38" t="s">
        <v>225</v>
      </c>
      <c r="K3154" s="38"/>
      <c r="L3154" s="38"/>
    </row>
    <row r="3155" spans="1:12" ht="60">
      <c r="A3155" s="57">
        <v>3134</v>
      </c>
      <c r="B3155" s="27" t="s">
        <v>228</v>
      </c>
      <c r="C3155" s="65" t="s">
        <v>2940</v>
      </c>
      <c r="D3155" s="67">
        <v>1</v>
      </c>
      <c r="E3155" s="67" t="s">
        <v>221</v>
      </c>
      <c r="F3155" s="68" t="s">
        <v>219</v>
      </c>
      <c r="G3155" s="22">
        <f>SUMIF(Update!$F3155:$F3155,"=done",Update!$D3155:$D3155)</f>
        <v>1</v>
      </c>
      <c r="H3155" s="23">
        <f>SUMIF(Update!$F3155:$F3155,"=pending",Update!$D3155:$D3155)</f>
        <v>0</v>
      </c>
      <c r="I3155" s="66">
        <v>39834</v>
      </c>
      <c r="J3155" s="38" t="s">
        <v>225</v>
      </c>
      <c r="K3155" s="38"/>
      <c r="L3155" s="38"/>
    </row>
    <row r="3156" spans="1:12" ht="60">
      <c r="A3156" s="57">
        <v>3135</v>
      </c>
      <c r="B3156" s="27" t="s">
        <v>228</v>
      </c>
      <c r="C3156" s="65" t="s">
        <v>2941</v>
      </c>
      <c r="D3156" s="67">
        <v>1</v>
      </c>
      <c r="E3156" s="67" t="s">
        <v>221</v>
      </c>
      <c r="F3156" s="68" t="s">
        <v>219</v>
      </c>
      <c r="G3156" s="22">
        <f>SUMIF(Update!$F3156:$F3156,"=done",Update!$D3156:$D3156)</f>
        <v>1</v>
      </c>
      <c r="H3156" s="23">
        <f>SUMIF(Update!$F3156:$F3156,"=pending",Update!$D3156:$D3156)</f>
        <v>0</v>
      </c>
      <c r="I3156" s="66">
        <v>39834</v>
      </c>
      <c r="J3156" s="38" t="s">
        <v>225</v>
      </c>
      <c r="K3156" s="38"/>
      <c r="L3156" s="38"/>
    </row>
    <row r="3157" spans="1:12" ht="60">
      <c r="A3157" s="57">
        <v>3136</v>
      </c>
      <c r="B3157" s="27" t="s">
        <v>228</v>
      </c>
      <c r="C3157" s="65" t="s">
        <v>2941</v>
      </c>
      <c r="D3157" s="67">
        <v>1</v>
      </c>
      <c r="E3157" s="67" t="s">
        <v>221</v>
      </c>
      <c r="F3157" s="68" t="s">
        <v>219</v>
      </c>
      <c r="G3157" s="22">
        <f>SUMIF(Update!$F3157:$F3157,"=done",Update!$D3157:$D3157)</f>
        <v>1</v>
      </c>
      <c r="H3157" s="23">
        <f>SUMIF(Update!$F3157:$F3157,"=pending",Update!$D3157:$D3157)</f>
        <v>0</v>
      </c>
      <c r="I3157" s="66">
        <v>39834</v>
      </c>
      <c r="J3157" s="38" t="s">
        <v>225</v>
      </c>
      <c r="K3157" s="38"/>
      <c r="L3157" s="38"/>
    </row>
    <row r="3158" spans="1:12" ht="60">
      <c r="A3158" s="57">
        <v>3137</v>
      </c>
      <c r="B3158" s="27" t="s">
        <v>228</v>
      </c>
      <c r="C3158" s="65" t="s">
        <v>2941</v>
      </c>
      <c r="D3158" s="67">
        <v>1</v>
      </c>
      <c r="E3158" s="67" t="s">
        <v>221</v>
      </c>
      <c r="F3158" s="68" t="s">
        <v>219</v>
      </c>
      <c r="G3158" s="22">
        <f>SUMIF(Update!$F3158:$F3158,"=done",Update!$D3158:$D3158)</f>
        <v>1</v>
      </c>
      <c r="H3158" s="23">
        <f>SUMIF(Update!$F3158:$F3158,"=pending",Update!$D3158:$D3158)</f>
        <v>0</v>
      </c>
      <c r="I3158" s="66">
        <v>39834</v>
      </c>
      <c r="J3158" s="38" t="s">
        <v>225</v>
      </c>
      <c r="K3158" s="38"/>
      <c r="L3158" s="38"/>
    </row>
    <row r="3159" spans="1:12" ht="60">
      <c r="A3159" s="57">
        <v>3138</v>
      </c>
      <c r="B3159" s="27" t="s">
        <v>228</v>
      </c>
      <c r="C3159" s="65" t="s">
        <v>2941</v>
      </c>
      <c r="D3159" s="67">
        <v>1</v>
      </c>
      <c r="E3159" s="67" t="s">
        <v>221</v>
      </c>
      <c r="F3159" s="68" t="s">
        <v>219</v>
      </c>
      <c r="G3159" s="22">
        <f>SUMIF(Update!$F3159:$F3159,"=done",Update!$D3159:$D3159)</f>
        <v>1</v>
      </c>
      <c r="H3159" s="23">
        <f>SUMIF(Update!$F3159:$F3159,"=pending",Update!$D3159:$D3159)</f>
        <v>0</v>
      </c>
      <c r="I3159" s="66">
        <v>39834</v>
      </c>
      <c r="J3159" s="38" t="s">
        <v>225</v>
      </c>
      <c r="K3159" s="38"/>
      <c r="L3159" s="38"/>
    </row>
    <row r="3160" spans="1:12" ht="60">
      <c r="A3160" s="57">
        <v>3139</v>
      </c>
      <c r="B3160" s="27" t="s">
        <v>228</v>
      </c>
      <c r="C3160" s="65" t="s">
        <v>2941</v>
      </c>
      <c r="D3160" s="67">
        <v>1</v>
      </c>
      <c r="E3160" s="67" t="s">
        <v>221</v>
      </c>
      <c r="F3160" s="68" t="s">
        <v>219</v>
      </c>
      <c r="G3160" s="22">
        <f>SUMIF(Update!$F3160:$F3160,"=done",Update!$D3160:$D3160)</f>
        <v>1</v>
      </c>
      <c r="H3160" s="23">
        <f>SUMIF(Update!$F3160:$F3160,"=pending",Update!$D3160:$D3160)</f>
        <v>0</v>
      </c>
      <c r="I3160" s="66">
        <v>39834</v>
      </c>
      <c r="J3160" s="38" t="s">
        <v>225</v>
      </c>
      <c r="K3160" s="38"/>
      <c r="L3160" s="38"/>
    </row>
    <row r="3161" spans="1:12" ht="60">
      <c r="A3161" s="57">
        <v>3140</v>
      </c>
      <c r="B3161" s="27" t="s">
        <v>228</v>
      </c>
      <c r="C3161" s="65" t="s">
        <v>2941</v>
      </c>
      <c r="D3161" s="67">
        <v>1</v>
      </c>
      <c r="E3161" s="67" t="s">
        <v>221</v>
      </c>
      <c r="F3161" s="68" t="s">
        <v>219</v>
      </c>
      <c r="G3161" s="22">
        <f>SUMIF(Update!$F3161:$F3161,"=done",Update!$D3161:$D3161)</f>
        <v>1</v>
      </c>
      <c r="H3161" s="23">
        <f>SUMIF(Update!$F3161:$F3161,"=pending",Update!$D3161:$D3161)</f>
        <v>0</v>
      </c>
      <c r="I3161" s="66">
        <v>39834</v>
      </c>
      <c r="J3161" s="38" t="s">
        <v>225</v>
      </c>
      <c r="K3161" s="38"/>
      <c r="L3161" s="38"/>
    </row>
    <row r="3162" spans="1:12" ht="60">
      <c r="A3162" s="57">
        <v>3141</v>
      </c>
      <c r="B3162" s="27" t="s">
        <v>228</v>
      </c>
      <c r="C3162" s="65" t="s">
        <v>2941</v>
      </c>
      <c r="D3162" s="67">
        <v>1</v>
      </c>
      <c r="E3162" s="67" t="s">
        <v>221</v>
      </c>
      <c r="F3162" s="68" t="s">
        <v>219</v>
      </c>
      <c r="G3162" s="22">
        <f>SUMIF(Update!$F3162:$F3162,"=done",Update!$D3162:$D3162)</f>
        <v>1</v>
      </c>
      <c r="H3162" s="23">
        <f>SUMIF(Update!$F3162:$F3162,"=pending",Update!$D3162:$D3162)</f>
        <v>0</v>
      </c>
      <c r="I3162" s="66">
        <v>39834</v>
      </c>
      <c r="J3162" s="38" t="s">
        <v>225</v>
      </c>
      <c r="K3162" s="38"/>
      <c r="L3162" s="38"/>
    </row>
    <row r="3163" spans="1:12" ht="60">
      <c r="A3163" s="57">
        <v>3142</v>
      </c>
      <c r="B3163" s="27" t="s">
        <v>228</v>
      </c>
      <c r="C3163" s="65" t="s">
        <v>2942</v>
      </c>
      <c r="D3163" s="67">
        <v>1</v>
      </c>
      <c r="E3163" s="67" t="s">
        <v>221</v>
      </c>
      <c r="F3163" s="68" t="s">
        <v>219</v>
      </c>
      <c r="G3163" s="22">
        <f>SUMIF(Update!$F3163:$F3163,"=done",Update!$D3163:$D3163)</f>
        <v>1</v>
      </c>
      <c r="H3163" s="23">
        <f>SUMIF(Update!$F3163:$F3163,"=pending",Update!$D3163:$D3163)</f>
        <v>0</v>
      </c>
      <c r="I3163" s="66">
        <v>39863</v>
      </c>
      <c r="J3163" s="38" t="s">
        <v>225</v>
      </c>
      <c r="K3163" s="38"/>
      <c r="L3163" s="38"/>
    </row>
    <row r="3164" spans="1:12" ht="60">
      <c r="A3164" s="57">
        <v>3143</v>
      </c>
      <c r="B3164" s="27" t="s">
        <v>228</v>
      </c>
      <c r="C3164" s="65" t="s">
        <v>2942</v>
      </c>
      <c r="D3164" s="67">
        <v>1</v>
      </c>
      <c r="E3164" s="67" t="s">
        <v>221</v>
      </c>
      <c r="F3164" s="68" t="s">
        <v>219</v>
      </c>
      <c r="G3164" s="22">
        <f>SUMIF(Update!$F3164:$F3164,"=done",Update!$D3164:$D3164)</f>
        <v>1</v>
      </c>
      <c r="H3164" s="23">
        <f>SUMIF(Update!$F3164:$F3164,"=pending",Update!$D3164:$D3164)</f>
        <v>0</v>
      </c>
      <c r="I3164" s="66">
        <v>39863</v>
      </c>
      <c r="J3164" s="38" t="s">
        <v>225</v>
      </c>
      <c r="K3164" s="38"/>
      <c r="L3164" s="38"/>
    </row>
    <row r="3165" spans="1:12" ht="60">
      <c r="A3165" s="57">
        <v>3144</v>
      </c>
      <c r="B3165" s="27" t="s">
        <v>228</v>
      </c>
      <c r="C3165" s="65" t="s">
        <v>2942</v>
      </c>
      <c r="D3165" s="67">
        <v>1</v>
      </c>
      <c r="E3165" s="67" t="s">
        <v>221</v>
      </c>
      <c r="F3165" s="68" t="s">
        <v>219</v>
      </c>
      <c r="G3165" s="22">
        <f>SUMIF(Update!$F3165:$F3165,"=done",Update!$D3165:$D3165)</f>
        <v>1</v>
      </c>
      <c r="H3165" s="23">
        <f>SUMIF(Update!$F3165:$F3165,"=pending",Update!$D3165:$D3165)</f>
        <v>0</v>
      </c>
      <c r="I3165" s="66">
        <v>39863</v>
      </c>
      <c r="J3165" s="38" t="s">
        <v>225</v>
      </c>
      <c r="K3165" s="38"/>
      <c r="L3165" s="38"/>
    </row>
    <row r="3166" spans="1:12" ht="60">
      <c r="A3166" s="57">
        <v>3145</v>
      </c>
      <c r="B3166" s="27" t="s">
        <v>228</v>
      </c>
      <c r="C3166" s="65" t="s">
        <v>2942</v>
      </c>
      <c r="D3166" s="67">
        <v>1</v>
      </c>
      <c r="E3166" s="67" t="s">
        <v>221</v>
      </c>
      <c r="F3166" s="68" t="s">
        <v>219</v>
      </c>
      <c r="G3166" s="22">
        <f>SUMIF(Update!$F3166:$F3166,"=done",Update!$D3166:$D3166)</f>
        <v>1</v>
      </c>
      <c r="H3166" s="23">
        <f>SUMIF(Update!$F3166:$F3166,"=pending",Update!$D3166:$D3166)</f>
        <v>0</v>
      </c>
      <c r="I3166" s="66">
        <v>39863</v>
      </c>
      <c r="J3166" s="38" t="s">
        <v>225</v>
      </c>
      <c r="K3166" s="38"/>
      <c r="L3166" s="38"/>
    </row>
    <row r="3167" spans="1:12" ht="60">
      <c r="A3167" s="57">
        <v>3146</v>
      </c>
      <c r="B3167" s="27" t="s">
        <v>228</v>
      </c>
      <c r="C3167" s="65" t="s">
        <v>2943</v>
      </c>
      <c r="D3167" s="67">
        <v>1</v>
      </c>
      <c r="E3167" s="67" t="s">
        <v>222</v>
      </c>
      <c r="F3167" s="68" t="s">
        <v>219</v>
      </c>
      <c r="G3167" s="22">
        <f>SUMIF(Update!$F3167:$F3167,"=done",Update!$D3167:$D3167)</f>
        <v>1</v>
      </c>
      <c r="H3167" s="23">
        <f>SUMIF(Update!$F3167:$F3167,"=pending",Update!$D3167:$D3167)</f>
        <v>0</v>
      </c>
      <c r="I3167" s="66">
        <v>38748</v>
      </c>
      <c r="J3167" s="38" t="s">
        <v>225</v>
      </c>
      <c r="K3167" s="38"/>
      <c r="L3167" s="38"/>
    </row>
    <row r="3168" spans="1:12" ht="60">
      <c r="A3168" s="57">
        <v>3147</v>
      </c>
      <c r="B3168" s="27" t="s">
        <v>228</v>
      </c>
      <c r="C3168" s="65" t="s">
        <v>3388</v>
      </c>
      <c r="D3168" s="67">
        <v>1</v>
      </c>
      <c r="E3168" s="67" t="s">
        <v>222</v>
      </c>
      <c r="F3168" s="68" t="s">
        <v>219</v>
      </c>
      <c r="G3168" s="22">
        <f>SUMIF(Update!$F3168:$F3168,"=done",Update!$D3168:$D3168)</f>
        <v>1</v>
      </c>
      <c r="H3168" s="23">
        <f>SUMIF(Update!$F3168:$F3168,"=pending",Update!$D3168:$D3168)</f>
        <v>0</v>
      </c>
      <c r="I3168" s="66">
        <v>38748</v>
      </c>
      <c r="J3168" s="38" t="s">
        <v>225</v>
      </c>
      <c r="K3168" s="38"/>
      <c r="L3168" s="38"/>
    </row>
    <row r="3169" spans="1:12" ht="45">
      <c r="A3169" s="57">
        <v>3148</v>
      </c>
      <c r="B3169" s="27" t="s">
        <v>228</v>
      </c>
      <c r="C3169" s="65" t="s">
        <v>3389</v>
      </c>
      <c r="D3169" s="67">
        <v>1</v>
      </c>
      <c r="E3169" s="67" t="s">
        <v>221</v>
      </c>
      <c r="F3169" s="68" t="s">
        <v>219</v>
      </c>
      <c r="G3169" s="22">
        <f>SUMIF(Update!$F3169:$F3169,"=done",Update!$D3169:$D3169)</f>
        <v>1</v>
      </c>
      <c r="H3169" s="23">
        <f>SUMIF(Update!$F3169:$F3169,"=pending",Update!$D3169:$D3169)</f>
        <v>0</v>
      </c>
      <c r="I3169" s="66">
        <v>38572</v>
      </c>
      <c r="J3169" s="38" t="s">
        <v>225</v>
      </c>
      <c r="K3169" s="38"/>
      <c r="L3169" s="38"/>
    </row>
    <row r="3170" spans="1:12" ht="60">
      <c r="A3170" s="57">
        <v>3149</v>
      </c>
      <c r="B3170" s="27" t="s">
        <v>228</v>
      </c>
      <c r="C3170" s="65" t="s">
        <v>3390</v>
      </c>
      <c r="D3170" s="67">
        <v>1</v>
      </c>
      <c r="E3170" s="67" t="s">
        <v>221</v>
      </c>
      <c r="F3170" s="68" t="s">
        <v>219</v>
      </c>
      <c r="G3170" s="22">
        <f>SUMIF(Update!$F3170:$F3170,"=done",Update!$D3170:$D3170)</f>
        <v>1</v>
      </c>
      <c r="H3170" s="23">
        <f>SUMIF(Update!$F3170:$F3170,"=pending",Update!$D3170:$D3170)</f>
        <v>0</v>
      </c>
      <c r="I3170" s="66">
        <v>38573</v>
      </c>
      <c r="J3170" s="38" t="s">
        <v>225</v>
      </c>
      <c r="K3170" s="38"/>
      <c r="L3170" s="38"/>
    </row>
    <row r="3171" spans="1:12" ht="45">
      <c r="A3171" s="57">
        <v>3150</v>
      </c>
      <c r="B3171" s="27" t="s">
        <v>228</v>
      </c>
      <c r="C3171" s="65" t="s">
        <v>3391</v>
      </c>
      <c r="D3171" s="67">
        <v>1</v>
      </c>
      <c r="E3171" s="67" t="s">
        <v>221</v>
      </c>
      <c r="F3171" s="68" t="s">
        <v>219</v>
      </c>
      <c r="G3171" s="22">
        <f>SUMIF(Update!$F3171:$F3171,"=done",Update!$D3171:$D3171)</f>
        <v>1</v>
      </c>
      <c r="H3171" s="23">
        <f>SUMIF(Update!$F3171:$F3171,"=pending",Update!$D3171:$D3171)</f>
        <v>0</v>
      </c>
      <c r="I3171" s="66">
        <v>38597</v>
      </c>
      <c r="J3171" s="38" t="s">
        <v>225</v>
      </c>
      <c r="K3171" s="38"/>
      <c r="L3171" s="38"/>
    </row>
    <row r="3172" spans="1:12" ht="45">
      <c r="A3172" s="57">
        <v>3151</v>
      </c>
      <c r="B3172" s="27" t="s">
        <v>228</v>
      </c>
      <c r="C3172" s="65" t="s">
        <v>3392</v>
      </c>
      <c r="D3172" s="67">
        <v>1</v>
      </c>
      <c r="E3172" s="67" t="s">
        <v>221</v>
      </c>
      <c r="F3172" s="68" t="s">
        <v>219</v>
      </c>
      <c r="G3172" s="22">
        <f>SUMIF(Update!$F3172:$F3172,"=done",Update!$D3172:$D3172)</f>
        <v>1</v>
      </c>
      <c r="H3172" s="23">
        <f>SUMIF(Update!$F3172:$F3172,"=pending",Update!$D3172:$D3172)</f>
        <v>0</v>
      </c>
      <c r="I3172" s="66">
        <v>39630</v>
      </c>
      <c r="J3172" s="38" t="s">
        <v>225</v>
      </c>
      <c r="K3172" s="38"/>
      <c r="L3172" s="38"/>
    </row>
    <row r="3173" spans="1:12" ht="45">
      <c r="A3173" s="57">
        <v>3152</v>
      </c>
      <c r="B3173" s="27" t="s">
        <v>228</v>
      </c>
      <c r="C3173" s="65" t="s">
        <v>3393</v>
      </c>
      <c r="D3173" s="67">
        <v>1</v>
      </c>
      <c r="E3173" s="67" t="s">
        <v>221</v>
      </c>
      <c r="F3173" s="68" t="s">
        <v>219</v>
      </c>
      <c r="G3173" s="22">
        <f>SUMIF(Update!$F3173:$F3173,"=done",Update!$D3173:$D3173)</f>
        <v>1</v>
      </c>
      <c r="H3173" s="23">
        <f>SUMIF(Update!$F3173:$F3173,"=pending",Update!$D3173:$D3173)</f>
        <v>0</v>
      </c>
      <c r="I3173" s="66">
        <v>39672</v>
      </c>
      <c r="J3173" s="38" t="s">
        <v>225</v>
      </c>
      <c r="K3173" s="38"/>
      <c r="L3173" s="38"/>
    </row>
    <row r="3174" spans="1:12" ht="45">
      <c r="A3174" s="57">
        <v>3153</v>
      </c>
      <c r="B3174" s="27" t="s">
        <v>228</v>
      </c>
      <c r="C3174" s="65" t="s">
        <v>3394</v>
      </c>
      <c r="D3174" s="67">
        <v>1</v>
      </c>
      <c r="E3174" s="67" t="s">
        <v>221</v>
      </c>
      <c r="F3174" s="68" t="s">
        <v>219</v>
      </c>
      <c r="G3174" s="22">
        <f>SUMIF(Update!$F3174:$F3174,"=done",Update!$D3174:$D3174)</f>
        <v>1</v>
      </c>
      <c r="H3174" s="23">
        <f>SUMIF(Update!$F3174:$F3174,"=pending",Update!$D3174:$D3174)</f>
        <v>0</v>
      </c>
      <c r="I3174" s="66">
        <v>39874</v>
      </c>
      <c r="J3174" s="38" t="s">
        <v>225</v>
      </c>
      <c r="K3174" s="38"/>
      <c r="L3174" s="38"/>
    </row>
    <row r="3175" spans="1:12" ht="45">
      <c r="A3175" s="57">
        <v>3154</v>
      </c>
      <c r="B3175" s="27" t="s">
        <v>228</v>
      </c>
      <c r="C3175" s="65" t="s">
        <v>3395</v>
      </c>
      <c r="D3175" s="67">
        <v>1</v>
      </c>
      <c r="E3175" s="67" t="s">
        <v>221</v>
      </c>
      <c r="F3175" s="68" t="s">
        <v>220</v>
      </c>
      <c r="G3175" s="22">
        <f>SUMIF(Update!$F3175:$F3175,"=done",Update!$D3175:$D3175)</f>
        <v>0</v>
      </c>
      <c r="H3175" s="23">
        <f>SUMIF(Update!$F3175:$F3175,"=pending",Update!$D3175:$D3175)</f>
        <v>1</v>
      </c>
      <c r="I3175" s="66" t="s">
        <v>220</v>
      </c>
      <c r="J3175" s="38" t="s">
        <v>226</v>
      </c>
      <c r="K3175" s="38"/>
      <c r="L3175" s="38"/>
    </row>
    <row r="3176" spans="1:12" ht="45">
      <c r="A3176" s="57">
        <v>3155</v>
      </c>
      <c r="B3176" s="27" t="s">
        <v>228</v>
      </c>
      <c r="C3176" s="65" t="s">
        <v>3396</v>
      </c>
      <c r="D3176" s="67">
        <v>1</v>
      </c>
      <c r="E3176" s="67" t="s">
        <v>221</v>
      </c>
      <c r="F3176" s="68" t="s">
        <v>220</v>
      </c>
      <c r="G3176" s="22">
        <f>SUMIF(Update!$F3176:$F3176,"=done",Update!$D3176:$D3176)</f>
        <v>0</v>
      </c>
      <c r="H3176" s="23">
        <f>SUMIF(Update!$F3176:$F3176,"=pending",Update!$D3176:$D3176)</f>
        <v>1</v>
      </c>
      <c r="I3176" s="66" t="s">
        <v>220</v>
      </c>
      <c r="J3176" s="38" t="s">
        <v>226</v>
      </c>
      <c r="K3176" s="38"/>
      <c r="L3176" s="38"/>
    </row>
    <row r="3177" spans="1:12" ht="45">
      <c r="A3177" s="57">
        <v>3156</v>
      </c>
      <c r="B3177" s="27" t="s">
        <v>228</v>
      </c>
      <c r="C3177" s="65" t="s">
        <v>3397</v>
      </c>
      <c r="D3177" s="67">
        <v>1</v>
      </c>
      <c r="E3177" s="67" t="s">
        <v>221</v>
      </c>
      <c r="F3177" s="68" t="s">
        <v>219</v>
      </c>
      <c r="G3177" s="22">
        <f>SUMIF(Update!$F3177:$F3177,"=done",Update!$D3177:$D3177)</f>
        <v>1</v>
      </c>
      <c r="H3177" s="23">
        <f>SUMIF(Update!$F3177:$F3177,"=pending",Update!$D3177:$D3177)</f>
        <v>0</v>
      </c>
      <c r="I3177" s="66">
        <v>39899</v>
      </c>
      <c r="J3177" s="38" t="s">
        <v>225</v>
      </c>
      <c r="K3177" s="38"/>
      <c r="L3177" s="38"/>
    </row>
    <row r="3178" spans="1:12" ht="45">
      <c r="A3178" s="57">
        <v>3157</v>
      </c>
      <c r="B3178" s="27" t="s">
        <v>228</v>
      </c>
      <c r="C3178" s="65" t="s">
        <v>3398</v>
      </c>
      <c r="D3178" s="67">
        <v>1</v>
      </c>
      <c r="E3178" s="67" t="s">
        <v>221</v>
      </c>
      <c r="F3178" s="68" t="s">
        <v>219</v>
      </c>
      <c r="G3178" s="22">
        <f>SUMIF(Update!$F3178:$F3178,"=done",Update!$D3178:$D3178)</f>
        <v>1</v>
      </c>
      <c r="H3178" s="23">
        <f>SUMIF(Update!$F3178:$F3178,"=pending",Update!$D3178:$D3178)</f>
        <v>0</v>
      </c>
      <c r="I3178" s="66">
        <v>39891</v>
      </c>
      <c r="J3178" s="38" t="s">
        <v>225</v>
      </c>
      <c r="K3178" s="38"/>
      <c r="L3178" s="38"/>
    </row>
    <row r="3179" spans="1:12" ht="45">
      <c r="A3179" s="57">
        <v>3158</v>
      </c>
      <c r="B3179" s="27" t="s">
        <v>228</v>
      </c>
      <c r="C3179" s="65" t="s">
        <v>3399</v>
      </c>
      <c r="D3179" s="67">
        <v>1</v>
      </c>
      <c r="E3179" s="67" t="s">
        <v>221</v>
      </c>
      <c r="F3179" s="68" t="s">
        <v>219</v>
      </c>
      <c r="G3179" s="22">
        <f>SUMIF(Update!$F3179:$F3179,"=done",Update!$D3179:$D3179)</f>
        <v>1</v>
      </c>
      <c r="H3179" s="23">
        <f>SUMIF(Update!$F3179:$F3179,"=pending",Update!$D3179:$D3179)</f>
        <v>0</v>
      </c>
      <c r="I3179" s="66">
        <v>39864</v>
      </c>
      <c r="J3179" s="38" t="s">
        <v>225</v>
      </c>
      <c r="K3179" s="38"/>
      <c r="L3179" s="38"/>
    </row>
    <row r="3180" spans="1:12" ht="45">
      <c r="A3180" s="57">
        <v>3159</v>
      </c>
      <c r="B3180" s="27" t="s">
        <v>228</v>
      </c>
      <c r="C3180" s="65" t="s">
        <v>3400</v>
      </c>
      <c r="D3180" s="67">
        <v>1</v>
      </c>
      <c r="E3180" s="67" t="s">
        <v>221</v>
      </c>
      <c r="F3180" s="68" t="s">
        <v>219</v>
      </c>
      <c r="G3180" s="22">
        <f>SUMIF(Update!$F3180:$F3180,"=done",Update!$D3180:$D3180)</f>
        <v>1</v>
      </c>
      <c r="H3180" s="23">
        <f>SUMIF(Update!$F3180:$F3180,"=pending",Update!$D3180:$D3180)</f>
        <v>0</v>
      </c>
      <c r="I3180" s="66">
        <v>39864</v>
      </c>
      <c r="J3180" s="38" t="s">
        <v>225</v>
      </c>
      <c r="K3180" s="38"/>
      <c r="L3180" s="38"/>
    </row>
    <row r="3181" spans="1:12" ht="45">
      <c r="A3181" s="57">
        <v>3160</v>
      </c>
      <c r="B3181" s="27" t="s">
        <v>228</v>
      </c>
      <c r="C3181" s="65" t="s">
        <v>3401</v>
      </c>
      <c r="D3181" s="67">
        <v>1</v>
      </c>
      <c r="E3181" s="67" t="s">
        <v>221</v>
      </c>
      <c r="F3181" s="68" t="s">
        <v>219</v>
      </c>
      <c r="G3181" s="22">
        <f>SUMIF(Update!$F3181:$F3181,"=done",Update!$D3181:$D3181)</f>
        <v>1</v>
      </c>
      <c r="H3181" s="23">
        <f>SUMIF(Update!$F3181:$F3181,"=pending",Update!$D3181:$D3181)</f>
        <v>0</v>
      </c>
      <c r="I3181" s="66">
        <v>39864</v>
      </c>
      <c r="J3181" s="38" t="s">
        <v>225</v>
      </c>
      <c r="K3181" s="38"/>
      <c r="L3181" s="38"/>
    </row>
    <row r="3182" spans="1:12" ht="45">
      <c r="A3182" s="57">
        <v>3161</v>
      </c>
      <c r="B3182" s="27" t="s">
        <v>228</v>
      </c>
      <c r="C3182" s="65" t="s">
        <v>3402</v>
      </c>
      <c r="D3182" s="67">
        <v>1</v>
      </c>
      <c r="E3182" s="67" t="s">
        <v>221</v>
      </c>
      <c r="F3182" s="68" t="s">
        <v>219</v>
      </c>
      <c r="G3182" s="22">
        <f>SUMIF(Update!$F3182:$F3182,"=done",Update!$D3182:$D3182)</f>
        <v>1</v>
      </c>
      <c r="H3182" s="23">
        <f>SUMIF(Update!$F3182:$F3182,"=pending",Update!$D3182:$D3182)</f>
        <v>0</v>
      </c>
      <c r="I3182" s="66">
        <v>39864</v>
      </c>
      <c r="J3182" s="38" t="s">
        <v>225</v>
      </c>
      <c r="K3182" s="38"/>
      <c r="L3182" s="38"/>
    </row>
    <row r="3183" spans="1:12" ht="45">
      <c r="A3183" s="57">
        <v>3162</v>
      </c>
      <c r="B3183" s="27" t="s">
        <v>228</v>
      </c>
      <c r="C3183" s="65" t="s">
        <v>3403</v>
      </c>
      <c r="D3183" s="67">
        <v>1</v>
      </c>
      <c r="E3183" s="67" t="s">
        <v>221</v>
      </c>
      <c r="F3183" s="68" t="s">
        <v>219</v>
      </c>
      <c r="G3183" s="22">
        <f>SUMIF(Update!$F3183:$F3183,"=done",Update!$D3183:$D3183)</f>
        <v>1</v>
      </c>
      <c r="H3183" s="23">
        <f>SUMIF(Update!$F3183:$F3183,"=pending",Update!$D3183:$D3183)</f>
        <v>0</v>
      </c>
      <c r="I3183" s="66">
        <v>39864</v>
      </c>
      <c r="J3183" s="38" t="s">
        <v>225</v>
      </c>
      <c r="K3183" s="38"/>
      <c r="L3183" s="38"/>
    </row>
    <row r="3184" spans="1:12" ht="45">
      <c r="A3184" s="57">
        <v>3163</v>
      </c>
      <c r="B3184" s="27" t="s">
        <v>228</v>
      </c>
      <c r="C3184" s="65" t="s">
        <v>3404</v>
      </c>
      <c r="D3184" s="67">
        <v>1</v>
      </c>
      <c r="E3184" s="67" t="s">
        <v>221</v>
      </c>
      <c r="F3184" s="68" t="s">
        <v>219</v>
      </c>
      <c r="G3184" s="22">
        <f>SUMIF(Update!$F3184:$F3184,"=done",Update!$D3184:$D3184)</f>
        <v>1</v>
      </c>
      <c r="H3184" s="23">
        <f>SUMIF(Update!$F3184:$F3184,"=pending",Update!$D3184:$D3184)</f>
        <v>0</v>
      </c>
      <c r="I3184" s="66">
        <v>39864</v>
      </c>
      <c r="J3184" s="38" t="s">
        <v>225</v>
      </c>
      <c r="K3184" s="38"/>
      <c r="L3184" s="38"/>
    </row>
    <row r="3185" spans="1:12" ht="45">
      <c r="A3185" s="57">
        <v>3164</v>
      </c>
      <c r="B3185" s="27" t="s">
        <v>228</v>
      </c>
      <c r="C3185" s="65" t="s">
        <v>3405</v>
      </c>
      <c r="D3185" s="67">
        <v>1</v>
      </c>
      <c r="E3185" s="67" t="s">
        <v>221</v>
      </c>
      <c r="F3185" s="68" t="s">
        <v>219</v>
      </c>
      <c r="G3185" s="22">
        <f>SUMIF(Update!$F3185:$F3185,"=done",Update!$D3185:$D3185)</f>
        <v>1</v>
      </c>
      <c r="H3185" s="23">
        <f>SUMIF(Update!$F3185:$F3185,"=pending",Update!$D3185:$D3185)</f>
        <v>0</v>
      </c>
      <c r="I3185" s="66">
        <v>39864</v>
      </c>
      <c r="J3185" s="38" t="s">
        <v>225</v>
      </c>
      <c r="K3185" s="38"/>
      <c r="L3185" s="38"/>
    </row>
    <row r="3186" spans="1:12" ht="45">
      <c r="A3186" s="57">
        <v>3165</v>
      </c>
      <c r="B3186" s="27" t="s">
        <v>228</v>
      </c>
      <c r="C3186" s="65" t="s">
        <v>3406</v>
      </c>
      <c r="D3186" s="67">
        <v>1</v>
      </c>
      <c r="E3186" s="67" t="s">
        <v>221</v>
      </c>
      <c r="F3186" s="68" t="s">
        <v>219</v>
      </c>
      <c r="G3186" s="22">
        <f>SUMIF(Update!$F3186:$F3186,"=done",Update!$D3186:$D3186)</f>
        <v>1</v>
      </c>
      <c r="H3186" s="23">
        <f>SUMIF(Update!$F3186:$F3186,"=pending",Update!$D3186:$D3186)</f>
        <v>0</v>
      </c>
      <c r="I3186" s="66">
        <v>39864</v>
      </c>
      <c r="J3186" s="38" t="s">
        <v>225</v>
      </c>
      <c r="K3186" s="38"/>
      <c r="L3186" s="38"/>
    </row>
    <row r="3187" spans="1:12" ht="45">
      <c r="A3187" s="57">
        <v>3166</v>
      </c>
      <c r="B3187" s="27" t="s">
        <v>228</v>
      </c>
      <c r="C3187" s="65" t="s">
        <v>3407</v>
      </c>
      <c r="D3187" s="67">
        <v>1</v>
      </c>
      <c r="E3187" s="67" t="s">
        <v>221</v>
      </c>
      <c r="F3187" s="68" t="s">
        <v>219</v>
      </c>
      <c r="G3187" s="22">
        <f>SUMIF(Update!$F3187:$F3187,"=done",Update!$D3187:$D3187)</f>
        <v>1</v>
      </c>
      <c r="H3187" s="23">
        <f>SUMIF(Update!$F3187:$F3187,"=pending",Update!$D3187:$D3187)</f>
        <v>0</v>
      </c>
      <c r="I3187" s="66">
        <v>39864</v>
      </c>
      <c r="J3187" s="38" t="s">
        <v>225</v>
      </c>
      <c r="K3187" s="38"/>
      <c r="L3187" s="38"/>
    </row>
    <row r="3188" spans="1:12" ht="45">
      <c r="A3188" s="57">
        <v>3167</v>
      </c>
      <c r="B3188" s="27" t="s">
        <v>228</v>
      </c>
      <c r="C3188" s="65" t="s">
        <v>3408</v>
      </c>
      <c r="D3188" s="67">
        <v>1</v>
      </c>
      <c r="E3188" s="67" t="s">
        <v>221</v>
      </c>
      <c r="F3188" s="68" t="s">
        <v>219</v>
      </c>
      <c r="G3188" s="22">
        <f>SUMIF(Update!$F3188:$F3188,"=done",Update!$D3188:$D3188)</f>
        <v>1</v>
      </c>
      <c r="H3188" s="23">
        <f>SUMIF(Update!$F3188:$F3188,"=pending",Update!$D3188:$D3188)</f>
        <v>0</v>
      </c>
      <c r="I3188" s="66">
        <v>39864</v>
      </c>
      <c r="J3188" s="38" t="s">
        <v>225</v>
      </c>
      <c r="K3188" s="38"/>
      <c r="L3188" s="38"/>
    </row>
    <row r="3189" spans="1:12" ht="45">
      <c r="A3189" s="57">
        <v>3168</v>
      </c>
      <c r="B3189" s="27" t="s">
        <v>228</v>
      </c>
      <c r="C3189" s="65" t="s">
        <v>3409</v>
      </c>
      <c r="D3189" s="67">
        <v>1</v>
      </c>
      <c r="E3189" s="67" t="s">
        <v>221</v>
      </c>
      <c r="F3189" s="68" t="s">
        <v>219</v>
      </c>
      <c r="G3189" s="22">
        <f>SUMIF(Update!$F3189:$F3189,"=done",Update!$D3189:$D3189)</f>
        <v>1</v>
      </c>
      <c r="H3189" s="23">
        <f>SUMIF(Update!$F3189:$F3189,"=pending",Update!$D3189:$D3189)</f>
        <v>0</v>
      </c>
      <c r="I3189" s="66">
        <v>39864</v>
      </c>
      <c r="J3189" s="38" t="s">
        <v>225</v>
      </c>
      <c r="K3189" s="38"/>
      <c r="L3189" s="38"/>
    </row>
    <row r="3190" spans="1:12" ht="45">
      <c r="A3190" s="57">
        <v>3169</v>
      </c>
      <c r="B3190" s="27" t="s">
        <v>228</v>
      </c>
      <c r="C3190" s="65" t="s">
        <v>3410</v>
      </c>
      <c r="D3190" s="67">
        <v>1</v>
      </c>
      <c r="E3190" s="67" t="s">
        <v>221</v>
      </c>
      <c r="F3190" s="68" t="s">
        <v>219</v>
      </c>
      <c r="G3190" s="22">
        <f>SUMIF(Update!$F3190:$F3190,"=done",Update!$D3190:$D3190)</f>
        <v>1</v>
      </c>
      <c r="H3190" s="23">
        <f>SUMIF(Update!$F3190:$F3190,"=pending",Update!$D3190:$D3190)</f>
        <v>0</v>
      </c>
      <c r="I3190" s="66">
        <v>39864</v>
      </c>
      <c r="J3190" s="38" t="s">
        <v>225</v>
      </c>
      <c r="K3190" s="38"/>
      <c r="L3190" s="38"/>
    </row>
    <row r="3191" spans="1:12" ht="30">
      <c r="A3191" s="57">
        <v>3170</v>
      </c>
      <c r="B3191" s="27" t="s">
        <v>228</v>
      </c>
      <c r="C3191" s="65" t="s">
        <v>3411</v>
      </c>
      <c r="D3191" s="67">
        <v>1</v>
      </c>
      <c r="E3191" s="67" t="s">
        <v>221</v>
      </c>
      <c r="F3191" s="68" t="s">
        <v>219</v>
      </c>
      <c r="G3191" s="22">
        <f>SUMIF(Update!$F3191:$F3191,"=done",Update!$D3191:$D3191)</f>
        <v>1</v>
      </c>
      <c r="H3191" s="23">
        <f>SUMIF(Update!$F3191:$F3191,"=pending",Update!$D3191:$D3191)</f>
        <v>0</v>
      </c>
      <c r="I3191" s="66">
        <v>39868</v>
      </c>
      <c r="J3191" s="38" t="s">
        <v>225</v>
      </c>
      <c r="K3191" s="38"/>
      <c r="L3191" s="38"/>
    </row>
    <row r="3192" spans="1:12" ht="45">
      <c r="A3192" s="57">
        <v>3171</v>
      </c>
      <c r="B3192" s="27" t="s">
        <v>228</v>
      </c>
      <c r="C3192" s="65" t="s">
        <v>3412</v>
      </c>
      <c r="D3192" s="67">
        <v>1</v>
      </c>
      <c r="E3192" s="67" t="s">
        <v>221</v>
      </c>
      <c r="F3192" s="68" t="s">
        <v>219</v>
      </c>
      <c r="G3192" s="22">
        <f>SUMIF(Update!$F3192:$F3192,"=done",Update!$D3192:$D3192)</f>
        <v>1</v>
      </c>
      <c r="H3192" s="23">
        <f>SUMIF(Update!$F3192:$F3192,"=pending",Update!$D3192:$D3192)</f>
        <v>0</v>
      </c>
      <c r="I3192" s="66">
        <v>38723</v>
      </c>
      <c r="J3192" s="38" t="s">
        <v>225</v>
      </c>
      <c r="K3192" s="38"/>
      <c r="L3192" s="38"/>
    </row>
    <row r="3193" spans="1:12" ht="45">
      <c r="A3193" s="57">
        <v>3172</v>
      </c>
      <c r="B3193" s="27" t="s">
        <v>228</v>
      </c>
      <c r="C3193" s="65" t="s">
        <v>3413</v>
      </c>
      <c r="D3193" s="67">
        <v>1</v>
      </c>
      <c r="E3193" s="67" t="s">
        <v>221</v>
      </c>
      <c r="F3193" s="68" t="s">
        <v>219</v>
      </c>
      <c r="G3193" s="22">
        <f>SUMIF(Update!$F3193:$F3193,"=done",Update!$D3193:$D3193)</f>
        <v>1</v>
      </c>
      <c r="H3193" s="23">
        <f>SUMIF(Update!$F3193:$F3193,"=pending",Update!$D3193:$D3193)</f>
        <v>0</v>
      </c>
      <c r="I3193" s="66">
        <v>38517</v>
      </c>
      <c r="J3193" s="38" t="s">
        <v>225</v>
      </c>
      <c r="K3193" s="38"/>
      <c r="L3193" s="38"/>
    </row>
    <row r="3194" spans="1:12" ht="45">
      <c r="A3194" s="57">
        <v>3173</v>
      </c>
      <c r="B3194" s="27" t="s">
        <v>228</v>
      </c>
      <c r="C3194" s="65" t="s">
        <v>3414</v>
      </c>
      <c r="D3194" s="67">
        <v>1</v>
      </c>
      <c r="E3194" s="67" t="s">
        <v>221</v>
      </c>
      <c r="F3194" s="68" t="s">
        <v>219</v>
      </c>
      <c r="G3194" s="22">
        <f>SUMIF(Update!$F3194:$F3194,"=done",Update!$D3194:$D3194)</f>
        <v>1</v>
      </c>
      <c r="H3194" s="23">
        <f>SUMIF(Update!$F3194:$F3194,"=pending",Update!$D3194:$D3194)</f>
        <v>0</v>
      </c>
      <c r="I3194" s="66">
        <v>38723</v>
      </c>
      <c r="J3194" s="38" t="s">
        <v>225</v>
      </c>
      <c r="K3194" s="38"/>
      <c r="L3194" s="38"/>
    </row>
    <row r="3195" spans="1:12" ht="30">
      <c r="A3195" s="57">
        <v>3174</v>
      </c>
      <c r="B3195" s="27" t="s">
        <v>228</v>
      </c>
      <c r="C3195" s="65" t="s">
        <v>3415</v>
      </c>
      <c r="D3195" s="67">
        <v>1</v>
      </c>
      <c r="E3195" s="67" t="s">
        <v>221</v>
      </c>
      <c r="F3195" s="68" t="s">
        <v>219</v>
      </c>
      <c r="G3195" s="22">
        <f>SUMIF(Update!$F3195:$F3195,"=done",Update!$D3195:$D3195)</f>
        <v>1</v>
      </c>
      <c r="H3195" s="23">
        <f>SUMIF(Update!$F3195:$F3195,"=pending",Update!$D3195:$D3195)</f>
        <v>0</v>
      </c>
      <c r="I3195" s="66">
        <v>38496</v>
      </c>
      <c r="J3195" s="38" t="s">
        <v>225</v>
      </c>
      <c r="K3195" s="38"/>
      <c r="L3195" s="38"/>
    </row>
    <row r="3196" spans="1:12" ht="45">
      <c r="A3196" s="57">
        <v>3175</v>
      </c>
      <c r="B3196" s="27" t="s">
        <v>228</v>
      </c>
      <c r="C3196" s="65" t="s">
        <v>3416</v>
      </c>
      <c r="D3196" s="67">
        <v>1</v>
      </c>
      <c r="E3196" s="67" t="s">
        <v>221</v>
      </c>
      <c r="F3196" s="68" t="s">
        <v>219</v>
      </c>
      <c r="G3196" s="22">
        <f>SUMIF(Update!$F3196:$F3196,"=done",Update!$D3196:$D3196)</f>
        <v>1</v>
      </c>
      <c r="H3196" s="23">
        <f>SUMIF(Update!$F3196:$F3196,"=pending",Update!$D3196:$D3196)</f>
        <v>0</v>
      </c>
      <c r="I3196" s="66">
        <v>38684</v>
      </c>
      <c r="J3196" s="38" t="s">
        <v>225</v>
      </c>
      <c r="K3196" s="38"/>
      <c r="L3196" s="38"/>
    </row>
    <row r="3197" spans="1:12" ht="45">
      <c r="A3197" s="57">
        <v>3176</v>
      </c>
      <c r="B3197" s="27" t="s">
        <v>228</v>
      </c>
      <c r="C3197" s="65" t="s">
        <v>3417</v>
      </c>
      <c r="D3197" s="67">
        <v>1</v>
      </c>
      <c r="E3197" s="67" t="s">
        <v>221</v>
      </c>
      <c r="F3197" s="68" t="s">
        <v>219</v>
      </c>
      <c r="G3197" s="22">
        <f>SUMIF(Update!$F3197:$F3197,"=done",Update!$D3197:$D3197)</f>
        <v>1</v>
      </c>
      <c r="H3197" s="23">
        <f>SUMIF(Update!$F3197:$F3197,"=pending",Update!$D3197:$D3197)</f>
        <v>0</v>
      </c>
      <c r="I3197" s="66">
        <v>39842</v>
      </c>
      <c r="J3197" s="38" t="s">
        <v>225</v>
      </c>
      <c r="K3197" s="38"/>
      <c r="L3197" s="38"/>
    </row>
    <row r="3198" spans="1:12" ht="45">
      <c r="A3198" s="57">
        <v>3177</v>
      </c>
      <c r="B3198" s="27" t="s">
        <v>228</v>
      </c>
      <c r="C3198" s="65" t="s">
        <v>3418</v>
      </c>
      <c r="D3198" s="67">
        <v>1</v>
      </c>
      <c r="E3198" s="67" t="s">
        <v>221</v>
      </c>
      <c r="F3198" s="68" t="s">
        <v>219</v>
      </c>
      <c r="G3198" s="22">
        <f>SUMIF(Update!$F3198:$F3198,"=done",Update!$D3198:$D3198)</f>
        <v>1</v>
      </c>
      <c r="H3198" s="23">
        <f>SUMIF(Update!$F3198:$F3198,"=pending",Update!$D3198:$D3198)</f>
        <v>0</v>
      </c>
      <c r="I3198" s="66">
        <v>39842</v>
      </c>
      <c r="J3198" s="38" t="s">
        <v>225</v>
      </c>
      <c r="K3198" s="38"/>
      <c r="L3198" s="38"/>
    </row>
    <row r="3199" spans="1:12" ht="45">
      <c r="A3199" s="57">
        <v>3178</v>
      </c>
      <c r="B3199" s="27" t="s">
        <v>228</v>
      </c>
      <c r="C3199" s="65" t="s">
        <v>3419</v>
      </c>
      <c r="D3199" s="67">
        <v>1</v>
      </c>
      <c r="E3199" s="67" t="s">
        <v>221</v>
      </c>
      <c r="F3199" s="68" t="s">
        <v>219</v>
      </c>
      <c r="G3199" s="22">
        <f>SUMIF(Update!$F3199:$F3199,"=done",Update!$D3199:$D3199)</f>
        <v>1</v>
      </c>
      <c r="H3199" s="23">
        <f>SUMIF(Update!$F3199:$F3199,"=pending",Update!$D3199:$D3199)</f>
        <v>0</v>
      </c>
      <c r="I3199" s="66">
        <v>39836</v>
      </c>
      <c r="J3199" s="38" t="s">
        <v>225</v>
      </c>
      <c r="K3199" s="38"/>
      <c r="L3199" s="38"/>
    </row>
    <row r="3200" spans="1:12" ht="30">
      <c r="A3200" s="57">
        <v>3179</v>
      </c>
      <c r="B3200" s="27" t="s">
        <v>228</v>
      </c>
      <c r="C3200" s="65" t="s">
        <v>3420</v>
      </c>
      <c r="D3200" s="67">
        <v>1</v>
      </c>
      <c r="E3200" s="67" t="s">
        <v>221</v>
      </c>
      <c r="F3200" s="68" t="s">
        <v>219</v>
      </c>
      <c r="G3200" s="22">
        <f>SUMIF(Update!$F3200:$F3200,"=done",Update!$D3200:$D3200)</f>
        <v>1</v>
      </c>
      <c r="H3200" s="23">
        <f>SUMIF(Update!$F3200:$F3200,"=pending",Update!$D3200:$D3200)</f>
        <v>0</v>
      </c>
      <c r="I3200" s="66">
        <v>39897</v>
      </c>
      <c r="J3200" s="38" t="s">
        <v>225</v>
      </c>
      <c r="K3200" s="38"/>
      <c r="L3200" s="38"/>
    </row>
    <row r="3201" spans="1:12" ht="45">
      <c r="A3201" s="57">
        <v>3180</v>
      </c>
      <c r="B3201" s="27" t="s">
        <v>228</v>
      </c>
      <c r="C3201" s="65" t="s">
        <v>3421</v>
      </c>
      <c r="D3201" s="67">
        <v>1</v>
      </c>
      <c r="E3201" s="67" t="s">
        <v>221</v>
      </c>
      <c r="F3201" s="68" t="s">
        <v>219</v>
      </c>
      <c r="G3201" s="22">
        <f>SUMIF(Update!$F3201:$F3201,"=done",Update!$D3201:$D3201)</f>
        <v>1</v>
      </c>
      <c r="H3201" s="23">
        <f>SUMIF(Update!$F3201:$F3201,"=pending",Update!$D3201:$D3201)</f>
        <v>0</v>
      </c>
      <c r="I3201" s="66">
        <v>39853</v>
      </c>
      <c r="J3201" s="38" t="s">
        <v>225</v>
      </c>
      <c r="K3201" s="38"/>
      <c r="L3201" s="38"/>
    </row>
    <row r="3202" spans="1:12" ht="45">
      <c r="A3202" s="57">
        <v>3181</v>
      </c>
      <c r="B3202" s="27" t="s">
        <v>228</v>
      </c>
      <c r="C3202" s="65" t="s">
        <v>3422</v>
      </c>
      <c r="D3202" s="67">
        <v>1</v>
      </c>
      <c r="E3202" s="67" t="s">
        <v>221</v>
      </c>
      <c r="F3202" s="68" t="s">
        <v>219</v>
      </c>
      <c r="G3202" s="22">
        <f>SUMIF(Update!$F3202:$F3202,"=done",Update!$D3202:$D3202)</f>
        <v>1</v>
      </c>
      <c r="H3202" s="23">
        <f>SUMIF(Update!$F3202:$F3202,"=pending",Update!$D3202:$D3202)</f>
        <v>0</v>
      </c>
      <c r="I3202" s="66">
        <v>39356</v>
      </c>
      <c r="J3202" s="38" t="s">
        <v>225</v>
      </c>
      <c r="K3202" s="38"/>
      <c r="L3202" s="38"/>
    </row>
    <row r="3203" spans="1:12" ht="30">
      <c r="A3203" s="57">
        <v>3182</v>
      </c>
      <c r="B3203" s="27" t="s">
        <v>228</v>
      </c>
      <c r="C3203" s="65" t="s">
        <v>3423</v>
      </c>
      <c r="D3203" s="67">
        <v>1</v>
      </c>
      <c r="E3203" s="67" t="s">
        <v>221</v>
      </c>
      <c r="F3203" s="68" t="s">
        <v>219</v>
      </c>
      <c r="G3203" s="22">
        <f>SUMIF(Update!$F3203:$F3203,"=done",Update!$D3203:$D3203)</f>
        <v>1</v>
      </c>
      <c r="H3203" s="23">
        <f>SUMIF(Update!$F3203:$F3203,"=pending",Update!$D3203:$D3203)</f>
        <v>0</v>
      </c>
      <c r="I3203" s="66">
        <v>39357</v>
      </c>
      <c r="J3203" s="38" t="s">
        <v>225</v>
      </c>
      <c r="K3203" s="38"/>
      <c r="L3203" s="38"/>
    </row>
    <row r="3204" spans="1:12" ht="30">
      <c r="A3204" s="57">
        <v>3183</v>
      </c>
      <c r="B3204" s="27" t="s">
        <v>228</v>
      </c>
      <c r="C3204" s="65" t="s">
        <v>3424</v>
      </c>
      <c r="D3204" s="67">
        <v>1</v>
      </c>
      <c r="E3204" s="67" t="s">
        <v>221</v>
      </c>
      <c r="F3204" s="68" t="s">
        <v>219</v>
      </c>
      <c r="G3204" s="22">
        <f>SUMIF(Update!$F3204:$F3204,"=done",Update!$D3204:$D3204)</f>
        <v>1</v>
      </c>
      <c r="H3204" s="23">
        <f>SUMIF(Update!$F3204:$F3204,"=pending",Update!$D3204:$D3204)</f>
        <v>0</v>
      </c>
      <c r="I3204" s="66">
        <v>39356</v>
      </c>
      <c r="J3204" s="38" t="s">
        <v>225</v>
      </c>
      <c r="K3204" s="38"/>
      <c r="L3204" s="38"/>
    </row>
    <row r="3205" spans="1:12" ht="45">
      <c r="A3205" s="57">
        <v>3184</v>
      </c>
      <c r="B3205" s="27" t="s">
        <v>228</v>
      </c>
      <c r="C3205" s="65" t="s">
        <v>3425</v>
      </c>
      <c r="D3205" s="67">
        <v>1</v>
      </c>
      <c r="E3205" s="67" t="s">
        <v>221</v>
      </c>
      <c r="F3205" s="68" t="s">
        <v>219</v>
      </c>
      <c r="G3205" s="22">
        <f>SUMIF(Update!$F3205:$F3205,"=done",Update!$D3205:$D3205)</f>
        <v>1</v>
      </c>
      <c r="H3205" s="23">
        <f>SUMIF(Update!$F3205:$F3205,"=pending",Update!$D3205:$D3205)</f>
        <v>0</v>
      </c>
      <c r="I3205" s="66">
        <v>39722</v>
      </c>
      <c r="J3205" s="38" t="s">
        <v>225</v>
      </c>
      <c r="K3205" s="38"/>
      <c r="L3205" s="38"/>
    </row>
    <row r="3206" spans="1:12" ht="30">
      <c r="A3206" s="57">
        <v>3185</v>
      </c>
      <c r="B3206" s="27" t="s">
        <v>228</v>
      </c>
      <c r="C3206" s="65" t="s">
        <v>3426</v>
      </c>
      <c r="D3206" s="67">
        <v>1</v>
      </c>
      <c r="E3206" s="67" t="s">
        <v>221</v>
      </c>
      <c r="F3206" s="68" t="s">
        <v>219</v>
      </c>
      <c r="G3206" s="22">
        <f>SUMIF(Update!$F3206:$F3206,"=done",Update!$D3206:$D3206)</f>
        <v>1</v>
      </c>
      <c r="H3206" s="23">
        <f>SUMIF(Update!$F3206:$F3206,"=pending",Update!$D3206:$D3206)</f>
        <v>0</v>
      </c>
      <c r="I3206" s="66">
        <v>39864</v>
      </c>
      <c r="J3206" s="38" t="s">
        <v>225</v>
      </c>
      <c r="K3206" s="38"/>
      <c r="L3206" s="38"/>
    </row>
    <row r="3207" spans="1:12" ht="60">
      <c r="A3207" s="57">
        <v>3186</v>
      </c>
      <c r="B3207" s="27" t="s">
        <v>228</v>
      </c>
      <c r="C3207" s="65" t="s">
        <v>3427</v>
      </c>
      <c r="D3207" s="67">
        <v>1</v>
      </c>
      <c r="E3207" s="67" t="s">
        <v>221</v>
      </c>
      <c r="F3207" s="68" t="s">
        <v>219</v>
      </c>
      <c r="G3207" s="22">
        <f>SUMIF(Update!$F3207:$F3207,"=done",Update!$D3207:$D3207)</f>
        <v>1</v>
      </c>
      <c r="H3207" s="23">
        <f>SUMIF(Update!$F3207:$F3207,"=pending",Update!$D3207:$D3207)</f>
        <v>0</v>
      </c>
      <c r="I3207" s="66">
        <v>39818</v>
      </c>
      <c r="J3207" s="38" t="s">
        <v>225</v>
      </c>
      <c r="K3207" s="38"/>
      <c r="L3207" s="38"/>
    </row>
    <row r="3208" spans="1:12" ht="45">
      <c r="A3208" s="57">
        <v>3187</v>
      </c>
      <c r="B3208" s="27" t="s">
        <v>228</v>
      </c>
      <c r="C3208" s="65" t="s">
        <v>3428</v>
      </c>
      <c r="D3208" s="67">
        <v>1</v>
      </c>
      <c r="E3208" s="67" t="s">
        <v>221</v>
      </c>
      <c r="F3208" s="68" t="s">
        <v>219</v>
      </c>
      <c r="G3208" s="22">
        <f>SUMIF(Update!$F3208:$F3208,"=done",Update!$D3208:$D3208)</f>
        <v>1</v>
      </c>
      <c r="H3208" s="23">
        <f>SUMIF(Update!$F3208:$F3208,"=pending",Update!$D3208:$D3208)</f>
        <v>0</v>
      </c>
      <c r="I3208" s="66">
        <v>39722</v>
      </c>
      <c r="J3208" s="38" t="s">
        <v>225</v>
      </c>
      <c r="K3208" s="38"/>
      <c r="L3208" s="38"/>
    </row>
    <row r="3209" spans="1:12" ht="45">
      <c r="A3209" s="57">
        <v>3188</v>
      </c>
      <c r="B3209" s="27" t="s">
        <v>228</v>
      </c>
      <c r="C3209" s="65" t="s">
        <v>3429</v>
      </c>
      <c r="D3209" s="67">
        <v>1</v>
      </c>
      <c r="E3209" s="67" t="s">
        <v>221</v>
      </c>
      <c r="F3209" s="68" t="s">
        <v>219</v>
      </c>
      <c r="G3209" s="22">
        <f>SUMIF(Update!$F3209:$F3209,"=done",Update!$D3209:$D3209)</f>
        <v>1</v>
      </c>
      <c r="H3209" s="23">
        <f>SUMIF(Update!$F3209:$F3209,"=pending",Update!$D3209:$D3209)</f>
        <v>0</v>
      </c>
      <c r="I3209" s="66">
        <v>39722</v>
      </c>
      <c r="J3209" s="38" t="s">
        <v>225</v>
      </c>
      <c r="K3209" s="38"/>
      <c r="L3209" s="38"/>
    </row>
    <row r="3210" spans="1:12" ht="60">
      <c r="A3210" s="57">
        <v>3189</v>
      </c>
      <c r="B3210" s="27" t="s">
        <v>228</v>
      </c>
      <c r="C3210" s="65" t="s">
        <v>3430</v>
      </c>
      <c r="D3210" s="67">
        <v>1</v>
      </c>
      <c r="E3210" s="67" t="s">
        <v>221</v>
      </c>
      <c r="F3210" s="68" t="s">
        <v>219</v>
      </c>
      <c r="G3210" s="22">
        <f>SUMIF(Update!$F3210:$F3210,"=done",Update!$D3210:$D3210)</f>
        <v>1</v>
      </c>
      <c r="H3210" s="23">
        <f>SUMIF(Update!$F3210:$F3210,"=pending",Update!$D3210:$D3210)</f>
        <v>0</v>
      </c>
      <c r="I3210" s="66">
        <v>38626</v>
      </c>
      <c r="J3210" s="38" t="s">
        <v>225</v>
      </c>
      <c r="K3210" s="38"/>
      <c r="L3210" s="38"/>
    </row>
    <row r="3211" spans="1:12" ht="60">
      <c r="A3211" s="57">
        <v>3190</v>
      </c>
      <c r="B3211" s="27" t="s">
        <v>228</v>
      </c>
      <c r="C3211" s="65" t="s">
        <v>3431</v>
      </c>
      <c r="D3211" s="67">
        <v>2</v>
      </c>
      <c r="E3211" s="67" t="s">
        <v>221</v>
      </c>
      <c r="F3211" s="68" t="s">
        <v>219</v>
      </c>
      <c r="G3211" s="22">
        <f>SUMIF(Update!$F3211:$F3211,"=done",Update!$D3211:$D3211)</f>
        <v>2</v>
      </c>
      <c r="H3211" s="23">
        <f>SUMIF(Update!$F3211:$F3211,"=pending",Update!$D3211:$D3211)</f>
        <v>0</v>
      </c>
      <c r="I3211" s="66">
        <v>39356</v>
      </c>
      <c r="J3211" s="38" t="s">
        <v>225</v>
      </c>
      <c r="K3211" s="38"/>
      <c r="L3211" s="38"/>
    </row>
    <row r="3212" spans="1:12" ht="45">
      <c r="A3212" s="57">
        <v>3191</v>
      </c>
      <c r="B3212" s="27" t="s">
        <v>228</v>
      </c>
      <c r="C3212" s="65" t="s">
        <v>3432</v>
      </c>
      <c r="D3212" s="67">
        <v>2</v>
      </c>
      <c r="E3212" s="67" t="s">
        <v>221</v>
      </c>
      <c r="F3212" s="68" t="s">
        <v>219</v>
      </c>
      <c r="G3212" s="22">
        <f>SUMIF(Update!$F3212:$F3212,"=done",Update!$D3212:$D3212)</f>
        <v>2</v>
      </c>
      <c r="H3212" s="23">
        <f>SUMIF(Update!$F3212:$F3212,"=pending",Update!$D3212:$D3212)</f>
        <v>0</v>
      </c>
      <c r="I3212" s="66">
        <v>39722</v>
      </c>
      <c r="J3212" s="38" t="s">
        <v>225</v>
      </c>
      <c r="K3212" s="38"/>
      <c r="L3212" s="38"/>
    </row>
    <row r="3213" spans="1:12" ht="45">
      <c r="A3213" s="57">
        <v>3192</v>
      </c>
      <c r="B3213" s="27" t="s">
        <v>228</v>
      </c>
      <c r="C3213" s="65" t="s">
        <v>3433</v>
      </c>
      <c r="D3213" s="67">
        <v>1</v>
      </c>
      <c r="E3213" s="67" t="s">
        <v>221</v>
      </c>
      <c r="F3213" s="68" t="s">
        <v>219</v>
      </c>
      <c r="G3213" s="22">
        <f>SUMIF(Update!$F3213:$F3213,"=done",Update!$D3213:$D3213)</f>
        <v>1</v>
      </c>
      <c r="H3213" s="23">
        <f>SUMIF(Update!$F3213:$F3213,"=pending",Update!$D3213:$D3213)</f>
        <v>0</v>
      </c>
      <c r="I3213" s="66">
        <v>39722</v>
      </c>
      <c r="J3213" s="38" t="s">
        <v>225</v>
      </c>
      <c r="K3213" s="38"/>
      <c r="L3213" s="38"/>
    </row>
    <row r="3214" spans="1:12" ht="135">
      <c r="A3214" s="57">
        <v>3193</v>
      </c>
      <c r="B3214" s="27" t="s">
        <v>228</v>
      </c>
      <c r="C3214" s="65" t="s">
        <v>3434</v>
      </c>
      <c r="D3214" s="67">
        <v>3</v>
      </c>
      <c r="E3214" s="67" t="s">
        <v>221</v>
      </c>
      <c r="F3214" s="68" t="s">
        <v>219</v>
      </c>
      <c r="G3214" s="22">
        <f>SUMIF(Update!$F3214:$F3214,"=done",Update!$D3214:$D3214)</f>
        <v>3</v>
      </c>
      <c r="H3214" s="23">
        <f>SUMIF(Update!$F3214:$F3214,"=pending",Update!$D3214:$D3214)</f>
        <v>0</v>
      </c>
      <c r="I3214" s="66">
        <v>39722</v>
      </c>
      <c r="J3214" s="38" t="s">
        <v>225</v>
      </c>
      <c r="K3214" s="38"/>
      <c r="L3214" s="38"/>
    </row>
    <row r="3215" spans="1:12" ht="45">
      <c r="A3215" s="57">
        <v>3194</v>
      </c>
      <c r="B3215" s="27" t="s">
        <v>228</v>
      </c>
      <c r="C3215" s="65" t="s">
        <v>3435</v>
      </c>
      <c r="D3215" s="67">
        <v>2</v>
      </c>
      <c r="E3215" s="67" t="s">
        <v>221</v>
      </c>
      <c r="F3215" s="68" t="s">
        <v>219</v>
      </c>
      <c r="G3215" s="22">
        <f>SUMIF(Update!$F3215:$F3215,"=done",Update!$D3215:$D3215)</f>
        <v>2</v>
      </c>
      <c r="H3215" s="23">
        <f>SUMIF(Update!$F3215:$F3215,"=pending",Update!$D3215:$D3215)</f>
        <v>0</v>
      </c>
      <c r="I3215" s="66">
        <v>39853</v>
      </c>
      <c r="J3215" s="38" t="s">
        <v>225</v>
      </c>
      <c r="K3215" s="38"/>
      <c r="L3215" s="38"/>
    </row>
    <row r="3216" spans="1:12" ht="30">
      <c r="A3216" s="57">
        <v>3195</v>
      </c>
      <c r="B3216" s="27" t="s">
        <v>228</v>
      </c>
      <c r="C3216" s="65" t="s">
        <v>3436</v>
      </c>
      <c r="D3216" s="67">
        <v>1</v>
      </c>
      <c r="E3216" s="67" t="s">
        <v>221</v>
      </c>
      <c r="F3216" s="68" t="s">
        <v>219</v>
      </c>
      <c r="G3216" s="22">
        <f>SUMIF(Update!$F3216:$F3216,"=done",Update!$D3216:$D3216)</f>
        <v>1</v>
      </c>
      <c r="H3216" s="23">
        <f>SUMIF(Update!$F3216:$F3216,"=pending",Update!$D3216:$D3216)</f>
        <v>0</v>
      </c>
      <c r="I3216" s="66">
        <v>39854</v>
      </c>
      <c r="J3216" s="38" t="s">
        <v>225</v>
      </c>
      <c r="K3216" s="38"/>
      <c r="L3216" s="38"/>
    </row>
    <row r="3217" spans="1:12" ht="45">
      <c r="A3217" s="57">
        <v>3196</v>
      </c>
      <c r="B3217" s="27" t="s">
        <v>228</v>
      </c>
      <c r="C3217" s="65" t="s">
        <v>2976</v>
      </c>
      <c r="D3217" s="67">
        <v>1</v>
      </c>
      <c r="E3217" s="67" t="s">
        <v>221</v>
      </c>
      <c r="F3217" s="68" t="s">
        <v>219</v>
      </c>
      <c r="G3217" s="22">
        <f>SUMIF(Update!$F3217:$F3217,"=done",Update!$D3217:$D3217)</f>
        <v>1</v>
      </c>
      <c r="H3217" s="23">
        <f>SUMIF(Update!$F3217:$F3217,"=pending",Update!$D3217:$D3217)</f>
        <v>0</v>
      </c>
      <c r="I3217" s="66">
        <v>39356</v>
      </c>
      <c r="J3217" s="38" t="s">
        <v>225</v>
      </c>
      <c r="K3217" s="38"/>
      <c r="L3217" s="38"/>
    </row>
    <row r="3218" spans="1:12" ht="45">
      <c r="A3218" s="57">
        <v>3197</v>
      </c>
      <c r="B3218" s="27" t="s">
        <v>228</v>
      </c>
      <c r="C3218" s="65" t="s">
        <v>2977</v>
      </c>
      <c r="D3218" s="67">
        <v>1</v>
      </c>
      <c r="E3218" s="67" t="s">
        <v>221</v>
      </c>
      <c r="F3218" s="68" t="s">
        <v>219</v>
      </c>
      <c r="G3218" s="22">
        <f>SUMIF(Update!$F3218:$F3218,"=done",Update!$D3218:$D3218)</f>
        <v>1</v>
      </c>
      <c r="H3218" s="23">
        <f>SUMIF(Update!$F3218:$F3218,"=pending",Update!$D3218:$D3218)</f>
        <v>0</v>
      </c>
      <c r="I3218" s="66">
        <v>39889</v>
      </c>
      <c r="J3218" s="38" t="s">
        <v>225</v>
      </c>
      <c r="K3218" s="38"/>
      <c r="L3218" s="38"/>
    </row>
    <row r="3219" spans="1:12" ht="45">
      <c r="A3219" s="57">
        <v>3198</v>
      </c>
      <c r="B3219" s="27" t="s">
        <v>228</v>
      </c>
      <c r="C3219" s="65" t="s">
        <v>2978</v>
      </c>
      <c r="D3219" s="67">
        <v>1</v>
      </c>
      <c r="E3219" s="67" t="s">
        <v>221</v>
      </c>
      <c r="F3219" s="68" t="s">
        <v>219</v>
      </c>
      <c r="G3219" s="22">
        <f>SUMIF(Update!$F3219:$F3219,"=done",Update!$D3219:$D3219)</f>
        <v>1</v>
      </c>
      <c r="H3219" s="23">
        <f>SUMIF(Update!$F3219:$F3219,"=pending",Update!$D3219:$D3219)</f>
        <v>0</v>
      </c>
      <c r="I3219" s="66">
        <v>39874</v>
      </c>
      <c r="J3219" s="38" t="s">
        <v>225</v>
      </c>
      <c r="K3219" s="38"/>
      <c r="L3219" s="38"/>
    </row>
    <row r="3220" spans="1:12" ht="45">
      <c r="A3220" s="57">
        <v>3199</v>
      </c>
      <c r="B3220" s="27" t="s">
        <v>228</v>
      </c>
      <c r="C3220" s="65" t="s">
        <v>2979</v>
      </c>
      <c r="D3220" s="67">
        <v>1</v>
      </c>
      <c r="E3220" s="67" t="s">
        <v>221</v>
      </c>
      <c r="F3220" s="68" t="s">
        <v>219</v>
      </c>
      <c r="G3220" s="22">
        <f>SUMIF(Update!$F3220:$F3220,"=done",Update!$D3220:$D3220)</f>
        <v>1</v>
      </c>
      <c r="H3220" s="23">
        <f>SUMIF(Update!$F3220:$F3220,"=pending",Update!$D3220:$D3220)</f>
        <v>0</v>
      </c>
      <c r="I3220" s="66">
        <v>39727</v>
      </c>
      <c r="J3220" s="38" t="s">
        <v>225</v>
      </c>
      <c r="K3220" s="38"/>
      <c r="L3220" s="38"/>
    </row>
    <row r="3221" spans="1:12" ht="45">
      <c r="A3221" s="57">
        <v>3200</v>
      </c>
      <c r="B3221" s="27" t="s">
        <v>228</v>
      </c>
      <c r="C3221" s="65" t="s">
        <v>2980</v>
      </c>
      <c r="D3221" s="67">
        <v>1</v>
      </c>
      <c r="E3221" s="67" t="s">
        <v>221</v>
      </c>
      <c r="F3221" s="68" t="s">
        <v>219</v>
      </c>
      <c r="G3221" s="22">
        <f>SUMIF(Update!$F3221:$F3221,"=done",Update!$D3221:$D3221)</f>
        <v>1</v>
      </c>
      <c r="H3221" s="23">
        <f>SUMIF(Update!$F3221:$F3221,"=pending",Update!$D3221:$D3221)</f>
        <v>0</v>
      </c>
      <c r="I3221" s="66">
        <v>39891</v>
      </c>
      <c r="J3221" s="38" t="s">
        <v>225</v>
      </c>
      <c r="K3221" s="38"/>
      <c r="L3221" s="38"/>
    </row>
    <row r="3222" spans="1:12" ht="45">
      <c r="A3222" s="57">
        <v>3201</v>
      </c>
      <c r="B3222" s="27" t="s">
        <v>228</v>
      </c>
      <c r="C3222" s="65" t="s">
        <v>2981</v>
      </c>
      <c r="D3222" s="67">
        <v>1</v>
      </c>
      <c r="E3222" s="67" t="s">
        <v>221</v>
      </c>
      <c r="F3222" s="68" t="s">
        <v>219</v>
      </c>
      <c r="G3222" s="22">
        <f>SUMIF(Update!$F3222:$F3222,"=done",Update!$D3222:$D3222)</f>
        <v>1</v>
      </c>
      <c r="H3222" s="23">
        <f>SUMIF(Update!$F3222:$F3222,"=pending",Update!$D3222:$D3222)</f>
        <v>0</v>
      </c>
      <c r="I3222" s="66">
        <v>39889</v>
      </c>
      <c r="J3222" s="38" t="s">
        <v>225</v>
      </c>
      <c r="K3222" s="38"/>
      <c r="L3222" s="38"/>
    </row>
    <row r="3223" spans="1:12" ht="45">
      <c r="A3223" s="57">
        <v>3202</v>
      </c>
      <c r="B3223" s="27" t="s">
        <v>228</v>
      </c>
      <c r="C3223" s="65" t="s">
        <v>2982</v>
      </c>
      <c r="D3223" s="67">
        <v>1</v>
      </c>
      <c r="E3223" s="67" t="s">
        <v>221</v>
      </c>
      <c r="F3223" s="68" t="s">
        <v>219</v>
      </c>
      <c r="G3223" s="22">
        <f>SUMIF(Update!$F3223:$F3223,"=done",Update!$D3223:$D3223)</f>
        <v>1</v>
      </c>
      <c r="H3223" s="23">
        <f>SUMIF(Update!$F3223:$F3223,"=pending",Update!$D3223:$D3223)</f>
        <v>0</v>
      </c>
      <c r="I3223" s="66">
        <v>39885</v>
      </c>
      <c r="J3223" s="38" t="s">
        <v>225</v>
      </c>
      <c r="K3223" s="38"/>
      <c r="L3223" s="38"/>
    </row>
    <row r="3224" spans="1:12" ht="45">
      <c r="A3224" s="57">
        <v>3203</v>
      </c>
      <c r="B3224" s="27" t="s">
        <v>228</v>
      </c>
      <c r="C3224" s="65" t="s">
        <v>2983</v>
      </c>
      <c r="D3224" s="67">
        <v>1</v>
      </c>
      <c r="E3224" s="67" t="s">
        <v>221</v>
      </c>
      <c r="F3224" s="68" t="s">
        <v>219</v>
      </c>
      <c r="G3224" s="22">
        <f>SUMIF(Update!$F3224:$F3224,"=done",Update!$D3224:$D3224)</f>
        <v>1</v>
      </c>
      <c r="H3224" s="23">
        <f>SUMIF(Update!$F3224:$F3224,"=pending",Update!$D3224:$D3224)</f>
        <v>0</v>
      </c>
      <c r="I3224" s="66">
        <v>39871</v>
      </c>
      <c r="J3224" s="38" t="s">
        <v>225</v>
      </c>
      <c r="K3224" s="38"/>
      <c r="L3224" s="38"/>
    </row>
    <row r="3225" spans="1:12" ht="45">
      <c r="A3225" s="57">
        <v>3204</v>
      </c>
      <c r="B3225" s="27" t="s">
        <v>228</v>
      </c>
      <c r="C3225" s="65" t="s">
        <v>2984</v>
      </c>
      <c r="D3225" s="67">
        <v>1</v>
      </c>
      <c r="E3225" s="67" t="s">
        <v>221</v>
      </c>
      <c r="F3225" s="68" t="s">
        <v>219</v>
      </c>
      <c r="G3225" s="22">
        <f>SUMIF(Update!$F3225:$F3225,"=done",Update!$D3225:$D3225)</f>
        <v>1</v>
      </c>
      <c r="H3225" s="23">
        <f>SUMIF(Update!$F3225:$F3225,"=pending",Update!$D3225:$D3225)</f>
        <v>0</v>
      </c>
      <c r="I3225" s="66">
        <v>39861</v>
      </c>
      <c r="J3225" s="38" t="s">
        <v>225</v>
      </c>
      <c r="K3225" s="38"/>
      <c r="L3225" s="38"/>
    </row>
    <row r="3226" spans="1:12" ht="45">
      <c r="A3226" s="57">
        <v>3205</v>
      </c>
      <c r="B3226" s="27" t="s">
        <v>228</v>
      </c>
      <c r="C3226" s="65" t="s">
        <v>2985</v>
      </c>
      <c r="D3226" s="67">
        <v>1</v>
      </c>
      <c r="E3226" s="67" t="s">
        <v>221</v>
      </c>
      <c r="F3226" s="68" t="s">
        <v>219</v>
      </c>
      <c r="G3226" s="22">
        <f>SUMIF(Update!$F3226:$F3226,"=done",Update!$D3226:$D3226)</f>
        <v>1</v>
      </c>
      <c r="H3226" s="23">
        <f>SUMIF(Update!$F3226:$F3226,"=pending",Update!$D3226:$D3226)</f>
        <v>0</v>
      </c>
      <c r="I3226" s="66">
        <v>39869</v>
      </c>
      <c r="J3226" s="38" t="s">
        <v>225</v>
      </c>
      <c r="K3226" s="38"/>
      <c r="L3226" s="38"/>
    </row>
    <row r="3227" spans="1:12" ht="45">
      <c r="A3227" s="57">
        <v>3206</v>
      </c>
      <c r="B3227" s="27" t="s">
        <v>228</v>
      </c>
      <c r="C3227" s="65" t="s">
        <v>2986</v>
      </c>
      <c r="D3227" s="67">
        <v>1</v>
      </c>
      <c r="E3227" s="67" t="s">
        <v>221</v>
      </c>
      <c r="F3227" s="68" t="s">
        <v>219</v>
      </c>
      <c r="G3227" s="22">
        <f>SUMIF(Update!$F3227:$F3227,"=done",Update!$D3227:$D3227)</f>
        <v>1</v>
      </c>
      <c r="H3227" s="23">
        <f>SUMIF(Update!$F3227:$F3227,"=pending",Update!$D3227:$D3227)</f>
        <v>0</v>
      </c>
      <c r="I3227" s="66">
        <v>39843</v>
      </c>
      <c r="J3227" s="38" t="s">
        <v>225</v>
      </c>
      <c r="K3227" s="38"/>
      <c r="L3227" s="38"/>
    </row>
    <row r="3228" spans="1:12" ht="45">
      <c r="A3228" s="57">
        <v>3207</v>
      </c>
      <c r="B3228" s="27" t="s">
        <v>228</v>
      </c>
      <c r="C3228" s="65" t="s">
        <v>2987</v>
      </c>
      <c r="D3228" s="67">
        <v>1</v>
      </c>
      <c r="E3228" s="67" t="s">
        <v>221</v>
      </c>
      <c r="F3228" s="68" t="s">
        <v>219</v>
      </c>
      <c r="G3228" s="22">
        <f>SUMIF(Update!$F3228:$F3228,"=done",Update!$D3228:$D3228)</f>
        <v>1</v>
      </c>
      <c r="H3228" s="23">
        <f>SUMIF(Update!$F3228:$F3228,"=pending",Update!$D3228:$D3228)</f>
        <v>0</v>
      </c>
      <c r="I3228" s="66">
        <v>39871</v>
      </c>
      <c r="J3228" s="38" t="s">
        <v>225</v>
      </c>
      <c r="K3228" s="38"/>
      <c r="L3228" s="38"/>
    </row>
    <row r="3229" spans="1:12" ht="30">
      <c r="A3229" s="57">
        <v>3208</v>
      </c>
      <c r="B3229" s="27" t="s">
        <v>228</v>
      </c>
      <c r="C3229" s="65" t="s">
        <v>2988</v>
      </c>
      <c r="D3229" s="67">
        <v>1</v>
      </c>
      <c r="E3229" s="67" t="s">
        <v>221</v>
      </c>
      <c r="F3229" s="68" t="s">
        <v>219</v>
      </c>
      <c r="G3229" s="22">
        <f>SUMIF(Update!$F3229:$F3229,"=done",Update!$D3229:$D3229)</f>
        <v>1</v>
      </c>
      <c r="H3229" s="23">
        <f>SUMIF(Update!$F3229:$F3229,"=pending",Update!$D3229:$D3229)</f>
        <v>0</v>
      </c>
      <c r="I3229" s="66">
        <v>39888</v>
      </c>
      <c r="J3229" s="38" t="s">
        <v>225</v>
      </c>
      <c r="K3229" s="38"/>
      <c r="L3229" s="38"/>
    </row>
    <row r="3230" spans="1:12" ht="45">
      <c r="A3230" s="57">
        <v>3209</v>
      </c>
      <c r="B3230" s="27" t="s">
        <v>228</v>
      </c>
      <c r="C3230" s="65" t="s">
        <v>2989</v>
      </c>
      <c r="D3230" s="67">
        <v>1</v>
      </c>
      <c r="E3230" s="67" t="s">
        <v>221</v>
      </c>
      <c r="F3230" s="68" t="s">
        <v>219</v>
      </c>
      <c r="G3230" s="22">
        <f>SUMIF(Update!$F3230:$F3230,"=done",Update!$D3230:$D3230)</f>
        <v>1</v>
      </c>
      <c r="H3230" s="23">
        <f>SUMIF(Update!$F3230:$F3230,"=pending",Update!$D3230:$D3230)</f>
        <v>0</v>
      </c>
      <c r="I3230" s="66">
        <v>39877</v>
      </c>
      <c r="J3230" s="38" t="s">
        <v>225</v>
      </c>
      <c r="K3230" s="38"/>
      <c r="L3230" s="38"/>
    </row>
    <row r="3231" spans="1:12" ht="30">
      <c r="A3231" s="57">
        <v>3210</v>
      </c>
      <c r="B3231" s="27" t="s">
        <v>228</v>
      </c>
      <c r="C3231" s="65" t="s">
        <v>2990</v>
      </c>
      <c r="D3231" s="67">
        <v>1</v>
      </c>
      <c r="E3231" s="67" t="s">
        <v>221</v>
      </c>
      <c r="F3231" s="68" t="s">
        <v>219</v>
      </c>
      <c r="G3231" s="22">
        <f>SUMIF(Update!$F3231:$F3231,"=done",Update!$D3231:$D3231)</f>
        <v>1</v>
      </c>
      <c r="H3231" s="23">
        <f>SUMIF(Update!$F3231:$F3231,"=pending",Update!$D3231:$D3231)</f>
        <v>0</v>
      </c>
      <c r="I3231" s="66">
        <v>39889</v>
      </c>
      <c r="J3231" s="38" t="s">
        <v>225</v>
      </c>
      <c r="K3231" s="38"/>
      <c r="L3231" s="38"/>
    </row>
    <row r="3232" spans="1:12" ht="45">
      <c r="A3232" s="57">
        <v>3211</v>
      </c>
      <c r="B3232" s="27" t="s">
        <v>228</v>
      </c>
      <c r="C3232" s="65" t="s">
        <v>2991</v>
      </c>
      <c r="D3232" s="67">
        <v>1</v>
      </c>
      <c r="E3232" s="67" t="s">
        <v>221</v>
      </c>
      <c r="F3232" s="68" t="s">
        <v>219</v>
      </c>
      <c r="G3232" s="22">
        <f>SUMIF(Update!$F3232:$F3232,"=done",Update!$D3232:$D3232)</f>
        <v>1</v>
      </c>
      <c r="H3232" s="23">
        <f>SUMIF(Update!$F3232:$F3232,"=pending",Update!$D3232:$D3232)</f>
        <v>0</v>
      </c>
      <c r="I3232" s="66">
        <v>39889</v>
      </c>
      <c r="J3232" s="38" t="s">
        <v>225</v>
      </c>
      <c r="K3232" s="38"/>
      <c r="L3232" s="38"/>
    </row>
    <row r="3233" spans="1:12" ht="45">
      <c r="A3233" s="57">
        <v>3212</v>
      </c>
      <c r="B3233" s="27" t="s">
        <v>228</v>
      </c>
      <c r="C3233" s="65" t="s">
        <v>2992</v>
      </c>
      <c r="D3233" s="67">
        <v>1</v>
      </c>
      <c r="E3233" s="67" t="s">
        <v>221</v>
      </c>
      <c r="F3233" s="68" t="s">
        <v>219</v>
      </c>
      <c r="G3233" s="22">
        <f>SUMIF(Update!$F3233:$F3233,"=done",Update!$D3233:$D3233)</f>
        <v>1</v>
      </c>
      <c r="H3233" s="23">
        <f>SUMIF(Update!$F3233:$F3233,"=pending",Update!$D3233:$D3233)</f>
        <v>0</v>
      </c>
      <c r="I3233" s="66">
        <v>39892</v>
      </c>
      <c r="J3233" s="38" t="s">
        <v>225</v>
      </c>
      <c r="K3233" s="38"/>
      <c r="L3233" s="38"/>
    </row>
    <row r="3234" spans="1:12" ht="45">
      <c r="A3234" s="57">
        <v>3213</v>
      </c>
      <c r="B3234" s="27" t="s">
        <v>228</v>
      </c>
      <c r="C3234" s="65" t="s">
        <v>2993</v>
      </c>
      <c r="D3234" s="67">
        <v>1</v>
      </c>
      <c r="E3234" s="67" t="s">
        <v>221</v>
      </c>
      <c r="F3234" s="68" t="s">
        <v>219</v>
      </c>
      <c r="G3234" s="22">
        <f>SUMIF(Update!$F3234:$F3234,"=done",Update!$D3234:$D3234)</f>
        <v>1</v>
      </c>
      <c r="H3234" s="23">
        <f>SUMIF(Update!$F3234:$F3234,"=pending",Update!$D3234:$D3234)</f>
        <v>0</v>
      </c>
      <c r="I3234" s="66">
        <v>39889</v>
      </c>
      <c r="J3234" s="38" t="s">
        <v>225</v>
      </c>
      <c r="K3234" s="38"/>
      <c r="L3234" s="38"/>
    </row>
    <row r="3235" spans="1:12" ht="45">
      <c r="A3235" s="57">
        <v>3214</v>
      </c>
      <c r="B3235" s="27" t="s">
        <v>228</v>
      </c>
      <c r="C3235" s="65" t="s">
        <v>2994</v>
      </c>
      <c r="D3235" s="67">
        <v>1</v>
      </c>
      <c r="E3235" s="67" t="s">
        <v>221</v>
      </c>
      <c r="F3235" s="68" t="s">
        <v>219</v>
      </c>
      <c r="G3235" s="22">
        <f>SUMIF(Update!$F3235:$F3235,"=done",Update!$D3235:$D3235)</f>
        <v>1</v>
      </c>
      <c r="H3235" s="23">
        <f>SUMIF(Update!$F3235:$F3235,"=pending",Update!$D3235:$D3235)</f>
        <v>0</v>
      </c>
      <c r="I3235" s="66">
        <v>39889</v>
      </c>
      <c r="J3235" s="38" t="s">
        <v>225</v>
      </c>
      <c r="K3235" s="38"/>
      <c r="L3235" s="38"/>
    </row>
    <row r="3236" spans="1:12" ht="45">
      <c r="A3236" s="57">
        <v>3215</v>
      </c>
      <c r="B3236" s="27" t="s">
        <v>228</v>
      </c>
      <c r="C3236" s="65" t="s">
        <v>2995</v>
      </c>
      <c r="D3236" s="67">
        <v>1</v>
      </c>
      <c r="E3236" s="67" t="s">
        <v>221</v>
      </c>
      <c r="F3236" s="68" t="s">
        <v>219</v>
      </c>
      <c r="G3236" s="22">
        <f>SUMIF(Update!$F3236:$F3236,"=done",Update!$D3236:$D3236)</f>
        <v>1</v>
      </c>
      <c r="H3236" s="23">
        <f>SUMIF(Update!$F3236:$F3236,"=pending",Update!$D3236:$D3236)</f>
        <v>0</v>
      </c>
      <c r="I3236" s="66">
        <v>39889</v>
      </c>
      <c r="J3236" s="38" t="s">
        <v>225</v>
      </c>
      <c r="K3236" s="38"/>
      <c r="L3236" s="38"/>
    </row>
    <row r="3237" spans="1:12" ht="30">
      <c r="A3237" s="57">
        <v>3216</v>
      </c>
      <c r="B3237" s="27" t="s">
        <v>228</v>
      </c>
      <c r="C3237" s="65" t="s">
        <v>2996</v>
      </c>
      <c r="D3237" s="67">
        <v>1</v>
      </c>
      <c r="E3237" s="67" t="s">
        <v>221</v>
      </c>
      <c r="F3237" s="68" t="s">
        <v>219</v>
      </c>
      <c r="G3237" s="22">
        <f>SUMIF(Update!$F3237:$F3237,"=done",Update!$D3237:$D3237)</f>
        <v>1</v>
      </c>
      <c r="H3237" s="23">
        <f>SUMIF(Update!$F3237:$F3237,"=pending",Update!$D3237:$D3237)</f>
        <v>0</v>
      </c>
      <c r="I3237" s="66">
        <v>39889</v>
      </c>
      <c r="J3237" s="38" t="s">
        <v>225</v>
      </c>
      <c r="K3237" s="38"/>
      <c r="L3237" s="38"/>
    </row>
    <row r="3238" spans="1:12" ht="45">
      <c r="A3238" s="57">
        <v>3217</v>
      </c>
      <c r="B3238" s="27" t="s">
        <v>228</v>
      </c>
      <c r="C3238" s="65" t="s">
        <v>2997</v>
      </c>
      <c r="D3238" s="67">
        <v>1</v>
      </c>
      <c r="E3238" s="67" t="s">
        <v>221</v>
      </c>
      <c r="F3238" s="68" t="s">
        <v>219</v>
      </c>
      <c r="G3238" s="22">
        <f>SUMIF(Update!$F3238:$F3238,"=done",Update!$D3238:$D3238)</f>
        <v>1</v>
      </c>
      <c r="H3238" s="23">
        <f>SUMIF(Update!$F3238:$F3238,"=pending",Update!$D3238:$D3238)</f>
        <v>0</v>
      </c>
      <c r="I3238" s="66">
        <v>39842</v>
      </c>
      <c r="J3238" s="38" t="s">
        <v>225</v>
      </c>
      <c r="K3238" s="38"/>
      <c r="L3238" s="38"/>
    </row>
    <row r="3239" spans="1:12" ht="45">
      <c r="A3239" s="57">
        <v>3218</v>
      </c>
      <c r="B3239" s="27" t="s">
        <v>228</v>
      </c>
      <c r="C3239" s="65" t="s">
        <v>2998</v>
      </c>
      <c r="D3239" s="67">
        <v>1</v>
      </c>
      <c r="E3239" s="67" t="s">
        <v>221</v>
      </c>
      <c r="F3239" s="68" t="s">
        <v>219</v>
      </c>
      <c r="G3239" s="22">
        <f>SUMIF(Update!$F3239:$F3239,"=done",Update!$D3239:$D3239)</f>
        <v>1</v>
      </c>
      <c r="H3239" s="23">
        <f>SUMIF(Update!$F3239:$F3239,"=pending",Update!$D3239:$D3239)</f>
        <v>0</v>
      </c>
      <c r="I3239" s="66">
        <v>39877</v>
      </c>
      <c r="J3239" s="38" t="s">
        <v>225</v>
      </c>
      <c r="K3239" s="38"/>
      <c r="L3239" s="38"/>
    </row>
    <row r="3240" spans="1:12" ht="45">
      <c r="A3240" s="57">
        <v>3219</v>
      </c>
      <c r="B3240" s="27" t="s">
        <v>228</v>
      </c>
      <c r="C3240" s="65" t="s">
        <v>2999</v>
      </c>
      <c r="D3240" s="67">
        <v>1</v>
      </c>
      <c r="E3240" s="67" t="s">
        <v>221</v>
      </c>
      <c r="F3240" s="68" t="s">
        <v>219</v>
      </c>
      <c r="G3240" s="22">
        <f>SUMIF(Update!$F3240:$F3240,"=done",Update!$D3240:$D3240)</f>
        <v>1</v>
      </c>
      <c r="H3240" s="23">
        <f>SUMIF(Update!$F3240:$F3240,"=pending",Update!$D3240:$D3240)</f>
        <v>0</v>
      </c>
      <c r="I3240" s="66">
        <v>39869</v>
      </c>
      <c r="J3240" s="38" t="s">
        <v>225</v>
      </c>
      <c r="K3240" s="38"/>
      <c r="L3240" s="38"/>
    </row>
    <row r="3241" spans="1:12" ht="45">
      <c r="A3241" s="57">
        <v>3220</v>
      </c>
      <c r="B3241" s="27" t="s">
        <v>228</v>
      </c>
      <c r="C3241" s="65" t="s">
        <v>3000</v>
      </c>
      <c r="D3241" s="67">
        <v>1</v>
      </c>
      <c r="E3241" s="67" t="s">
        <v>221</v>
      </c>
      <c r="F3241" s="68" t="s">
        <v>219</v>
      </c>
      <c r="G3241" s="22">
        <f>SUMIF(Update!$F3241:$F3241,"=done",Update!$D3241:$D3241)</f>
        <v>1</v>
      </c>
      <c r="H3241" s="23">
        <f>SUMIF(Update!$F3241:$F3241,"=pending",Update!$D3241:$D3241)</f>
        <v>0</v>
      </c>
      <c r="I3241" s="66">
        <v>39871</v>
      </c>
      <c r="J3241" s="38" t="s">
        <v>225</v>
      </c>
      <c r="K3241" s="38"/>
      <c r="L3241" s="38"/>
    </row>
    <row r="3242" spans="1:12" ht="45">
      <c r="A3242" s="57">
        <v>3221</v>
      </c>
      <c r="B3242" s="27" t="s">
        <v>228</v>
      </c>
      <c r="C3242" s="65" t="s">
        <v>3001</v>
      </c>
      <c r="D3242" s="67">
        <v>1</v>
      </c>
      <c r="E3242" s="67" t="s">
        <v>221</v>
      </c>
      <c r="F3242" s="68" t="s">
        <v>219</v>
      </c>
      <c r="G3242" s="22">
        <f>SUMIF(Update!$F3242:$F3242,"=done",Update!$D3242:$D3242)</f>
        <v>1</v>
      </c>
      <c r="H3242" s="23">
        <f>SUMIF(Update!$F3242:$F3242,"=pending",Update!$D3242:$D3242)</f>
        <v>0</v>
      </c>
      <c r="I3242" s="66">
        <v>39871</v>
      </c>
      <c r="J3242" s="38" t="s">
        <v>225</v>
      </c>
      <c r="K3242" s="38"/>
      <c r="L3242" s="38"/>
    </row>
    <row r="3243" spans="1:12" ht="45">
      <c r="A3243" s="57">
        <v>3222</v>
      </c>
      <c r="B3243" s="27" t="s">
        <v>228</v>
      </c>
      <c r="C3243" s="65" t="s">
        <v>3002</v>
      </c>
      <c r="D3243" s="67">
        <v>1</v>
      </c>
      <c r="E3243" s="67" t="s">
        <v>221</v>
      </c>
      <c r="F3243" s="68" t="s">
        <v>219</v>
      </c>
      <c r="G3243" s="22">
        <f>SUMIF(Update!$F3243:$F3243,"=done",Update!$D3243:$D3243)</f>
        <v>1</v>
      </c>
      <c r="H3243" s="23">
        <f>SUMIF(Update!$F3243:$F3243,"=pending",Update!$D3243:$D3243)</f>
        <v>0</v>
      </c>
      <c r="I3243" s="66">
        <v>39871</v>
      </c>
      <c r="J3243" s="38" t="s">
        <v>225</v>
      </c>
      <c r="K3243" s="38"/>
      <c r="L3243" s="38"/>
    </row>
    <row r="3244" spans="1:12" ht="60">
      <c r="A3244" s="57">
        <v>3223</v>
      </c>
      <c r="B3244" s="27" t="s">
        <v>228</v>
      </c>
      <c r="C3244" s="65" t="s">
        <v>3003</v>
      </c>
      <c r="D3244" s="67">
        <v>1</v>
      </c>
      <c r="E3244" s="67" t="s">
        <v>221</v>
      </c>
      <c r="F3244" s="68" t="s">
        <v>219</v>
      </c>
      <c r="G3244" s="22">
        <f>SUMIF(Update!$F3244:$F3244,"=done",Update!$D3244:$D3244)</f>
        <v>1</v>
      </c>
      <c r="H3244" s="23">
        <f>SUMIF(Update!$F3244:$F3244,"=pending",Update!$D3244:$D3244)</f>
        <v>0</v>
      </c>
      <c r="I3244" s="66">
        <v>39825</v>
      </c>
      <c r="J3244" s="38" t="s">
        <v>225</v>
      </c>
      <c r="K3244" s="38"/>
      <c r="L3244" s="38"/>
    </row>
    <row r="3245" spans="1:12" ht="45">
      <c r="A3245" s="57">
        <v>3224</v>
      </c>
      <c r="B3245" s="27" t="s">
        <v>228</v>
      </c>
      <c r="C3245" s="65" t="s">
        <v>3004</v>
      </c>
      <c r="D3245" s="67">
        <v>1</v>
      </c>
      <c r="E3245" s="67" t="s">
        <v>221</v>
      </c>
      <c r="F3245" s="68" t="s">
        <v>219</v>
      </c>
      <c r="G3245" s="22">
        <f>SUMIF(Update!$F3245:$F3245,"=done",Update!$D3245:$D3245)</f>
        <v>1</v>
      </c>
      <c r="H3245" s="23">
        <f>SUMIF(Update!$F3245:$F3245,"=pending",Update!$D3245:$D3245)</f>
        <v>0</v>
      </c>
      <c r="I3245" s="66">
        <v>39889</v>
      </c>
      <c r="J3245" s="38" t="s">
        <v>225</v>
      </c>
      <c r="K3245" s="38"/>
      <c r="L3245" s="38"/>
    </row>
    <row r="3246" spans="1:12" ht="45">
      <c r="A3246" s="57">
        <v>3225</v>
      </c>
      <c r="B3246" s="27" t="s">
        <v>228</v>
      </c>
      <c r="C3246" s="65" t="s">
        <v>3005</v>
      </c>
      <c r="D3246" s="67">
        <v>1</v>
      </c>
      <c r="E3246" s="67" t="s">
        <v>221</v>
      </c>
      <c r="F3246" s="68" t="s">
        <v>219</v>
      </c>
      <c r="G3246" s="22">
        <f>SUMIF(Update!$F3246:$F3246,"=done",Update!$D3246:$D3246)</f>
        <v>1</v>
      </c>
      <c r="H3246" s="23">
        <f>SUMIF(Update!$F3246:$F3246,"=pending",Update!$D3246:$D3246)</f>
        <v>0</v>
      </c>
      <c r="I3246" s="66">
        <v>39870</v>
      </c>
      <c r="J3246" s="38" t="s">
        <v>225</v>
      </c>
      <c r="K3246" s="38"/>
      <c r="L3246" s="38"/>
    </row>
    <row r="3247" spans="1:12" ht="45">
      <c r="A3247" s="57">
        <v>3226</v>
      </c>
      <c r="B3247" s="27" t="s">
        <v>228</v>
      </c>
      <c r="C3247" s="65" t="s">
        <v>3006</v>
      </c>
      <c r="D3247" s="67">
        <v>1</v>
      </c>
      <c r="E3247" s="67" t="s">
        <v>221</v>
      </c>
      <c r="F3247" s="68" t="s">
        <v>219</v>
      </c>
      <c r="G3247" s="22">
        <f>SUMIF(Update!$F3247:$F3247,"=done",Update!$D3247:$D3247)</f>
        <v>1</v>
      </c>
      <c r="H3247" s="23">
        <f>SUMIF(Update!$F3247:$F3247,"=pending",Update!$D3247:$D3247)</f>
        <v>0</v>
      </c>
      <c r="I3247" s="66">
        <v>39861</v>
      </c>
      <c r="J3247" s="38" t="s">
        <v>225</v>
      </c>
      <c r="K3247" s="38"/>
      <c r="L3247" s="38"/>
    </row>
    <row r="3248" spans="1:12" ht="45">
      <c r="A3248" s="57">
        <v>3227</v>
      </c>
      <c r="B3248" s="27" t="s">
        <v>228</v>
      </c>
      <c r="C3248" s="65" t="s">
        <v>3007</v>
      </c>
      <c r="D3248" s="67">
        <v>1</v>
      </c>
      <c r="E3248" s="67" t="s">
        <v>221</v>
      </c>
      <c r="F3248" s="68" t="s">
        <v>219</v>
      </c>
      <c r="G3248" s="22">
        <f>SUMIF(Update!$F3248:$F3248,"=done",Update!$D3248:$D3248)</f>
        <v>1</v>
      </c>
      <c r="H3248" s="23">
        <f>SUMIF(Update!$F3248:$F3248,"=pending",Update!$D3248:$D3248)</f>
        <v>0</v>
      </c>
      <c r="I3248" s="66">
        <v>39892</v>
      </c>
      <c r="J3248" s="38" t="s">
        <v>225</v>
      </c>
      <c r="K3248" s="38"/>
      <c r="L3248" s="38"/>
    </row>
    <row r="3249" spans="1:12" ht="45">
      <c r="A3249" s="57">
        <v>3228</v>
      </c>
      <c r="B3249" s="27" t="s">
        <v>228</v>
      </c>
      <c r="C3249" s="65" t="s">
        <v>3008</v>
      </c>
      <c r="D3249" s="67">
        <v>1</v>
      </c>
      <c r="E3249" s="67" t="s">
        <v>221</v>
      </c>
      <c r="F3249" s="68" t="s">
        <v>219</v>
      </c>
      <c r="G3249" s="22">
        <f>SUMIF(Update!$F3249:$F3249,"=done",Update!$D3249:$D3249)</f>
        <v>1</v>
      </c>
      <c r="H3249" s="23">
        <f>SUMIF(Update!$F3249:$F3249,"=pending",Update!$D3249:$D3249)</f>
        <v>0</v>
      </c>
      <c r="I3249" s="66">
        <v>39871</v>
      </c>
      <c r="J3249" s="38" t="s">
        <v>225</v>
      </c>
      <c r="K3249" s="38"/>
      <c r="L3249" s="38"/>
    </row>
    <row r="3250" spans="1:12" ht="45">
      <c r="A3250" s="57">
        <v>3229</v>
      </c>
      <c r="B3250" s="27" t="s">
        <v>228</v>
      </c>
      <c r="C3250" s="65" t="s">
        <v>3009</v>
      </c>
      <c r="D3250" s="67">
        <v>1</v>
      </c>
      <c r="E3250" s="67" t="s">
        <v>221</v>
      </c>
      <c r="F3250" s="68" t="s">
        <v>219</v>
      </c>
      <c r="G3250" s="22">
        <f>SUMIF(Update!$F3250:$F3250,"=done",Update!$D3250:$D3250)</f>
        <v>1</v>
      </c>
      <c r="H3250" s="23">
        <f>SUMIF(Update!$F3250:$F3250,"=pending",Update!$D3250:$D3250)</f>
        <v>0</v>
      </c>
      <c r="I3250" s="66">
        <v>39861</v>
      </c>
      <c r="J3250" s="38" t="s">
        <v>225</v>
      </c>
      <c r="K3250" s="38"/>
      <c r="L3250" s="38"/>
    </row>
    <row r="3251" spans="1:12" ht="45">
      <c r="A3251" s="57">
        <v>3230</v>
      </c>
      <c r="B3251" s="27" t="s">
        <v>228</v>
      </c>
      <c r="C3251" s="65" t="s">
        <v>3010</v>
      </c>
      <c r="D3251" s="67">
        <v>1</v>
      </c>
      <c r="E3251" s="67" t="s">
        <v>222</v>
      </c>
      <c r="F3251" s="68" t="s">
        <v>219</v>
      </c>
      <c r="G3251" s="22">
        <f>SUMIF(Update!$F3251:$F3251,"=done",Update!$D3251:$D3251)</f>
        <v>1</v>
      </c>
      <c r="H3251" s="23">
        <f>SUMIF(Update!$F3251:$F3251,"=pending",Update!$D3251:$D3251)</f>
        <v>0</v>
      </c>
      <c r="I3251" s="66">
        <v>39612</v>
      </c>
      <c r="J3251" s="38" t="s">
        <v>225</v>
      </c>
      <c r="K3251" s="38"/>
      <c r="L3251" s="38"/>
    </row>
    <row r="3252" spans="1:12" ht="45">
      <c r="A3252" s="57">
        <v>3231</v>
      </c>
      <c r="B3252" s="27" t="s">
        <v>228</v>
      </c>
      <c r="C3252" s="65" t="s">
        <v>3011</v>
      </c>
      <c r="D3252" s="67">
        <v>1</v>
      </c>
      <c r="E3252" s="67" t="s">
        <v>221</v>
      </c>
      <c r="F3252" s="68" t="s">
        <v>219</v>
      </c>
      <c r="G3252" s="22">
        <f>SUMIF(Update!$F3252:$F3252,"=done",Update!$D3252:$D3252)</f>
        <v>1</v>
      </c>
      <c r="H3252" s="23">
        <f>SUMIF(Update!$F3252:$F3252,"=pending",Update!$D3252:$D3252)</f>
        <v>0</v>
      </c>
      <c r="I3252" s="66">
        <v>39891</v>
      </c>
      <c r="J3252" s="38" t="s">
        <v>225</v>
      </c>
      <c r="K3252" s="38"/>
      <c r="L3252" s="38"/>
    </row>
    <row r="3253" spans="1:12" ht="30">
      <c r="A3253" s="57">
        <v>3232</v>
      </c>
      <c r="B3253" s="27" t="s">
        <v>228</v>
      </c>
      <c r="C3253" s="65" t="s">
        <v>3012</v>
      </c>
      <c r="D3253" s="67">
        <v>1</v>
      </c>
      <c r="E3253" s="67" t="s">
        <v>221</v>
      </c>
      <c r="F3253" s="68" t="s">
        <v>219</v>
      </c>
      <c r="G3253" s="22">
        <f>SUMIF(Update!$F3253:$F3253,"=done",Update!$D3253:$D3253)</f>
        <v>1</v>
      </c>
      <c r="H3253" s="23">
        <f>SUMIF(Update!$F3253:$F3253,"=pending",Update!$D3253:$D3253)</f>
        <v>0</v>
      </c>
      <c r="I3253" s="66">
        <v>39889</v>
      </c>
      <c r="J3253" s="38" t="s">
        <v>225</v>
      </c>
      <c r="K3253" s="38"/>
      <c r="L3253" s="38"/>
    </row>
    <row r="3254" spans="1:12" ht="45">
      <c r="A3254" s="57">
        <v>3233</v>
      </c>
      <c r="B3254" s="27" t="s">
        <v>228</v>
      </c>
      <c r="C3254" s="65" t="s">
        <v>3013</v>
      </c>
      <c r="D3254" s="67">
        <v>1</v>
      </c>
      <c r="E3254" s="67" t="s">
        <v>221</v>
      </c>
      <c r="F3254" s="68" t="s">
        <v>219</v>
      </c>
      <c r="G3254" s="22">
        <f>SUMIF(Update!$F3254:$F3254,"=done",Update!$D3254:$D3254)</f>
        <v>1</v>
      </c>
      <c r="H3254" s="23">
        <f>SUMIF(Update!$F3254:$F3254,"=pending",Update!$D3254:$D3254)</f>
        <v>0</v>
      </c>
      <c r="I3254" s="66">
        <v>39892</v>
      </c>
      <c r="J3254" s="38" t="s">
        <v>225</v>
      </c>
      <c r="K3254" s="38"/>
      <c r="L3254" s="38"/>
    </row>
    <row r="3255" spans="1:12" ht="45">
      <c r="A3255" s="57">
        <v>3234</v>
      </c>
      <c r="B3255" s="27" t="s">
        <v>228</v>
      </c>
      <c r="C3255" s="65" t="s">
        <v>3014</v>
      </c>
      <c r="D3255" s="67">
        <v>1</v>
      </c>
      <c r="E3255" s="67" t="s">
        <v>221</v>
      </c>
      <c r="F3255" s="68" t="s">
        <v>219</v>
      </c>
      <c r="G3255" s="22">
        <f>SUMIF(Update!$F3255:$F3255,"=done",Update!$D3255:$D3255)</f>
        <v>1</v>
      </c>
      <c r="H3255" s="23">
        <f>SUMIF(Update!$F3255:$F3255,"=pending",Update!$D3255:$D3255)</f>
        <v>0</v>
      </c>
      <c r="I3255" s="66">
        <v>39889</v>
      </c>
      <c r="J3255" s="38" t="s">
        <v>225</v>
      </c>
      <c r="K3255" s="38"/>
      <c r="L3255" s="38"/>
    </row>
    <row r="3256" spans="1:12" ht="45">
      <c r="A3256" s="57">
        <v>3235</v>
      </c>
      <c r="B3256" s="27" t="s">
        <v>228</v>
      </c>
      <c r="C3256" s="65" t="s">
        <v>3015</v>
      </c>
      <c r="D3256" s="67">
        <v>1</v>
      </c>
      <c r="E3256" s="67" t="s">
        <v>221</v>
      </c>
      <c r="F3256" s="68" t="s">
        <v>219</v>
      </c>
      <c r="G3256" s="22">
        <f>SUMIF(Update!$F3256:$F3256,"=done",Update!$D3256:$D3256)</f>
        <v>1</v>
      </c>
      <c r="H3256" s="23">
        <f>SUMIF(Update!$F3256:$F3256,"=pending",Update!$D3256:$D3256)</f>
        <v>0</v>
      </c>
      <c r="I3256" s="66">
        <v>39892</v>
      </c>
      <c r="J3256" s="38" t="s">
        <v>225</v>
      </c>
      <c r="K3256" s="38"/>
      <c r="L3256" s="38"/>
    </row>
    <row r="3257" spans="1:12" ht="45">
      <c r="A3257" s="57">
        <v>3236</v>
      </c>
      <c r="B3257" s="27" t="s">
        <v>228</v>
      </c>
      <c r="C3257" s="65" t="s">
        <v>3016</v>
      </c>
      <c r="D3257" s="67">
        <v>1</v>
      </c>
      <c r="E3257" s="67" t="s">
        <v>221</v>
      </c>
      <c r="F3257" s="68" t="s">
        <v>219</v>
      </c>
      <c r="G3257" s="22">
        <f>SUMIF(Update!$F3257:$F3257,"=done",Update!$D3257:$D3257)</f>
        <v>1</v>
      </c>
      <c r="H3257" s="23">
        <f>SUMIF(Update!$F3257:$F3257,"=pending",Update!$D3257:$D3257)</f>
        <v>0</v>
      </c>
      <c r="I3257" s="66">
        <v>39892</v>
      </c>
      <c r="J3257" s="38" t="s">
        <v>225</v>
      </c>
      <c r="K3257" s="38"/>
      <c r="L3257" s="38"/>
    </row>
    <row r="3258" spans="1:12" ht="45">
      <c r="A3258" s="57">
        <v>3237</v>
      </c>
      <c r="B3258" s="27" t="s">
        <v>228</v>
      </c>
      <c r="C3258" s="65" t="s">
        <v>3017</v>
      </c>
      <c r="D3258" s="67">
        <v>1</v>
      </c>
      <c r="E3258" s="67" t="s">
        <v>221</v>
      </c>
      <c r="F3258" s="68" t="s">
        <v>219</v>
      </c>
      <c r="G3258" s="22">
        <f>SUMIF(Update!$F3258:$F3258,"=done",Update!$D3258:$D3258)</f>
        <v>1</v>
      </c>
      <c r="H3258" s="23">
        <f>SUMIF(Update!$F3258:$F3258,"=pending",Update!$D3258:$D3258)</f>
        <v>0</v>
      </c>
      <c r="I3258" s="66">
        <v>39861</v>
      </c>
      <c r="J3258" s="38" t="s">
        <v>225</v>
      </c>
      <c r="K3258" s="38"/>
      <c r="L3258" s="38"/>
    </row>
    <row r="3259" spans="1:12" ht="45">
      <c r="A3259" s="57">
        <v>3238</v>
      </c>
      <c r="B3259" s="27" t="s">
        <v>228</v>
      </c>
      <c r="C3259" s="65" t="s">
        <v>3018</v>
      </c>
      <c r="D3259" s="67">
        <v>1</v>
      </c>
      <c r="E3259" s="67" t="s">
        <v>221</v>
      </c>
      <c r="F3259" s="68" t="s">
        <v>219</v>
      </c>
      <c r="G3259" s="22">
        <f>SUMIF(Update!$F3259:$F3259,"=done",Update!$D3259:$D3259)</f>
        <v>1</v>
      </c>
      <c r="H3259" s="23">
        <f>SUMIF(Update!$F3259:$F3259,"=pending",Update!$D3259:$D3259)</f>
        <v>0</v>
      </c>
      <c r="I3259" s="66">
        <v>39861</v>
      </c>
      <c r="J3259" s="38" t="s">
        <v>225</v>
      </c>
      <c r="K3259" s="38"/>
      <c r="L3259" s="38"/>
    </row>
    <row r="3260" spans="1:12" ht="45">
      <c r="A3260" s="57">
        <v>3239</v>
      </c>
      <c r="B3260" s="27" t="s">
        <v>228</v>
      </c>
      <c r="C3260" s="65" t="s">
        <v>3019</v>
      </c>
      <c r="D3260" s="67">
        <v>1</v>
      </c>
      <c r="E3260" s="67" t="s">
        <v>221</v>
      </c>
      <c r="F3260" s="68" t="s">
        <v>219</v>
      </c>
      <c r="G3260" s="22">
        <f>SUMIF(Update!$F3260:$F3260,"=done",Update!$D3260:$D3260)</f>
        <v>1</v>
      </c>
      <c r="H3260" s="23">
        <f>SUMIF(Update!$F3260:$F3260,"=pending",Update!$D3260:$D3260)</f>
        <v>0</v>
      </c>
      <c r="I3260" s="66">
        <v>39833</v>
      </c>
      <c r="J3260" s="38" t="s">
        <v>225</v>
      </c>
      <c r="K3260" s="38"/>
      <c r="L3260" s="38"/>
    </row>
    <row r="3261" spans="1:12" ht="45">
      <c r="A3261" s="57">
        <v>3240</v>
      </c>
      <c r="B3261" s="27" t="s">
        <v>228</v>
      </c>
      <c r="C3261" s="65" t="s">
        <v>3020</v>
      </c>
      <c r="D3261" s="67">
        <v>1</v>
      </c>
      <c r="E3261" s="67" t="s">
        <v>221</v>
      </c>
      <c r="F3261" s="68" t="s">
        <v>219</v>
      </c>
      <c r="G3261" s="22">
        <f>SUMIF(Update!$F3261:$F3261,"=done",Update!$D3261:$D3261)</f>
        <v>1</v>
      </c>
      <c r="H3261" s="23">
        <f>SUMIF(Update!$F3261:$F3261,"=pending",Update!$D3261:$D3261)</f>
        <v>0</v>
      </c>
      <c r="I3261" s="66">
        <v>39877</v>
      </c>
      <c r="J3261" s="38" t="s">
        <v>225</v>
      </c>
      <c r="K3261" s="38"/>
      <c r="L3261" s="38"/>
    </row>
    <row r="3262" spans="1:12" ht="45">
      <c r="A3262" s="57">
        <v>3241</v>
      </c>
      <c r="B3262" s="27" t="s">
        <v>228</v>
      </c>
      <c r="C3262" s="65" t="s">
        <v>3021</v>
      </c>
      <c r="D3262" s="67">
        <v>1</v>
      </c>
      <c r="E3262" s="67" t="s">
        <v>221</v>
      </c>
      <c r="F3262" s="68" t="s">
        <v>219</v>
      </c>
      <c r="G3262" s="22">
        <f>SUMIF(Update!$F3262:$F3262,"=done",Update!$D3262:$D3262)</f>
        <v>1</v>
      </c>
      <c r="H3262" s="23">
        <f>SUMIF(Update!$F3262:$F3262,"=pending",Update!$D3262:$D3262)</f>
        <v>0</v>
      </c>
      <c r="I3262" s="66">
        <v>39892</v>
      </c>
      <c r="J3262" s="38" t="s">
        <v>225</v>
      </c>
      <c r="K3262" s="38"/>
      <c r="L3262" s="38"/>
    </row>
    <row r="3263" spans="1:12" ht="45">
      <c r="A3263" s="57">
        <v>3242</v>
      </c>
      <c r="B3263" s="27" t="s">
        <v>228</v>
      </c>
      <c r="C3263" s="65" t="s">
        <v>3022</v>
      </c>
      <c r="D3263" s="67">
        <v>1</v>
      </c>
      <c r="E3263" s="67" t="s">
        <v>221</v>
      </c>
      <c r="F3263" s="68" t="s">
        <v>219</v>
      </c>
      <c r="G3263" s="22">
        <f>SUMIF(Update!$F3263:$F3263,"=done",Update!$D3263:$D3263)</f>
        <v>1</v>
      </c>
      <c r="H3263" s="23">
        <f>SUMIF(Update!$F3263:$F3263,"=pending",Update!$D3263:$D3263)</f>
        <v>0</v>
      </c>
      <c r="I3263" s="66">
        <v>39891</v>
      </c>
      <c r="J3263" s="38" t="s">
        <v>225</v>
      </c>
      <c r="K3263" s="38"/>
      <c r="L3263" s="38"/>
    </row>
    <row r="3264" spans="1:12" ht="45">
      <c r="A3264" s="57">
        <v>3243</v>
      </c>
      <c r="B3264" s="27" t="s">
        <v>228</v>
      </c>
      <c r="C3264" s="65" t="s">
        <v>3023</v>
      </c>
      <c r="D3264" s="67">
        <v>1</v>
      </c>
      <c r="E3264" s="67" t="s">
        <v>221</v>
      </c>
      <c r="F3264" s="68" t="s">
        <v>219</v>
      </c>
      <c r="G3264" s="22">
        <f>SUMIF(Update!$F3264:$F3264,"=done",Update!$D3264:$D3264)</f>
        <v>1</v>
      </c>
      <c r="H3264" s="23">
        <f>SUMIF(Update!$F3264:$F3264,"=pending",Update!$D3264:$D3264)</f>
        <v>0</v>
      </c>
      <c r="I3264" s="66">
        <v>39877</v>
      </c>
      <c r="J3264" s="38" t="s">
        <v>225</v>
      </c>
      <c r="K3264" s="38"/>
      <c r="L3264" s="38"/>
    </row>
    <row r="3265" spans="1:12" ht="45">
      <c r="A3265" s="57">
        <v>3244</v>
      </c>
      <c r="B3265" s="27" t="s">
        <v>228</v>
      </c>
      <c r="C3265" s="65" t="s">
        <v>3024</v>
      </c>
      <c r="D3265" s="67">
        <v>1</v>
      </c>
      <c r="E3265" s="67" t="s">
        <v>221</v>
      </c>
      <c r="F3265" s="68" t="s">
        <v>219</v>
      </c>
      <c r="G3265" s="22">
        <f>SUMIF(Update!$F3265:$F3265,"=done",Update!$D3265:$D3265)</f>
        <v>1</v>
      </c>
      <c r="H3265" s="23">
        <f>SUMIF(Update!$F3265:$F3265,"=pending",Update!$D3265:$D3265)</f>
        <v>0</v>
      </c>
      <c r="I3265" s="66">
        <v>39891</v>
      </c>
      <c r="J3265" s="38" t="s">
        <v>225</v>
      </c>
      <c r="K3265" s="38"/>
      <c r="L3265" s="38"/>
    </row>
    <row r="3266" spans="1:12" ht="45">
      <c r="A3266" s="57">
        <v>3245</v>
      </c>
      <c r="B3266" s="27" t="s">
        <v>228</v>
      </c>
      <c r="C3266" s="65" t="s">
        <v>3025</v>
      </c>
      <c r="D3266" s="67">
        <v>1</v>
      </c>
      <c r="E3266" s="67" t="s">
        <v>221</v>
      </c>
      <c r="F3266" s="68" t="s">
        <v>219</v>
      </c>
      <c r="G3266" s="22">
        <f>SUMIF(Update!$F3266:$F3266,"=done",Update!$D3266:$D3266)</f>
        <v>1</v>
      </c>
      <c r="H3266" s="23">
        <f>SUMIF(Update!$F3266:$F3266,"=pending",Update!$D3266:$D3266)</f>
        <v>0</v>
      </c>
      <c r="I3266" s="66">
        <v>39833</v>
      </c>
      <c r="J3266" s="38" t="s">
        <v>225</v>
      </c>
      <c r="K3266" s="38"/>
      <c r="L3266" s="38"/>
    </row>
    <row r="3267" spans="1:12" ht="45">
      <c r="A3267" s="57">
        <v>3246</v>
      </c>
      <c r="B3267" s="27" t="s">
        <v>228</v>
      </c>
      <c r="C3267" s="65" t="s">
        <v>3026</v>
      </c>
      <c r="D3267" s="67">
        <v>1</v>
      </c>
      <c r="E3267" s="67" t="s">
        <v>221</v>
      </c>
      <c r="F3267" s="68" t="s">
        <v>219</v>
      </c>
      <c r="G3267" s="22">
        <f>SUMIF(Update!$F3267:$F3267,"=done",Update!$D3267:$D3267)</f>
        <v>1</v>
      </c>
      <c r="H3267" s="23">
        <f>SUMIF(Update!$F3267:$F3267,"=pending",Update!$D3267:$D3267)</f>
        <v>0</v>
      </c>
      <c r="I3267" s="66">
        <v>39861</v>
      </c>
      <c r="J3267" s="38" t="s">
        <v>225</v>
      </c>
      <c r="K3267" s="38"/>
      <c r="L3267" s="38"/>
    </row>
    <row r="3268" spans="1:12" ht="45">
      <c r="A3268" s="57">
        <v>3247</v>
      </c>
      <c r="B3268" s="27" t="s">
        <v>228</v>
      </c>
      <c r="C3268" s="65" t="s">
        <v>3027</v>
      </c>
      <c r="D3268" s="67">
        <v>1</v>
      </c>
      <c r="E3268" s="67" t="s">
        <v>221</v>
      </c>
      <c r="F3268" s="68" t="s">
        <v>219</v>
      </c>
      <c r="G3268" s="22">
        <f>SUMIF(Update!$F3268:$F3268,"=done",Update!$D3268:$D3268)</f>
        <v>1</v>
      </c>
      <c r="H3268" s="23">
        <f>SUMIF(Update!$F3268:$F3268,"=pending",Update!$D3268:$D3268)</f>
        <v>0</v>
      </c>
      <c r="I3268" s="66">
        <v>39877</v>
      </c>
      <c r="J3268" s="38" t="s">
        <v>225</v>
      </c>
      <c r="K3268" s="38"/>
      <c r="L3268" s="38"/>
    </row>
    <row r="3269" spans="1:12" ht="45">
      <c r="A3269" s="57">
        <v>3248</v>
      </c>
      <c r="B3269" s="27" t="s">
        <v>228</v>
      </c>
      <c r="C3269" s="65" t="s">
        <v>3028</v>
      </c>
      <c r="D3269" s="67">
        <v>1</v>
      </c>
      <c r="E3269" s="67" t="s">
        <v>221</v>
      </c>
      <c r="F3269" s="68" t="s">
        <v>219</v>
      </c>
      <c r="G3269" s="22">
        <f>SUMIF(Update!$F3269:$F3269,"=done",Update!$D3269:$D3269)</f>
        <v>1</v>
      </c>
      <c r="H3269" s="23">
        <f>SUMIF(Update!$F3269:$F3269,"=pending",Update!$D3269:$D3269)</f>
        <v>0</v>
      </c>
      <c r="I3269" s="66">
        <v>39877</v>
      </c>
      <c r="J3269" s="38" t="s">
        <v>225</v>
      </c>
      <c r="K3269" s="38"/>
      <c r="L3269" s="38"/>
    </row>
    <row r="3270" spans="1:12" ht="45">
      <c r="A3270" s="57">
        <v>3249</v>
      </c>
      <c r="B3270" s="27" t="s">
        <v>228</v>
      </c>
      <c r="C3270" s="65" t="s">
        <v>3029</v>
      </c>
      <c r="D3270" s="67">
        <v>1</v>
      </c>
      <c r="E3270" s="67" t="s">
        <v>221</v>
      </c>
      <c r="F3270" s="68" t="s">
        <v>219</v>
      </c>
      <c r="G3270" s="22">
        <f>SUMIF(Update!$F3270:$F3270,"=done",Update!$D3270:$D3270)</f>
        <v>1</v>
      </c>
      <c r="H3270" s="23">
        <f>SUMIF(Update!$F3270:$F3270,"=pending",Update!$D3270:$D3270)</f>
        <v>0</v>
      </c>
      <c r="I3270" s="66">
        <v>39883</v>
      </c>
      <c r="J3270" s="38" t="s">
        <v>225</v>
      </c>
      <c r="K3270" s="38"/>
      <c r="L3270" s="38"/>
    </row>
    <row r="3271" spans="1:12" ht="60">
      <c r="A3271" s="57">
        <v>3250</v>
      </c>
      <c r="B3271" s="27" t="s">
        <v>228</v>
      </c>
      <c r="C3271" s="65" t="s">
        <v>3030</v>
      </c>
      <c r="D3271" s="67">
        <v>1</v>
      </c>
      <c r="E3271" s="67" t="s">
        <v>221</v>
      </c>
      <c r="F3271" s="68" t="s">
        <v>219</v>
      </c>
      <c r="G3271" s="22">
        <f>SUMIF(Update!$F3271:$F3271,"=done",Update!$D3271:$D3271)</f>
        <v>1</v>
      </c>
      <c r="H3271" s="23">
        <f>SUMIF(Update!$F3271:$F3271,"=pending",Update!$D3271:$D3271)</f>
        <v>0</v>
      </c>
      <c r="I3271" s="66">
        <v>39883</v>
      </c>
      <c r="J3271" s="38" t="s">
        <v>225</v>
      </c>
      <c r="K3271" s="38"/>
      <c r="L3271" s="38"/>
    </row>
    <row r="3272" spans="1:12" ht="45">
      <c r="A3272" s="57">
        <v>3251</v>
      </c>
      <c r="B3272" s="27" t="s">
        <v>228</v>
      </c>
      <c r="C3272" s="65" t="s">
        <v>3031</v>
      </c>
      <c r="D3272" s="67">
        <v>1</v>
      </c>
      <c r="E3272" s="67" t="s">
        <v>221</v>
      </c>
      <c r="F3272" s="68" t="s">
        <v>219</v>
      </c>
      <c r="G3272" s="22">
        <f>SUMIF(Update!$F3272:$F3272,"=done",Update!$D3272:$D3272)</f>
        <v>1</v>
      </c>
      <c r="H3272" s="23">
        <f>SUMIF(Update!$F3272:$F3272,"=pending",Update!$D3272:$D3272)</f>
        <v>0</v>
      </c>
      <c r="I3272" s="66">
        <v>39883</v>
      </c>
      <c r="J3272" s="38" t="s">
        <v>225</v>
      </c>
      <c r="K3272" s="38"/>
      <c r="L3272" s="38"/>
    </row>
    <row r="3273" spans="1:12" ht="45">
      <c r="A3273" s="57">
        <v>3252</v>
      </c>
      <c r="B3273" s="27" t="s">
        <v>228</v>
      </c>
      <c r="C3273" s="65" t="s">
        <v>3032</v>
      </c>
      <c r="D3273" s="67">
        <v>1</v>
      </c>
      <c r="E3273" s="67" t="s">
        <v>221</v>
      </c>
      <c r="F3273" s="68" t="s">
        <v>219</v>
      </c>
      <c r="G3273" s="22">
        <f>SUMIF(Update!$F3273:$F3273,"=done",Update!$D3273:$D3273)</f>
        <v>1</v>
      </c>
      <c r="H3273" s="23">
        <f>SUMIF(Update!$F3273:$F3273,"=pending",Update!$D3273:$D3273)</f>
        <v>0</v>
      </c>
      <c r="I3273" s="66">
        <v>39871</v>
      </c>
      <c r="J3273" s="38" t="s">
        <v>225</v>
      </c>
      <c r="K3273" s="38"/>
      <c r="L3273" s="38"/>
    </row>
    <row r="3274" spans="1:12" ht="45">
      <c r="A3274" s="57">
        <v>3253</v>
      </c>
      <c r="B3274" s="27" t="s">
        <v>228</v>
      </c>
      <c r="C3274" s="65" t="s">
        <v>3033</v>
      </c>
      <c r="D3274" s="67">
        <v>1</v>
      </c>
      <c r="E3274" s="67" t="s">
        <v>222</v>
      </c>
      <c r="F3274" s="68" t="s">
        <v>219</v>
      </c>
      <c r="G3274" s="22">
        <f>SUMIF(Update!$F3274:$F3274,"=done",Update!$D3274:$D3274)</f>
        <v>1</v>
      </c>
      <c r="H3274" s="23">
        <f>SUMIF(Update!$F3274:$F3274,"=pending",Update!$D3274:$D3274)</f>
        <v>0</v>
      </c>
      <c r="I3274" s="66">
        <v>39867</v>
      </c>
      <c r="J3274" s="38" t="s">
        <v>225</v>
      </c>
      <c r="K3274" s="38"/>
      <c r="L3274" s="38"/>
    </row>
    <row r="3275" spans="1:12" ht="45">
      <c r="A3275" s="57">
        <v>3254</v>
      </c>
      <c r="B3275" s="27" t="s">
        <v>228</v>
      </c>
      <c r="C3275" s="65" t="s">
        <v>3034</v>
      </c>
      <c r="D3275" s="67">
        <v>1</v>
      </c>
      <c r="E3275" s="67" t="s">
        <v>221</v>
      </c>
      <c r="F3275" s="68" t="s">
        <v>219</v>
      </c>
      <c r="G3275" s="22">
        <f>SUMIF(Update!$F3275:$F3275,"=done",Update!$D3275:$D3275)</f>
        <v>1</v>
      </c>
      <c r="H3275" s="23">
        <f>SUMIF(Update!$F3275:$F3275,"=pending",Update!$D3275:$D3275)</f>
        <v>0</v>
      </c>
      <c r="I3275" s="66">
        <v>39891</v>
      </c>
      <c r="J3275" s="38" t="s">
        <v>225</v>
      </c>
      <c r="K3275" s="38"/>
      <c r="L3275" s="38"/>
    </row>
    <row r="3276" spans="1:12" ht="45">
      <c r="A3276" s="57">
        <v>3255</v>
      </c>
      <c r="B3276" s="27" t="s">
        <v>228</v>
      </c>
      <c r="C3276" s="65" t="s">
        <v>3035</v>
      </c>
      <c r="D3276" s="67">
        <v>1</v>
      </c>
      <c r="E3276" s="67" t="s">
        <v>221</v>
      </c>
      <c r="F3276" s="68" t="s">
        <v>219</v>
      </c>
      <c r="G3276" s="22">
        <f>SUMIF(Update!$F3276:$F3276,"=done",Update!$D3276:$D3276)</f>
        <v>1</v>
      </c>
      <c r="H3276" s="23">
        <f>SUMIF(Update!$F3276:$F3276,"=pending",Update!$D3276:$D3276)</f>
        <v>0</v>
      </c>
      <c r="I3276" s="66">
        <v>39839</v>
      </c>
      <c r="J3276" s="38" t="s">
        <v>225</v>
      </c>
      <c r="K3276" s="38"/>
      <c r="L3276" s="38"/>
    </row>
    <row r="3277" spans="1:12" ht="45">
      <c r="A3277" s="57">
        <v>3256</v>
      </c>
      <c r="B3277" s="27" t="s">
        <v>228</v>
      </c>
      <c r="C3277" s="65" t="s">
        <v>3036</v>
      </c>
      <c r="D3277" s="67">
        <v>1</v>
      </c>
      <c r="E3277" s="67" t="s">
        <v>221</v>
      </c>
      <c r="F3277" s="68" t="s">
        <v>219</v>
      </c>
      <c r="G3277" s="22">
        <f>SUMIF(Update!$F3277:$F3277,"=done",Update!$D3277:$D3277)</f>
        <v>1</v>
      </c>
      <c r="H3277" s="23">
        <f>SUMIF(Update!$F3277:$F3277,"=pending",Update!$D3277:$D3277)</f>
        <v>0</v>
      </c>
      <c r="I3277" s="66">
        <v>39843</v>
      </c>
      <c r="J3277" s="38" t="s">
        <v>225</v>
      </c>
      <c r="K3277" s="38"/>
      <c r="L3277" s="38"/>
    </row>
    <row r="3278" spans="1:12" ht="30">
      <c r="A3278" s="57">
        <v>3257</v>
      </c>
      <c r="B3278" s="27" t="s">
        <v>228</v>
      </c>
      <c r="C3278" s="65" t="s">
        <v>3037</v>
      </c>
      <c r="D3278" s="67">
        <v>1</v>
      </c>
      <c r="E3278" s="67" t="s">
        <v>221</v>
      </c>
      <c r="F3278" s="68" t="s">
        <v>219</v>
      </c>
      <c r="G3278" s="22">
        <f>SUMIF(Update!$F3278:$F3278,"=done",Update!$D3278:$D3278)</f>
        <v>1</v>
      </c>
      <c r="H3278" s="23">
        <f>SUMIF(Update!$F3278:$F3278,"=pending",Update!$D3278:$D3278)</f>
        <v>0</v>
      </c>
      <c r="I3278" s="66">
        <v>39891</v>
      </c>
      <c r="J3278" s="38" t="s">
        <v>225</v>
      </c>
      <c r="K3278" s="38"/>
      <c r="L3278" s="38"/>
    </row>
    <row r="3279" spans="1:12" ht="45">
      <c r="A3279" s="57">
        <v>3258</v>
      </c>
      <c r="B3279" s="27" t="s">
        <v>228</v>
      </c>
      <c r="C3279" s="65" t="s">
        <v>3038</v>
      </c>
      <c r="D3279" s="67">
        <v>1</v>
      </c>
      <c r="E3279" s="67" t="s">
        <v>221</v>
      </c>
      <c r="F3279" s="68" t="s">
        <v>219</v>
      </c>
      <c r="G3279" s="22">
        <f>SUMIF(Update!$F3279:$F3279,"=done",Update!$D3279:$D3279)</f>
        <v>1</v>
      </c>
      <c r="H3279" s="23">
        <f>SUMIF(Update!$F3279:$F3279,"=pending",Update!$D3279:$D3279)</f>
        <v>0</v>
      </c>
      <c r="I3279" s="66">
        <v>39884</v>
      </c>
      <c r="J3279" s="38" t="s">
        <v>225</v>
      </c>
      <c r="K3279" s="38"/>
      <c r="L3279" s="38"/>
    </row>
    <row r="3280" spans="1:12" ht="45">
      <c r="A3280" s="57">
        <v>3259</v>
      </c>
      <c r="B3280" s="27" t="s">
        <v>228</v>
      </c>
      <c r="C3280" s="65" t="s">
        <v>3039</v>
      </c>
      <c r="D3280" s="67">
        <v>1</v>
      </c>
      <c r="E3280" s="67" t="s">
        <v>221</v>
      </c>
      <c r="F3280" s="68" t="s">
        <v>219</v>
      </c>
      <c r="G3280" s="22">
        <f>SUMIF(Update!$F3280:$F3280,"=done",Update!$D3280:$D3280)</f>
        <v>1</v>
      </c>
      <c r="H3280" s="23">
        <f>SUMIF(Update!$F3280:$F3280,"=pending",Update!$D3280:$D3280)</f>
        <v>0</v>
      </c>
      <c r="I3280" s="66">
        <v>39891</v>
      </c>
      <c r="J3280" s="38" t="s">
        <v>225</v>
      </c>
      <c r="K3280" s="38"/>
      <c r="L3280" s="38"/>
    </row>
    <row r="3281" spans="1:12" ht="45">
      <c r="A3281" s="57">
        <v>3260</v>
      </c>
      <c r="B3281" s="27" t="s">
        <v>228</v>
      </c>
      <c r="C3281" s="65" t="s">
        <v>3040</v>
      </c>
      <c r="D3281" s="67">
        <v>1</v>
      </c>
      <c r="E3281" s="67" t="s">
        <v>221</v>
      </c>
      <c r="F3281" s="68" t="s">
        <v>219</v>
      </c>
      <c r="G3281" s="22">
        <f>SUMIF(Update!$F3281:$F3281,"=done",Update!$D3281:$D3281)</f>
        <v>1</v>
      </c>
      <c r="H3281" s="23">
        <f>SUMIF(Update!$F3281:$F3281,"=pending",Update!$D3281:$D3281)</f>
        <v>0</v>
      </c>
      <c r="I3281" s="66">
        <v>39881</v>
      </c>
      <c r="J3281" s="38" t="s">
        <v>225</v>
      </c>
      <c r="K3281" s="38"/>
      <c r="L3281" s="38"/>
    </row>
    <row r="3282" spans="1:12" ht="45">
      <c r="A3282" s="57">
        <v>3261</v>
      </c>
      <c r="B3282" s="27" t="s">
        <v>228</v>
      </c>
      <c r="C3282" s="65" t="s">
        <v>3041</v>
      </c>
      <c r="D3282" s="67">
        <v>1</v>
      </c>
      <c r="E3282" s="67" t="s">
        <v>221</v>
      </c>
      <c r="F3282" s="68" t="s">
        <v>219</v>
      </c>
      <c r="G3282" s="22">
        <f>SUMIF(Update!$F3282:$F3282,"=done",Update!$D3282:$D3282)</f>
        <v>1</v>
      </c>
      <c r="H3282" s="23">
        <f>SUMIF(Update!$F3282:$F3282,"=pending",Update!$D3282:$D3282)</f>
        <v>0</v>
      </c>
      <c r="I3282" s="66">
        <v>39884</v>
      </c>
      <c r="J3282" s="38" t="s">
        <v>225</v>
      </c>
      <c r="K3282" s="38"/>
      <c r="L3282" s="38"/>
    </row>
    <row r="3283" spans="1:12" ht="45">
      <c r="A3283" s="57">
        <v>3262</v>
      </c>
      <c r="B3283" s="27" t="s">
        <v>228</v>
      </c>
      <c r="C3283" s="65" t="s">
        <v>3042</v>
      </c>
      <c r="D3283" s="67">
        <v>1</v>
      </c>
      <c r="E3283" s="67" t="s">
        <v>221</v>
      </c>
      <c r="F3283" s="68" t="s">
        <v>219</v>
      </c>
      <c r="G3283" s="22">
        <f>SUMIF(Update!$F3283:$F3283,"=done",Update!$D3283:$D3283)</f>
        <v>1</v>
      </c>
      <c r="H3283" s="23">
        <f>SUMIF(Update!$F3283:$F3283,"=pending",Update!$D3283:$D3283)</f>
        <v>0</v>
      </c>
      <c r="I3283" s="66">
        <v>39877</v>
      </c>
      <c r="J3283" s="38" t="s">
        <v>225</v>
      </c>
      <c r="K3283" s="38"/>
      <c r="L3283" s="38"/>
    </row>
    <row r="3284" spans="1:12" ht="45">
      <c r="A3284" s="57">
        <v>3263</v>
      </c>
      <c r="B3284" s="27" t="s">
        <v>228</v>
      </c>
      <c r="C3284" s="65" t="s">
        <v>3043</v>
      </c>
      <c r="D3284" s="67">
        <v>1</v>
      </c>
      <c r="E3284" s="67" t="s">
        <v>221</v>
      </c>
      <c r="F3284" s="68" t="s">
        <v>219</v>
      </c>
      <c r="G3284" s="22">
        <f>SUMIF(Update!$F3284:$F3284,"=done",Update!$D3284:$D3284)</f>
        <v>1</v>
      </c>
      <c r="H3284" s="23">
        <f>SUMIF(Update!$F3284:$F3284,"=pending",Update!$D3284:$D3284)</f>
        <v>0</v>
      </c>
      <c r="I3284" s="66">
        <v>39870</v>
      </c>
      <c r="J3284" s="38" t="s">
        <v>225</v>
      </c>
      <c r="K3284" s="38"/>
      <c r="L3284" s="38"/>
    </row>
    <row r="3285" spans="1:12" ht="45">
      <c r="A3285" s="57">
        <v>3264</v>
      </c>
      <c r="B3285" s="27" t="s">
        <v>228</v>
      </c>
      <c r="C3285" s="65" t="s">
        <v>3044</v>
      </c>
      <c r="D3285" s="67">
        <v>1</v>
      </c>
      <c r="E3285" s="67" t="s">
        <v>221</v>
      </c>
      <c r="F3285" s="68" t="s">
        <v>219</v>
      </c>
      <c r="G3285" s="22">
        <f>SUMIF(Update!$F3285:$F3285,"=done",Update!$D3285:$D3285)</f>
        <v>1</v>
      </c>
      <c r="H3285" s="23">
        <f>SUMIF(Update!$F3285:$F3285,"=pending",Update!$D3285:$D3285)</f>
        <v>0</v>
      </c>
      <c r="I3285" s="66">
        <v>39877</v>
      </c>
      <c r="J3285" s="38" t="s">
        <v>225</v>
      </c>
      <c r="K3285" s="38"/>
      <c r="L3285" s="38"/>
    </row>
    <row r="3286" spans="1:12" ht="30">
      <c r="A3286" s="57">
        <v>3265</v>
      </c>
      <c r="B3286" s="27" t="s">
        <v>228</v>
      </c>
      <c r="C3286" s="65" t="s">
        <v>3045</v>
      </c>
      <c r="D3286" s="67">
        <v>1</v>
      </c>
      <c r="E3286" s="67" t="s">
        <v>221</v>
      </c>
      <c r="F3286" s="68" t="s">
        <v>219</v>
      </c>
      <c r="G3286" s="22">
        <f>SUMIF(Update!$F3286:$F3286,"=done",Update!$D3286:$D3286)</f>
        <v>1</v>
      </c>
      <c r="H3286" s="23">
        <f>SUMIF(Update!$F3286:$F3286,"=pending",Update!$D3286:$D3286)</f>
        <v>0</v>
      </c>
      <c r="I3286" s="66">
        <v>39877</v>
      </c>
      <c r="J3286" s="38" t="s">
        <v>225</v>
      </c>
      <c r="K3286" s="38"/>
      <c r="L3286" s="38"/>
    </row>
    <row r="3287" spans="1:12" ht="45">
      <c r="A3287" s="57">
        <v>3266</v>
      </c>
      <c r="B3287" s="27" t="s">
        <v>228</v>
      </c>
      <c r="C3287" s="65" t="s">
        <v>3046</v>
      </c>
      <c r="D3287" s="67">
        <v>1</v>
      </c>
      <c r="E3287" s="67" t="s">
        <v>222</v>
      </c>
      <c r="F3287" s="68" t="s">
        <v>219</v>
      </c>
      <c r="G3287" s="22">
        <f>SUMIF(Update!$F3287:$F3287,"=done",Update!$D3287:$D3287)</f>
        <v>1</v>
      </c>
      <c r="H3287" s="23">
        <f>SUMIF(Update!$F3287:$F3287,"=pending",Update!$D3287:$D3287)</f>
        <v>0</v>
      </c>
      <c r="I3287" s="66">
        <v>39796</v>
      </c>
      <c r="J3287" s="38" t="s">
        <v>225</v>
      </c>
      <c r="K3287" s="38"/>
      <c r="L3287" s="38"/>
    </row>
    <row r="3288" spans="1:12" ht="45">
      <c r="A3288" s="57">
        <v>3267</v>
      </c>
      <c r="B3288" s="27" t="s">
        <v>228</v>
      </c>
      <c r="C3288" s="65" t="s">
        <v>3047</v>
      </c>
      <c r="D3288" s="67">
        <v>1</v>
      </c>
      <c r="E3288" s="67" t="s">
        <v>221</v>
      </c>
      <c r="F3288" s="68" t="s">
        <v>219</v>
      </c>
      <c r="G3288" s="22">
        <f>SUMIF(Update!$F3288:$F3288,"=done",Update!$D3288:$D3288)</f>
        <v>1</v>
      </c>
      <c r="H3288" s="23">
        <f>SUMIF(Update!$F3288:$F3288,"=pending",Update!$D3288:$D3288)</f>
        <v>0</v>
      </c>
      <c r="I3288" s="66">
        <v>39871</v>
      </c>
      <c r="J3288" s="38" t="s">
        <v>225</v>
      </c>
      <c r="K3288" s="38"/>
      <c r="L3288" s="38"/>
    </row>
    <row r="3289" spans="1:12" ht="45">
      <c r="A3289" s="57">
        <v>3268</v>
      </c>
      <c r="B3289" s="27" t="s">
        <v>228</v>
      </c>
      <c r="C3289" s="65" t="s">
        <v>3048</v>
      </c>
      <c r="D3289" s="67">
        <v>1</v>
      </c>
      <c r="E3289" s="67" t="s">
        <v>221</v>
      </c>
      <c r="F3289" s="68" t="s">
        <v>219</v>
      </c>
      <c r="G3289" s="22">
        <f>SUMIF(Update!$F3289:$F3289,"=done",Update!$D3289:$D3289)</f>
        <v>1</v>
      </c>
      <c r="H3289" s="23">
        <f>SUMIF(Update!$F3289:$F3289,"=pending",Update!$D3289:$D3289)</f>
        <v>0</v>
      </c>
      <c r="I3289" s="66">
        <v>39867</v>
      </c>
      <c r="J3289" s="38" t="s">
        <v>225</v>
      </c>
      <c r="K3289" s="38"/>
      <c r="L3289" s="38"/>
    </row>
    <row r="3290" spans="1:12" ht="45">
      <c r="A3290" s="57">
        <v>3269</v>
      </c>
      <c r="B3290" s="27" t="s">
        <v>228</v>
      </c>
      <c r="C3290" s="65" t="s">
        <v>3049</v>
      </c>
      <c r="D3290" s="67">
        <v>1</v>
      </c>
      <c r="E3290" s="67" t="s">
        <v>221</v>
      </c>
      <c r="F3290" s="68" t="s">
        <v>219</v>
      </c>
      <c r="G3290" s="22">
        <f>SUMIF(Update!$F3290:$F3290,"=done",Update!$D3290:$D3290)</f>
        <v>1</v>
      </c>
      <c r="H3290" s="23">
        <f>SUMIF(Update!$F3290:$F3290,"=pending",Update!$D3290:$D3290)</f>
        <v>0</v>
      </c>
      <c r="I3290" s="66">
        <v>39889</v>
      </c>
      <c r="J3290" s="38" t="s">
        <v>225</v>
      </c>
      <c r="K3290" s="38"/>
      <c r="L3290" s="38"/>
    </row>
    <row r="3291" spans="1:12" ht="45">
      <c r="A3291" s="57">
        <v>3270</v>
      </c>
      <c r="B3291" s="27" t="s">
        <v>228</v>
      </c>
      <c r="C3291" s="65" t="s">
        <v>3050</v>
      </c>
      <c r="D3291" s="67">
        <v>1</v>
      </c>
      <c r="E3291" s="67" t="s">
        <v>221</v>
      </c>
      <c r="F3291" s="68" t="s">
        <v>219</v>
      </c>
      <c r="G3291" s="22">
        <f>SUMIF(Update!$F3291:$F3291,"=done",Update!$D3291:$D3291)</f>
        <v>1</v>
      </c>
      <c r="H3291" s="23">
        <f>SUMIF(Update!$F3291:$F3291,"=pending",Update!$D3291:$D3291)</f>
        <v>0</v>
      </c>
      <c r="I3291" s="66">
        <v>39889</v>
      </c>
      <c r="J3291" s="38" t="s">
        <v>225</v>
      </c>
      <c r="K3291" s="38"/>
      <c r="L3291" s="38"/>
    </row>
    <row r="3292" spans="1:12" ht="45">
      <c r="A3292" s="57">
        <v>3271</v>
      </c>
      <c r="B3292" s="27" t="s">
        <v>228</v>
      </c>
      <c r="C3292" s="65" t="s">
        <v>3051</v>
      </c>
      <c r="D3292" s="67">
        <v>1</v>
      </c>
      <c r="E3292" s="67" t="s">
        <v>221</v>
      </c>
      <c r="F3292" s="68" t="s">
        <v>219</v>
      </c>
      <c r="G3292" s="22">
        <f>SUMIF(Update!$F3292:$F3292,"=done",Update!$D3292:$D3292)</f>
        <v>1</v>
      </c>
      <c r="H3292" s="23">
        <f>SUMIF(Update!$F3292:$F3292,"=pending",Update!$D3292:$D3292)</f>
        <v>0</v>
      </c>
      <c r="I3292" s="66">
        <v>39870</v>
      </c>
      <c r="J3292" s="38" t="s">
        <v>225</v>
      </c>
      <c r="K3292" s="38"/>
      <c r="L3292" s="38"/>
    </row>
    <row r="3293" spans="1:12" ht="45">
      <c r="A3293" s="57">
        <v>3272</v>
      </c>
      <c r="B3293" s="27" t="s">
        <v>228</v>
      </c>
      <c r="C3293" s="65" t="s">
        <v>3052</v>
      </c>
      <c r="D3293" s="67">
        <v>1</v>
      </c>
      <c r="E3293" s="67" t="s">
        <v>221</v>
      </c>
      <c r="F3293" s="68" t="s">
        <v>219</v>
      </c>
      <c r="G3293" s="22">
        <f>SUMIF(Update!$F3293:$F3293,"=done",Update!$D3293:$D3293)</f>
        <v>1</v>
      </c>
      <c r="H3293" s="23">
        <f>SUMIF(Update!$F3293:$F3293,"=pending",Update!$D3293:$D3293)</f>
        <v>0</v>
      </c>
      <c r="I3293" s="66">
        <v>39882</v>
      </c>
      <c r="J3293" s="38" t="s">
        <v>225</v>
      </c>
      <c r="K3293" s="38"/>
      <c r="L3293" s="38"/>
    </row>
    <row r="3294" spans="1:12" ht="45">
      <c r="A3294" s="57">
        <v>3273</v>
      </c>
      <c r="B3294" s="27" t="s">
        <v>228</v>
      </c>
      <c r="C3294" s="65" t="s">
        <v>3053</v>
      </c>
      <c r="D3294" s="67">
        <v>1</v>
      </c>
      <c r="E3294" s="67" t="s">
        <v>221</v>
      </c>
      <c r="F3294" s="68" t="s">
        <v>219</v>
      </c>
      <c r="G3294" s="22">
        <f>SUMIF(Update!$F3294:$F3294,"=done",Update!$D3294:$D3294)</f>
        <v>1</v>
      </c>
      <c r="H3294" s="23">
        <f>SUMIF(Update!$F3294:$F3294,"=pending",Update!$D3294:$D3294)</f>
        <v>0</v>
      </c>
      <c r="I3294" s="66">
        <v>39892</v>
      </c>
      <c r="J3294" s="38" t="s">
        <v>225</v>
      </c>
      <c r="K3294" s="38"/>
      <c r="L3294" s="38"/>
    </row>
    <row r="3295" spans="1:12" ht="30">
      <c r="A3295" s="57">
        <v>3274</v>
      </c>
      <c r="B3295" s="27" t="s">
        <v>228</v>
      </c>
      <c r="C3295" s="65" t="s">
        <v>3054</v>
      </c>
      <c r="D3295" s="67">
        <v>1</v>
      </c>
      <c r="E3295" s="67" t="s">
        <v>221</v>
      </c>
      <c r="F3295" s="68" t="s">
        <v>219</v>
      </c>
      <c r="G3295" s="22">
        <f>SUMIF(Update!$F3295:$F3295,"=done",Update!$D3295:$D3295)</f>
        <v>1</v>
      </c>
      <c r="H3295" s="23">
        <f>SUMIF(Update!$F3295:$F3295,"=pending",Update!$D3295:$D3295)</f>
        <v>0</v>
      </c>
      <c r="I3295" s="66">
        <v>39861</v>
      </c>
      <c r="J3295" s="38" t="s">
        <v>225</v>
      </c>
      <c r="K3295" s="38"/>
      <c r="L3295" s="38"/>
    </row>
    <row r="3296" spans="1:12" ht="45">
      <c r="A3296" s="57">
        <v>3275</v>
      </c>
      <c r="B3296" s="27" t="s">
        <v>228</v>
      </c>
      <c r="C3296" s="65" t="s">
        <v>3055</v>
      </c>
      <c r="D3296" s="67">
        <v>1</v>
      </c>
      <c r="E3296" s="67" t="s">
        <v>221</v>
      </c>
      <c r="F3296" s="68" t="s">
        <v>219</v>
      </c>
      <c r="G3296" s="22">
        <f>SUMIF(Update!$F3296:$F3296,"=done",Update!$D3296:$D3296)</f>
        <v>1</v>
      </c>
      <c r="H3296" s="23">
        <f>SUMIF(Update!$F3296:$F3296,"=pending",Update!$D3296:$D3296)</f>
        <v>0</v>
      </c>
      <c r="I3296" s="66">
        <v>39892</v>
      </c>
      <c r="J3296" s="38" t="s">
        <v>225</v>
      </c>
      <c r="K3296" s="38"/>
      <c r="L3296" s="38"/>
    </row>
    <row r="3297" spans="1:12" ht="30">
      <c r="A3297" s="57">
        <v>3276</v>
      </c>
      <c r="B3297" s="27" t="s">
        <v>228</v>
      </c>
      <c r="C3297" s="65" t="s">
        <v>3056</v>
      </c>
      <c r="D3297" s="67">
        <v>1</v>
      </c>
      <c r="E3297" s="67" t="s">
        <v>221</v>
      </c>
      <c r="F3297" s="68" t="s">
        <v>219</v>
      </c>
      <c r="G3297" s="22">
        <f>SUMIF(Update!$F3297:$F3297,"=done",Update!$D3297:$D3297)</f>
        <v>1</v>
      </c>
      <c r="H3297" s="23">
        <f>SUMIF(Update!$F3297:$F3297,"=pending",Update!$D3297:$D3297)</f>
        <v>0</v>
      </c>
      <c r="I3297" s="66">
        <v>39877</v>
      </c>
      <c r="J3297" s="38" t="s">
        <v>225</v>
      </c>
      <c r="K3297" s="38"/>
      <c r="L3297" s="38"/>
    </row>
    <row r="3298" spans="1:12" ht="30">
      <c r="A3298" s="57">
        <v>3277</v>
      </c>
      <c r="B3298" s="27" t="s">
        <v>228</v>
      </c>
      <c r="C3298" s="65" t="s">
        <v>3057</v>
      </c>
      <c r="D3298" s="67">
        <v>1</v>
      </c>
      <c r="E3298" s="67" t="s">
        <v>221</v>
      </c>
      <c r="F3298" s="68" t="s">
        <v>219</v>
      </c>
      <c r="G3298" s="22">
        <f>SUMIF(Update!$F3298:$F3298,"=done",Update!$D3298:$D3298)</f>
        <v>1</v>
      </c>
      <c r="H3298" s="23">
        <f>SUMIF(Update!$F3298:$F3298,"=pending",Update!$D3298:$D3298)</f>
        <v>0</v>
      </c>
      <c r="I3298" s="66">
        <v>39891</v>
      </c>
      <c r="J3298" s="38" t="s">
        <v>225</v>
      </c>
      <c r="K3298" s="38"/>
      <c r="L3298" s="38"/>
    </row>
    <row r="3299" spans="1:12" ht="45">
      <c r="A3299" s="57">
        <v>3278</v>
      </c>
      <c r="B3299" s="27" t="s">
        <v>228</v>
      </c>
      <c r="C3299" s="65" t="s">
        <v>3058</v>
      </c>
      <c r="D3299" s="67">
        <v>1</v>
      </c>
      <c r="E3299" s="67" t="s">
        <v>221</v>
      </c>
      <c r="F3299" s="68" t="s">
        <v>219</v>
      </c>
      <c r="G3299" s="22">
        <f>SUMIF(Update!$F3299:$F3299,"=done",Update!$D3299:$D3299)</f>
        <v>1</v>
      </c>
      <c r="H3299" s="23">
        <f>SUMIF(Update!$F3299:$F3299,"=pending",Update!$D3299:$D3299)</f>
        <v>0</v>
      </c>
      <c r="I3299" s="66">
        <v>38845</v>
      </c>
      <c r="J3299" s="38" t="s">
        <v>225</v>
      </c>
      <c r="K3299" s="38"/>
      <c r="L3299" s="38"/>
    </row>
    <row r="3300" spans="1:12" ht="30">
      <c r="A3300" s="57">
        <v>3279</v>
      </c>
      <c r="B3300" s="27" t="s">
        <v>228</v>
      </c>
      <c r="C3300" s="65" t="s">
        <v>3059</v>
      </c>
      <c r="D3300" s="67">
        <v>1</v>
      </c>
      <c r="E3300" s="67" t="s">
        <v>221</v>
      </c>
      <c r="F3300" s="68" t="s">
        <v>219</v>
      </c>
      <c r="G3300" s="22">
        <f>SUMIF(Update!$F3300:$F3300,"=done",Update!$D3300:$D3300)</f>
        <v>1</v>
      </c>
      <c r="H3300" s="23">
        <f>SUMIF(Update!$F3300:$F3300,"=pending",Update!$D3300:$D3300)</f>
        <v>0</v>
      </c>
      <c r="I3300" s="66">
        <v>39877</v>
      </c>
      <c r="J3300" s="38" t="s">
        <v>225</v>
      </c>
      <c r="K3300" s="38"/>
      <c r="L3300" s="38"/>
    </row>
    <row r="3301" spans="1:12" ht="45">
      <c r="A3301" s="57">
        <v>3280</v>
      </c>
      <c r="B3301" s="27" t="s">
        <v>228</v>
      </c>
      <c r="C3301" s="65" t="s">
        <v>3060</v>
      </c>
      <c r="D3301" s="67">
        <v>1</v>
      </c>
      <c r="E3301" s="67" t="s">
        <v>221</v>
      </c>
      <c r="F3301" s="68" t="s">
        <v>219</v>
      </c>
      <c r="G3301" s="22">
        <f>SUMIF(Update!$F3301:$F3301,"=done",Update!$D3301:$D3301)</f>
        <v>1</v>
      </c>
      <c r="H3301" s="23">
        <f>SUMIF(Update!$F3301:$F3301,"=pending",Update!$D3301:$D3301)</f>
        <v>0</v>
      </c>
      <c r="I3301" s="66">
        <v>39867</v>
      </c>
      <c r="J3301" s="38" t="s">
        <v>225</v>
      </c>
      <c r="K3301" s="38"/>
      <c r="L3301" s="38"/>
    </row>
    <row r="3302" spans="1:12" ht="45">
      <c r="A3302" s="57">
        <v>3281</v>
      </c>
      <c r="B3302" s="27" t="s">
        <v>228</v>
      </c>
      <c r="C3302" s="65" t="s">
        <v>3061</v>
      </c>
      <c r="D3302" s="67">
        <v>1</v>
      </c>
      <c r="E3302" s="67" t="s">
        <v>221</v>
      </c>
      <c r="F3302" s="68" t="s">
        <v>219</v>
      </c>
      <c r="G3302" s="22">
        <f>SUMIF(Update!$F3302:$F3302,"=done",Update!$D3302:$D3302)</f>
        <v>1</v>
      </c>
      <c r="H3302" s="23">
        <f>SUMIF(Update!$F3302:$F3302,"=pending",Update!$D3302:$D3302)</f>
        <v>0</v>
      </c>
      <c r="I3302" s="66">
        <v>39896</v>
      </c>
      <c r="J3302" s="38" t="s">
        <v>225</v>
      </c>
      <c r="K3302" s="38"/>
      <c r="L3302" s="38"/>
    </row>
    <row r="3303" spans="1:12" ht="45">
      <c r="A3303" s="57">
        <v>3282</v>
      </c>
      <c r="B3303" s="27" t="s">
        <v>228</v>
      </c>
      <c r="C3303" s="65" t="s">
        <v>3062</v>
      </c>
      <c r="D3303" s="67">
        <v>1</v>
      </c>
      <c r="E3303" s="67" t="s">
        <v>221</v>
      </c>
      <c r="F3303" s="68" t="s">
        <v>219</v>
      </c>
      <c r="G3303" s="22">
        <f>SUMIF(Update!$F3303:$F3303,"=done",Update!$D3303:$D3303)</f>
        <v>1</v>
      </c>
      <c r="H3303" s="23">
        <f>SUMIF(Update!$F3303:$F3303,"=pending",Update!$D3303:$D3303)</f>
        <v>0</v>
      </c>
      <c r="I3303" s="66">
        <v>39891</v>
      </c>
      <c r="J3303" s="38" t="s">
        <v>225</v>
      </c>
      <c r="K3303" s="38"/>
      <c r="L3303" s="38"/>
    </row>
    <row r="3304" spans="1:12" ht="45">
      <c r="A3304" s="57">
        <v>3283</v>
      </c>
      <c r="B3304" s="27" t="s">
        <v>228</v>
      </c>
      <c r="C3304" s="65" t="s">
        <v>3063</v>
      </c>
      <c r="D3304" s="67">
        <v>1</v>
      </c>
      <c r="E3304" s="67" t="s">
        <v>221</v>
      </c>
      <c r="F3304" s="68" t="s">
        <v>219</v>
      </c>
      <c r="G3304" s="22">
        <f>SUMIF(Update!$F3304:$F3304,"=done",Update!$D3304:$D3304)</f>
        <v>1</v>
      </c>
      <c r="H3304" s="23">
        <f>SUMIF(Update!$F3304:$F3304,"=pending",Update!$D3304:$D3304)</f>
        <v>0</v>
      </c>
      <c r="I3304" s="66">
        <v>39890</v>
      </c>
      <c r="J3304" s="38" t="s">
        <v>225</v>
      </c>
      <c r="K3304" s="38"/>
      <c r="L3304" s="38"/>
    </row>
    <row r="3305" spans="1:12" ht="45">
      <c r="A3305" s="57">
        <v>3284</v>
      </c>
      <c r="B3305" s="27" t="s">
        <v>228</v>
      </c>
      <c r="C3305" s="65" t="s">
        <v>3064</v>
      </c>
      <c r="D3305" s="67">
        <v>1</v>
      </c>
      <c r="E3305" s="67" t="s">
        <v>222</v>
      </c>
      <c r="F3305" s="68" t="s">
        <v>219</v>
      </c>
      <c r="G3305" s="22">
        <f>SUMIF(Update!$F3305:$F3305,"=done",Update!$D3305:$D3305)</f>
        <v>1</v>
      </c>
      <c r="H3305" s="23">
        <f>SUMIF(Update!$F3305:$F3305,"=pending",Update!$D3305:$D3305)</f>
        <v>0</v>
      </c>
      <c r="I3305" s="66">
        <v>39821</v>
      </c>
      <c r="J3305" s="38" t="s">
        <v>225</v>
      </c>
      <c r="K3305" s="38"/>
      <c r="L3305" s="38"/>
    </row>
    <row r="3306" spans="1:12" ht="45">
      <c r="A3306" s="57">
        <v>3285</v>
      </c>
      <c r="B3306" s="27" t="s">
        <v>228</v>
      </c>
      <c r="C3306" s="65" t="s">
        <v>3065</v>
      </c>
      <c r="D3306" s="67">
        <v>1</v>
      </c>
      <c r="E3306" s="67" t="s">
        <v>221</v>
      </c>
      <c r="F3306" s="68" t="s">
        <v>219</v>
      </c>
      <c r="G3306" s="22">
        <f>SUMIF(Update!$F3306:$F3306,"=done",Update!$D3306:$D3306)</f>
        <v>1</v>
      </c>
      <c r="H3306" s="23">
        <f>SUMIF(Update!$F3306:$F3306,"=pending",Update!$D3306:$D3306)</f>
        <v>0</v>
      </c>
      <c r="I3306" s="66">
        <v>39890</v>
      </c>
      <c r="J3306" s="38" t="s">
        <v>225</v>
      </c>
      <c r="K3306" s="38"/>
      <c r="L3306" s="38"/>
    </row>
    <row r="3307" spans="1:12" ht="45">
      <c r="A3307" s="57">
        <v>3286</v>
      </c>
      <c r="B3307" s="27" t="s">
        <v>228</v>
      </c>
      <c r="C3307" s="65" t="s">
        <v>3066</v>
      </c>
      <c r="D3307" s="67">
        <v>1</v>
      </c>
      <c r="E3307" s="67" t="s">
        <v>222</v>
      </c>
      <c r="F3307" s="68" t="s">
        <v>219</v>
      </c>
      <c r="G3307" s="22">
        <f>SUMIF(Update!$F3307:$F3307,"=done",Update!$D3307:$D3307)</f>
        <v>1</v>
      </c>
      <c r="H3307" s="23">
        <f>SUMIF(Update!$F3307:$F3307,"=pending",Update!$D3307:$D3307)</f>
        <v>0</v>
      </c>
      <c r="I3307" s="66">
        <v>39821</v>
      </c>
      <c r="J3307" s="38" t="s">
        <v>225</v>
      </c>
      <c r="K3307" s="38"/>
      <c r="L3307" s="38"/>
    </row>
    <row r="3308" spans="1:12" ht="45">
      <c r="A3308" s="57">
        <v>3287</v>
      </c>
      <c r="B3308" s="27" t="s">
        <v>228</v>
      </c>
      <c r="C3308" s="65" t="s">
        <v>3067</v>
      </c>
      <c r="D3308" s="67">
        <v>1</v>
      </c>
      <c r="E3308" s="67" t="s">
        <v>221</v>
      </c>
      <c r="F3308" s="68" t="s">
        <v>219</v>
      </c>
      <c r="G3308" s="22">
        <f>SUMIF(Update!$F3308:$F3308,"=done",Update!$D3308:$D3308)</f>
        <v>1</v>
      </c>
      <c r="H3308" s="23">
        <f>SUMIF(Update!$F3308:$F3308,"=pending",Update!$D3308:$D3308)</f>
        <v>0</v>
      </c>
      <c r="I3308" s="66">
        <v>39890</v>
      </c>
      <c r="J3308" s="38" t="s">
        <v>225</v>
      </c>
      <c r="K3308" s="38"/>
      <c r="L3308" s="38"/>
    </row>
    <row r="3309" spans="1:12" ht="45">
      <c r="A3309" s="57">
        <v>3288</v>
      </c>
      <c r="B3309" s="27" t="s">
        <v>228</v>
      </c>
      <c r="C3309" s="65" t="s">
        <v>3068</v>
      </c>
      <c r="D3309" s="67">
        <v>1</v>
      </c>
      <c r="E3309" s="67" t="s">
        <v>221</v>
      </c>
      <c r="F3309" s="68" t="s">
        <v>219</v>
      </c>
      <c r="G3309" s="22">
        <f>SUMIF(Update!$F3309:$F3309,"=done",Update!$D3309:$D3309)</f>
        <v>1</v>
      </c>
      <c r="H3309" s="23">
        <f>SUMIF(Update!$F3309:$F3309,"=pending",Update!$D3309:$D3309)</f>
        <v>0</v>
      </c>
      <c r="I3309" s="66">
        <v>39882</v>
      </c>
      <c r="J3309" s="38" t="s">
        <v>225</v>
      </c>
      <c r="K3309" s="38"/>
      <c r="L3309" s="38"/>
    </row>
    <row r="3310" spans="1:12" ht="60">
      <c r="A3310" s="57">
        <v>3289</v>
      </c>
      <c r="B3310" s="27" t="s">
        <v>228</v>
      </c>
      <c r="C3310" s="65" t="s">
        <v>3069</v>
      </c>
      <c r="D3310" s="67">
        <v>1</v>
      </c>
      <c r="E3310" s="67" t="s">
        <v>224</v>
      </c>
      <c r="F3310" s="68" t="s">
        <v>219</v>
      </c>
      <c r="G3310" s="22">
        <f>SUMIF(Update!$F3310:$F3310,"=done",Update!$D3310:$D3310)</f>
        <v>1</v>
      </c>
      <c r="H3310" s="23">
        <f>SUMIF(Update!$F3310:$F3310,"=pending",Update!$D3310:$D3310)</f>
        <v>0</v>
      </c>
      <c r="I3310" s="66">
        <v>39821</v>
      </c>
      <c r="J3310" s="38" t="s">
        <v>225</v>
      </c>
      <c r="K3310" s="38"/>
      <c r="L3310" s="38"/>
    </row>
    <row r="3311" spans="1:12" ht="45">
      <c r="A3311" s="57">
        <v>3290</v>
      </c>
      <c r="B3311" s="27" t="s">
        <v>228</v>
      </c>
      <c r="C3311" s="65" t="s">
        <v>3070</v>
      </c>
      <c r="D3311" s="67">
        <v>1</v>
      </c>
      <c r="E3311" s="67" t="s">
        <v>221</v>
      </c>
      <c r="F3311" s="68" t="s">
        <v>219</v>
      </c>
      <c r="G3311" s="22">
        <f>SUMIF(Update!$F3311:$F3311,"=done",Update!$D3311:$D3311)</f>
        <v>1</v>
      </c>
      <c r="H3311" s="23">
        <f>SUMIF(Update!$F3311:$F3311,"=pending",Update!$D3311:$D3311)</f>
        <v>0</v>
      </c>
      <c r="I3311" s="66">
        <v>39883</v>
      </c>
      <c r="J3311" s="38" t="s">
        <v>225</v>
      </c>
      <c r="K3311" s="38"/>
      <c r="L3311" s="38"/>
    </row>
    <row r="3312" spans="1:12" ht="45">
      <c r="A3312" s="57">
        <v>3291</v>
      </c>
      <c r="B3312" s="27" t="s">
        <v>228</v>
      </c>
      <c r="C3312" s="65" t="s">
        <v>3071</v>
      </c>
      <c r="D3312" s="67">
        <v>1</v>
      </c>
      <c r="E3312" s="67" t="s">
        <v>221</v>
      </c>
      <c r="F3312" s="68" t="s">
        <v>219</v>
      </c>
      <c r="G3312" s="22">
        <f>SUMIF(Update!$F3312:$F3312,"=done",Update!$D3312:$D3312)</f>
        <v>1</v>
      </c>
      <c r="H3312" s="23">
        <f>SUMIF(Update!$F3312:$F3312,"=pending",Update!$D3312:$D3312)</f>
        <v>0</v>
      </c>
      <c r="I3312" s="66">
        <v>39883</v>
      </c>
      <c r="J3312" s="38" t="s">
        <v>225</v>
      </c>
      <c r="K3312" s="38"/>
      <c r="L3312" s="38"/>
    </row>
    <row r="3313" spans="1:12" ht="45">
      <c r="A3313" s="57">
        <v>3292</v>
      </c>
      <c r="B3313" s="27" t="s">
        <v>228</v>
      </c>
      <c r="C3313" s="65" t="s">
        <v>3072</v>
      </c>
      <c r="D3313" s="67">
        <v>1</v>
      </c>
      <c r="E3313" s="67" t="s">
        <v>221</v>
      </c>
      <c r="F3313" s="68" t="s">
        <v>219</v>
      </c>
      <c r="G3313" s="22">
        <f>SUMIF(Update!$F3313:$F3313,"=done",Update!$D3313:$D3313)</f>
        <v>1</v>
      </c>
      <c r="H3313" s="23">
        <f>SUMIF(Update!$F3313:$F3313,"=pending",Update!$D3313:$D3313)</f>
        <v>0</v>
      </c>
      <c r="I3313" s="66">
        <v>39861</v>
      </c>
      <c r="J3313" s="38" t="s">
        <v>225</v>
      </c>
      <c r="K3313" s="38"/>
      <c r="L3313" s="38"/>
    </row>
    <row r="3314" spans="1:12" ht="45">
      <c r="A3314" s="57">
        <v>3293</v>
      </c>
      <c r="B3314" s="27" t="s">
        <v>228</v>
      </c>
      <c r="C3314" s="65" t="s">
        <v>3073</v>
      </c>
      <c r="D3314" s="67">
        <v>1</v>
      </c>
      <c r="E3314" s="67" t="s">
        <v>221</v>
      </c>
      <c r="F3314" s="68" t="s">
        <v>219</v>
      </c>
      <c r="G3314" s="22">
        <f>SUMIF(Update!$F3314:$F3314,"=done",Update!$D3314:$D3314)</f>
        <v>1</v>
      </c>
      <c r="H3314" s="23">
        <f>SUMIF(Update!$F3314:$F3314,"=pending",Update!$D3314:$D3314)</f>
        <v>0</v>
      </c>
      <c r="I3314" s="66">
        <v>39892</v>
      </c>
      <c r="J3314" s="38" t="s">
        <v>225</v>
      </c>
      <c r="K3314" s="38"/>
      <c r="L3314" s="38"/>
    </row>
    <row r="3315" spans="1:12" ht="60">
      <c r="A3315" s="57">
        <v>3294</v>
      </c>
      <c r="B3315" s="27" t="s">
        <v>228</v>
      </c>
      <c r="C3315" s="65" t="s">
        <v>3074</v>
      </c>
      <c r="D3315" s="67">
        <v>1</v>
      </c>
      <c r="E3315" s="67" t="s">
        <v>221</v>
      </c>
      <c r="F3315" s="68" t="s">
        <v>219</v>
      </c>
      <c r="G3315" s="22">
        <f>SUMIF(Update!$F3315:$F3315,"=done",Update!$D3315:$D3315)</f>
        <v>1</v>
      </c>
      <c r="H3315" s="23">
        <f>SUMIF(Update!$F3315:$F3315,"=pending",Update!$D3315:$D3315)</f>
        <v>0</v>
      </c>
      <c r="I3315" s="66">
        <v>39892</v>
      </c>
      <c r="J3315" s="38" t="s">
        <v>225</v>
      </c>
      <c r="K3315" s="38"/>
      <c r="L3315" s="38"/>
    </row>
    <row r="3316" spans="1:12" ht="60">
      <c r="A3316" s="57">
        <v>3295</v>
      </c>
      <c r="B3316" s="27" t="s">
        <v>228</v>
      </c>
      <c r="C3316" s="65" t="s">
        <v>3075</v>
      </c>
      <c r="D3316" s="67">
        <v>1</v>
      </c>
      <c r="E3316" s="67" t="s">
        <v>221</v>
      </c>
      <c r="F3316" s="68" t="s">
        <v>219</v>
      </c>
      <c r="G3316" s="22">
        <f>SUMIF(Update!$F3316:$F3316,"=done",Update!$D3316:$D3316)</f>
        <v>1</v>
      </c>
      <c r="H3316" s="23">
        <f>SUMIF(Update!$F3316:$F3316,"=pending",Update!$D3316:$D3316)</f>
        <v>0</v>
      </c>
      <c r="I3316" s="66">
        <v>39824</v>
      </c>
      <c r="J3316" s="38" t="s">
        <v>225</v>
      </c>
      <c r="K3316" s="38"/>
      <c r="L3316" s="38"/>
    </row>
    <row r="3317" spans="1:12" ht="60">
      <c r="A3317" s="57">
        <v>3296</v>
      </c>
      <c r="B3317" s="27" t="s">
        <v>228</v>
      </c>
      <c r="C3317" s="65" t="s">
        <v>3076</v>
      </c>
      <c r="D3317" s="67">
        <v>1</v>
      </c>
      <c r="E3317" s="67" t="s">
        <v>221</v>
      </c>
      <c r="F3317" s="68" t="s">
        <v>219</v>
      </c>
      <c r="G3317" s="22">
        <f>SUMIF(Update!$F3317:$F3317,"=done",Update!$D3317:$D3317)</f>
        <v>1</v>
      </c>
      <c r="H3317" s="23">
        <f>SUMIF(Update!$F3317:$F3317,"=pending",Update!$D3317:$D3317)</f>
        <v>0</v>
      </c>
      <c r="I3317" s="66">
        <v>39786</v>
      </c>
      <c r="J3317" s="38" t="s">
        <v>225</v>
      </c>
      <c r="K3317" s="38"/>
      <c r="L3317" s="38"/>
    </row>
    <row r="3318" spans="1:12" ht="45">
      <c r="A3318" s="57">
        <v>3297</v>
      </c>
      <c r="B3318" s="27" t="s">
        <v>228</v>
      </c>
      <c r="C3318" s="65" t="s">
        <v>3077</v>
      </c>
      <c r="D3318" s="67">
        <v>1</v>
      </c>
      <c r="E3318" s="67" t="s">
        <v>221</v>
      </c>
      <c r="F3318" s="68" t="s">
        <v>219</v>
      </c>
      <c r="G3318" s="22">
        <f>SUMIF(Update!$F3318:$F3318,"=done",Update!$D3318:$D3318)</f>
        <v>1</v>
      </c>
      <c r="H3318" s="23">
        <f>SUMIF(Update!$F3318:$F3318,"=pending",Update!$D3318:$D3318)</f>
        <v>0</v>
      </c>
      <c r="I3318" s="66">
        <v>39841</v>
      </c>
      <c r="J3318" s="38" t="s">
        <v>225</v>
      </c>
      <c r="K3318" s="38"/>
      <c r="L3318" s="38"/>
    </row>
    <row r="3319" spans="1:12" ht="45">
      <c r="A3319" s="57">
        <v>3298</v>
      </c>
      <c r="B3319" s="27" t="s">
        <v>228</v>
      </c>
      <c r="C3319" s="65" t="s">
        <v>3078</v>
      </c>
      <c r="D3319" s="67">
        <v>1</v>
      </c>
      <c r="E3319" s="67" t="s">
        <v>221</v>
      </c>
      <c r="F3319" s="68" t="s">
        <v>219</v>
      </c>
      <c r="G3319" s="22">
        <f>SUMIF(Update!$F3319:$F3319,"=done",Update!$D3319:$D3319)</f>
        <v>1</v>
      </c>
      <c r="H3319" s="23">
        <f>SUMIF(Update!$F3319:$F3319,"=pending",Update!$D3319:$D3319)</f>
        <v>0</v>
      </c>
      <c r="I3319" s="66">
        <v>39883</v>
      </c>
      <c r="J3319" s="38" t="s">
        <v>225</v>
      </c>
      <c r="K3319" s="38"/>
      <c r="L3319" s="38"/>
    </row>
    <row r="3320" spans="1:12" ht="45">
      <c r="A3320" s="57">
        <v>3299</v>
      </c>
      <c r="B3320" s="27" t="s">
        <v>228</v>
      </c>
      <c r="C3320" s="65" t="s">
        <v>3079</v>
      </c>
      <c r="D3320" s="67">
        <v>1</v>
      </c>
      <c r="E3320" s="67" t="s">
        <v>221</v>
      </c>
      <c r="F3320" s="68" t="s">
        <v>219</v>
      </c>
      <c r="G3320" s="22">
        <f>SUMIF(Update!$F3320:$F3320,"=done",Update!$D3320:$D3320)</f>
        <v>1</v>
      </c>
      <c r="H3320" s="23">
        <f>SUMIF(Update!$F3320:$F3320,"=pending",Update!$D3320:$D3320)</f>
        <v>0</v>
      </c>
      <c r="I3320" s="66">
        <v>39736</v>
      </c>
      <c r="J3320" s="38" t="s">
        <v>225</v>
      </c>
      <c r="K3320" s="38"/>
      <c r="L3320" s="38"/>
    </row>
    <row r="3321" spans="1:12" ht="60">
      <c r="A3321" s="57">
        <v>3300</v>
      </c>
      <c r="B3321" s="27" t="s">
        <v>228</v>
      </c>
      <c r="C3321" s="65" t="s">
        <v>3080</v>
      </c>
      <c r="D3321" s="67">
        <v>1</v>
      </c>
      <c r="E3321" s="67" t="s">
        <v>221</v>
      </c>
      <c r="F3321" s="68" t="s">
        <v>219</v>
      </c>
      <c r="G3321" s="22">
        <f>SUMIF(Update!$F3321:$F3321,"=done",Update!$D3321:$D3321)</f>
        <v>1</v>
      </c>
      <c r="H3321" s="23">
        <f>SUMIF(Update!$F3321:$F3321,"=pending",Update!$D3321:$D3321)</f>
        <v>0</v>
      </c>
      <c r="I3321" s="66">
        <v>39828</v>
      </c>
      <c r="J3321" s="38" t="s">
        <v>225</v>
      </c>
      <c r="K3321" s="38"/>
      <c r="L3321" s="38"/>
    </row>
    <row r="3322" spans="1:12" ht="45">
      <c r="A3322" s="57">
        <v>3301</v>
      </c>
      <c r="B3322" s="27" t="s">
        <v>228</v>
      </c>
      <c r="C3322" s="65" t="s">
        <v>3081</v>
      </c>
      <c r="D3322" s="67">
        <v>1</v>
      </c>
      <c r="E3322" s="67" t="s">
        <v>221</v>
      </c>
      <c r="F3322" s="68" t="s">
        <v>219</v>
      </c>
      <c r="G3322" s="22">
        <f>SUMIF(Update!$F3322:$F3322,"=done",Update!$D3322:$D3322)</f>
        <v>1</v>
      </c>
      <c r="H3322" s="23">
        <f>SUMIF(Update!$F3322:$F3322,"=pending",Update!$D3322:$D3322)</f>
        <v>0</v>
      </c>
      <c r="I3322" s="66">
        <v>38884</v>
      </c>
      <c r="J3322" s="38" t="s">
        <v>225</v>
      </c>
      <c r="K3322" s="38"/>
      <c r="L3322" s="38"/>
    </row>
    <row r="3323" spans="1:12" ht="45">
      <c r="A3323" s="57">
        <v>3302</v>
      </c>
      <c r="B3323" s="27" t="s">
        <v>228</v>
      </c>
      <c r="C3323" s="65" t="s">
        <v>3082</v>
      </c>
      <c r="D3323" s="67">
        <v>1</v>
      </c>
      <c r="E3323" s="67" t="s">
        <v>221</v>
      </c>
      <c r="F3323" s="68" t="s">
        <v>219</v>
      </c>
      <c r="G3323" s="22">
        <f>SUMIF(Update!$F3323:$F3323,"=done",Update!$D3323:$D3323)</f>
        <v>1</v>
      </c>
      <c r="H3323" s="23">
        <f>SUMIF(Update!$F3323:$F3323,"=pending",Update!$D3323:$D3323)</f>
        <v>0</v>
      </c>
      <c r="I3323" s="66">
        <v>39805</v>
      </c>
      <c r="J3323" s="38" t="s">
        <v>225</v>
      </c>
      <c r="K3323" s="38"/>
      <c r="L3323" s="38"/>
    </row>
    <row r="3324" spans="1:12" ht="45">
      <c r="A3324" s="57">
        <v>3303</v>
      </c>
      <c r="B3324" s="27" t="s">
        <v>228</v>
      </c>
      <c r="C3324" s="65" t="s">
        <v>3083</v>
      </c>
      <c r="D3324" s="67">
        <v>1</v>
      </c>
      <c r="E3324" s="67" t="s">
        <v>221</v>
      </c>
      <c r="F3324" s="68" t="s">
        <v>219</v>
      </c>
      <c r="G3324" s="22">
        <f>SUMIF(Update!$F3324:$F3324,"=done",Update!$D3324:$D3324)</f>
        <v>1</v>
      </c>
      <c r="H3324" s="23">
        <f>SUMIF(Update!$F3324:$F3324,"=pending",Update!$D3324:$D3324)</f>
        <v>0</v>
      </c>
      <c r="I3324" s="66">
        <v>39841</v>
      </c>
      <c r="J3324" s="38" t="s">
        <v>225</v>
      </c>
      <c r="K3324" s="38"/>
      <c r="L3324" s="38"/>
    </row>
    <row r="3325" spans="1:12" ht="45">
      <c r="A3325" s="57">
        <v>3304</v>
      </c>
      <c r="B3325" s="27" t="s">
        <v>228</v>
      </c>
      <c r="C3325" s="65" t="s">
        <v>3084</v>
      </c>
      <c r="D3325" s="67">
        <v>1</v>
      </c>
      <c r="E3325" s="67" t="s">
        <v>221</v>
      </c>
      <c r="F3325" s="68" t="s">
        <v>219</v>
      </c>
      <c r="G3325" s="22">
        <f>SUMIF(Update!$F3325:$F3325,"=done",Update!$D3325:$D3325)</f>
        <v>1</v>
      </c>
      <c r="H3325" s="23">
        <f>SUMIF(Update!$F3325:$F3325,"=pending",Update!$D3325:$D3325)</f>
        <v>0</v>
      </c>
      <c r="I3325" s="66">
        <v>39842</v>
      </c>
      <c r="J3325" s="38" t="s">
        <v>225</v>
      </c>
      <c r="K3325" s="38"/>
      <c r="L3325" s="38"/>
    </row>
    <row r="3326" spans="1:12" ht="45">
      <c r="A3326" s="57">
        <v>3305</v>
      </c>
      <c r="B3326" s="27" t="s">
        <v>228</v>
      </c>
      <c r="C3326" s="65" t="s">
        <v>3085</v>
      </c>
      <c r="D3326" s="67">
        <v>1</v>
      </c>
      <c r="E3326" s="67" t="s">
        <v>221</v>
      </c>
      <c r="F3326" s="68" t="s">
        <v>219</v>
      </c>
      <c r="G3326" s="22">
        <f>SUMIF(Update!$F3326:$F3326,"=done",Update!$D3326:$D3326)</f>
        <v>1</v>
      </c>
      <c r="H3326" s="23">
        <f>SUMIF(Update!$F3326:$F3326,"=pending",Update!$D3326:$D3326)</f>
        <v>0</v>
      </c>
      <c r="I3326" s="66">
        <v>39841</v>
      </c>
      <c r="J3326" s="38" t="s">
        <v>225</v>
      </c>
      <c r="K3326" s="38"/>
      <c r="L3326" s="38"/>
    </row>
    <row r="3327" spans="1:12" ht="45">
      <c r="A3327" s="57">
        <v>3306</v>
      </c>
      <c r="B3327" s="27" t="s">
        <v>228</v>
      </c>
      <c r="C3327" s="65" t="s">
        <v>3086</v>
      </c>
      <c r="D3327" s="67">
        <v>1</v>
      </c>
      <c r="E3327" s="67" t="s">
        <v>221</v>
      </c>
      <c r="F3327" s="68" t="s">
        <v>219</v>
      </c>
      <c r="G3327" s="22">
        <f>SUMIF(Update!$F3327:$F3327,"=done",Update!$D3327:$D3327)</f>
        <v>1</v>
      </c>
      <c r="H3327" s="23">
        <f>SUMIF(Update!$F3327:$F3327,"=pending",Update!$D3327:$D3327)</f>
        <v>0</v>
      </c>
      <c r="I3327" s="66">
        <v>39873</v>
      </c>
      <c r="J3327" s="38" t="s">
        <v>225</v>
      </c>
      <c r="K3327" s="38"/>
      <c r="L3327" s="38"/>
    </row>
    <row r="3328" spans="1:12" ht="45">
      <c r="A3328" s="57">
        <v>3307</v>
      </c>
      <c r="B3328" s="27" t="s">
        <v>228</v>
      </c>
      <c r="C3328" s="65" t="s">
        <v>3087</v>
      </c>
      <c r="D3328" s="67">
        <v>1</v>
      </c>
      <c r="E3328" s="67" t="s">
        <v>221</v>
      </c>
      <c r="F3328" s="68" t="s">
        <v>219</v>
      </c>
      <c r="G3328" s="22">
        <f>SUMIF(Update!$F3328:$F3328,"=done",Update!$D3328:$D3328)</f>
        <v>1</v>
      </c>
      <c r="H3328" s="23">
        <f>SUMIF(Update!$F3328:$F3328,"=pending",Update!$D3328:$D3328)</f>
        <v>0</v>
      </c>
      <c r="I3328" s="66">
        <v>39842</v>
      </c>
      <c r="J3328" s="38" t="s">
        <v>225</v>
      </c>
      <c r="K3328" s="38"/>
      <c r="L3328" s="38"/>
    </row>
    <row r="3329" spans="1:12" ht="45">
      <c r="A3329" s="57">
        <v>3308</v>
      </c>
      <c r="B3329" s="27" t="s">
        <v>228</v>
      </c>
      <c r="C3329" s="65" t="s">
        <v>3088</v>
      </c>
      <c r="D3329" s="67">
        <v>1</v>
      </c>
      <c r="E3329" s="67" t="s">
        <v>221</v>
      </c>
      <c r="F3329" s="68" t="s">
        <v>219</v>
      </c>
      <c r="G3329" s="22">
        <f>SUMIF(Update!$F3329:$F3329,"=done",Update!$D3329:$D3329)</f>
        <v>1</v>
      </c>
      <c r="H3329" s="23">
        <f>SUMIF(Update!$F3329:$F3329,"=pending",Update!$D3329:$D3329)</f>
        <v>0</v>
      </c>
      <c r="I3329" s="66">
        <v>39842</v>
      </c>
      <c r="J3329" s="38" t="s">
        <v>225</v>
      </c>
      <c r="K3329" s="38"/>
      <c r="L3329" s="38"/>
    </row>
    <row r="3330" spans="1:12" ht="45">
      <c r="A3330" s="57">
        <v>3309</v>
      </c>
      <c r="B3330" s="27" t="s">
        <v>228</v>
      </c>
      <c r="C3330" s="65" t="s">
        <v>3089</v>
      </c>
      <c r="D3330" s="67">
        <v>1</v>
      </c>
      <c r="E3330" s="67" t="s">
        <v>221</v>
      </c>
      <c r="F3330" s="68" t="s">
        <v>219</v>
      </c>
      <c r="G3330" s="22">
        <f>SUMIF(Update!$F3330:$F3330,"=done",Update!$D3330:$D3330)</f>
        <v>1</v>
      </c>
      <c r="H3330" s="23">
        <f>SUMIF(Update!$F3330:$F3330,"=pending",Update!$D3330:$D3330)</f>
        <v>0</v>
      </c>
      <c r="I3330" s="66">
        <v>39833</v>
      </c>
      <c r="J3330" s="38" t="s">
        <v>225</v>
      </c>
      <c r="K3330" s="38"/>
      <c r="L3330" s="38"/>
    </row>
    <row r="3331" spans="1:12" ht="45">
      <c r="A3331" s="57">
        <v>3310</v>
      </c>
      <c r="B3331" s="27" t="s">
        <v>228</v>
      </c>
      <c r="C3331" s="65" t="s">
        <v>3090</v>
      </c>
      <c r="D3331" s="67">
        <v>1</v>
      </c>
      <c r="E3331" s="67" t="s">
        <v>221</v>
      </c>
      <c r="F3331" s="68" t="s">
        <v>219</v>
      </c>
      <c r="G3331" s="22">
        <f>SUMIF(Update!$F3331:$F3331,"=done",Update!$D3331:$D3331)</f>
        <v>1</v>
      </c>
      <c r="H3331" s="23">
        <f>SUMIF(Update!$F3331:$F3331,"=pending",Update!$D3331:$D3331)</f>
        <v>0</v>
      </c>
      <c r="I3331" s="66">
        <v>39864</v>
      </c>
      <c r="J3331" s="38" t="s">
        <v>225</v>
      </c>
      <c r="K3331" s="38"/>
      <c r="L3331" s="38"/>
    </row>
    <row r="3332" spans="1:12" ht="45">
      <c r="A3332" s="57">
        <v>3311</v>
      </c>
      <c r="B3332" s="27" t="s">
        <v>228</v>
      </c>
      <c r="C3332" s="65" t="s">
        <v>3091</v>
      </c>
      <c r="D3332" s="67">
        <v>1</v>
      </c>
      <c r="E3332" s="67" t="s">
        <v>221</v>
      </c>
      <c r="F3332" s="68" t="s">
        <v>219</v>
      </c>
      <c r="G3332" s="22">
        <f>SUMIF(Update!$F3332:$F3332,"=done",Update!$D3332:$D3332)</f>
        <v>1</v>
      </c>
      <c r="H3332" s="23">
        <f>SUMIF(Update!$F3332:$F3332,"=pending",Update!$D3332:$D3332)</f>
        <v>0</v>
      </c>
      <c r="I3332" s="66">
        <v>39784</v>
      </c>
      <c r="J3332" s="38" t="s">
        <v>225</v>
      </c>
      <c r="K3332" s="38"/>
      <c r="L3332" s="38"/>
    </row>
    <row r="3333" spans="1:12" ht="45">
      <c r="A3333" s="57">
        <v>3312</v>
      </c>
      <c r="B3333" s="27" t="s">
        <v>228</v>
      </c>
      <c r="C3333" s="65" t="s">
        <v>3092</v>
      </c>
      <c r="D3333" s="67">
        <v>1</v>
      </c>
      <c r="E3333" s="67" t="s">
        <v>221</v>
      </c>
      <c r="F3333" s="68" t="s">
        <v>219</v>
      </c>
      <c r="G3333" s="22">
        <f>SUMIF(Update!$F3333:$F3333,"=done",Update!$D3333:$D3333)</f>
        <v>1</v>
      </c>
      <c r="H3333" s="23">
        <f>SUMIF(Update!$F3333:$F3333,"=pending",Update!$D3333:$D3333)</f>
        <v>0</v>
      </c>
      <c r="I3333" s="66">
        <v>39824</v>
      </c>
      <c r="J3333" s="38" t="s">
        <v>225</v>
      </c>
      <c r="K3333" s="38"/>
      <c r="L3333" s="38"/>
    </row>
    <row r="3334" spans="1:12" ht="45">
      <c r="A3334" s="57">
        <v>3313</v>
      </c>
      <c r="B3334" s="27" t="s">
        <v>228</v>
      </c>
      <c r="C3334" s="65" t="s">
        <v>3093</v>
      </c>
      <c r="D3334" s="67">
        <v>1</v>
      </c>
      <c r="E3334" s="67" t="s">
        <v>221</v>
      </c>
      <c r="F3334" s="68" t="s">
        <v>219</v>
      </c>
      <c r="G3334" s="22">
        <f>SUMIF(Update!$F3334:$F3334,"=done",Update!$D3334:$D3334)</f>
        <v>1</v>
      </c>
      <c r="H3334" s="23">
        <f>SUMIF(Update!$F3334:$F3334,"=pending",Update!$D3334:$D3334)</f>
        <v>0</v>
      </c>
      <c r="I3334" s="66">
        <v>39852</v>
      </c>
      <c r="J3334" s="38" t="s">
        <v>225</v>
      </c>
      <c r="K3334" s="38"/>
      <c r="L3334" s="38"/>
    </row>
    <row r="3335" spans="1:12" ht="45">
      <c r="A3335" s="57">
        <v>3314</v>
      </c>
      <c r="B3335" s="27" t="s">
        <v>228</v>
      </c>
      <c r="C3335" s="65" t="s">
        <v>3094</v>
      </c>
      <c r="D3335" s="67">
        <v>1</v>
      </c>
      <c r="E3335" s="67" t="s">
        <v>221</v>
      </c>
      <c r="F3335" s="68" t="s">
        <v>219</v>
      </c>
      <c r="G3335" s="22">
        <f>SUMIF(Update!$F3335:$F3335,"=done",Update!$D3335:$D3335)</f>
        <v>1</v>
      </c>
      <c r="H3335" s="23">
        <f>SUMIF(Update!$F3335:$F3335,"=pending",Update!$D3335:$D3335)</f>
        <v>0</v>
      </c>
      <c r="I3335" s="66">
        <v>39883</v>
      </c>
      <c r="J3335" s="38" t="s">
        <v>225</v>
      </c>
      <c r="K3335" s="38"/>
      <c r="L3335" s="38"/>
    </row>
    <row r="3336" spans="1:12" ht="45">
      <c r="A3336" s="57">
        <v>3315</v>
      </c>
      <c r="B3336" s="27" t="s">
        <v>228</v>
      </c>
      <c r="C3336" s="65" t="s">
        <v>3095</v>
      </c>
      <c r="D3336" s="67">
        <v>1</v>
      </c>
      <c r="E3336" s="67" t="s">
        <v>221</v>
      </c>
      <c r="F3336" s="68" t="s">
        <v>219</v>
      </c>
      <c r="G3336" s="22">
        <f>SUMIF(Update!$F3336:$F3336,"=done",Update!$D3336:$D3336)</f>
        <v>1</v>
      </c>
      <c r="H3336" s="23">
        <f>SUMIF(Update!$F3336:$F3336,"=pending",Update!$D3336:$D3336)</f>
        <v>0</v>
      </c>
      <c r="I3336" s="66">
        <v>39877</v>
      </c>
      <c r="J3336" s="38" t="s">
        <v>225</v>
      </c>
      <c r="K3336" s="38"/>
      <c r="L3336" s="38"/>
    </row>
    <row r="3337" spans="1:12" ht="60">
      <c r="A3337" s="57">
        <v>3316</v>
      </c>
      <c r="B3337" s="27" t="s">
        <v>228</v>
      </c>
      <c r="C3337" s="65" t="s">
        <v>3096</v>
      </c>
      <c r="D3337" s="67">
        <v>1</v>
      </c>
      <c r="E3337" s="67" t="s">
        <v>221</v>
      </c>
      <c r="F3337" s="68" t="s">
        <v>219</v>
      </c>
      <c r="G3337" s="22">
        <f>SUMIF(Update!$F3337:$F3337,"=done",Update!$D3337:$D3337)</f>
        <v>1</v>
      </c>
      <c r="H3337" s="23">
        <f>SUMIF(Update!$F3337:$F3337,"=pending",Update!$D3337:$D3337)</f>
        <v>0</v>
      </c>
      <c r="I3337" s="66">
        <v>39877</v>
      </c>
      <c r="J3337" s="38" t="s">
        <v>225</v>
      </c>
      <c r="K3337" s="38"/>
      <c r="L3337" s="38"/>
    </row>
    <row r="3338" spans="1:12" ht="60">
      <c r="A3338" s="57">
        <v>3317</v>
      </c>
      <c r="B3338" s="27" t="s">
        <v>228</v>
      </c>
      <c r="C3338" s="65" t="s">
        <v>3097</v>
      </c>
      <c r="D3338" s="67">
        <v>1</v>
      </c>
      <c r="E3338" s="67" t="s">
        <v>221</v>
      </c>
      <c r="F3338" s="68" t="s">
        <v>219</v>
      </c>
      <c r="G3338" s="22">
        <f>SUMIF(Update!$F3338:$F3338,"=done",Update!$D3338:$D3338)</f>
        <v>1</v>
      </c>
      <c r="H3338" s="23">
        <f>SUMIF(Update!$F3338:$F3338,"=pending",Update!$D3338:$D3338)</f>
        <v>0</v>
      </c>
      <c r="I3338" s="66">
        <v>39883</v>
      </c>
      <c r="J3338" s="38" t="s">
        <v>225</v>
      </c>
      <c r="K3338" s="38"/>
      <c r="L3338" s="38"/>
    </row>
    <row r="3339" spans="1:12" ht="60">
      <c r="A3339" s="57">
        <v>3318</v>
      </c>
      <c r="B3339" s="27" t="s">
        <v>228</v>
      </c>
      <c r="C3339" s="65" t="s">
        <v>3098</v>
      </c>
      <c r="D3339" s="67">
        <v>1</v>
      </c>
      <c r="E3339" s="67" t="s">
        <v>221</v>
      </c>
      <c r="F3339" s="68" t="s">
        <v>219</v>
      </c>
      <c r="G3339" s="22">
        <f>SUMIF(Update!$F3339:$F3339,"=done",Update!$D3339:$D3339)</f>
        <v>1</v>
      </c>
      <c r="H3339" s="23">
        <f>SUMIF(Update!$F3339:$F3339,"=pending",Update!$D3339:$D3339)</f>
        <v>0</v>
      </c>
      <c r="I3339" s="66">
        <v>39877</v>
      </c>
      <c r="J3339" s="38" t="s">
        <v>225</v>
      </c>
      <c r="K3339" s="38"/>
      <c r="L3339" s="38"/>
    </row>
    <row r="3340" spans="1:12" ht="45">
      <c r="A3340" s="57">
        <v>3319</v>
      </c>
      <c r="B3340" s="27" t="s">
        <v>228</v>
      </c>
      <c r="C3340" s="65" t="s">
        <v>3099</v>
      </c>
      <c r="D3340" s="67">
        <v>1</v>
      </c>
      <c r="E3340" s="67" t="s">
        <v>221</v>
      </c>
      <c r="F3340" s="68" t="s">
        <v>219</v>
      </c>
      <c r="G3340" s="22">
        <f>SUMIF(Update!$F3340:$F3340,"=done",Update!$D3340:$D3340)</f>
        <v>1</v>
      </c>
      <c r="H3340" s="23">
        <f>SUMIF(Update!$F3340:$F3340,"=pending",Update!$D3340:$D3340)</f>
        <v>0</v>
      </c>
      <c r="I3340" s="66">
        <v>39883</v>
      </c>
      <c r="J3340" s="38" t="s">
        <v>225</v>
      </c>
      <c r="K3340" s="38"/>
      <c r="L3340" s="38"/>
    </row>
    <row r="3341" spans="1:12" ht="45">
      <c r="A3341" s="57">
        <v>3320</v>
      </c>
      <c r="B3341" s="27" t="s">
        <v>228</v>
      </c>
      <c r="C3341" s="65" t="s">
        <v>3100</v>
      </c>
      <c r="D3341" s="67">
        <v>1</v>
      </c>
      <c r="E3341" s="67" t="s">
        <v>221</v>
      </c>
      <c r="F3341" s="68" t="s">
        <v>219</v>
      </c>
      <c r="G3341" s="22">
        <f>SUMIF(Update!$F3341:$F3341,"=done",Update!$D3341:$D3341)</f>
        <v>1</v>
      </c>
      <c r="H3341" s="23">
        <f>SUMIF(Update!$F3341:$F3341,"=pending",Update!$D3341:$D3341)</f>
        <v>0</v>
      </c>
      <c r="I3341" s="66">
        <v>39824</v>
      </c>
      <c r="J3341" s="38" t="s">
        <v>225</v>
      </c>
      <c r="K3341" s="38"/>
      <c r="L3341" s="38"/>
    </row>
    <row r="3342" spans="1:12" ht="45">
      <c r="A3342" s="57">
        <v>3321</v>
      </c>
      <c r="B3342" s="27" t="s">
        <v>228</v>
      </c>
      <c r="C3342" s="65" t="s">
        <v>3101</v>
      </c>
      <c r="D3342" s="67">
        <v>1</v>
      </c>
      <c r="E3342" s="67" t="s">
        <v>221</v>
      </c>
      <c r="F3342" s="68" t="s">
        <v>219</v>
      </c>
      <c r="G3342" s="22">
        <f>SUMIF(Update!$F3342:$F3342,"=done",Update!$D3342:$D3342)</f>
        <v>1</v>
      </c>
      <c r="H3342" s="23">
        <f>SUMIF(Update!$F3342:$F3342,"=pending",Update!$D3342:$D3342)</f>
        <v>0</v>
      </c>
      <c r="I3342" s="66">
        <v>39833</v>
      </c>
      <c r="J3342" s="38" t="s">
        <v>225</v>
      </c>
      <c r="K3342" s="38"/>
      <c r="L3342" s="38"/>
    </row>
    <row r="3343" spans="1:12" ht="45">
      <c r="A3343" s="57">
        <v>3322</v>
      </c>
      <c r="B3343" s="27" t="s">
        <v>228</v>
      </c>
      <c r="C3343" s="65" t="s">
        <v>3102</v>
      </c>
      <c r="D3343" s="67">
        <v>1</v>
      </c>
      <c r="E3343" s="67" t="s">
        <v>221</v>
      </c>
      <c r="F3343" s="68" t="s">
        <v>219</v>
      </c>
      <c r="G3343" s="22">
        <f>SUMIF(Update!$F3343:$F3343,"=done",Update!$D3343:$D3343)</f>
        <v>1</v>
      </c>
      <c r="H3343" s="23">
        <f>SUMIF(Update!$F3343:$F3343,"=pending",Update!$D3343:$D3343)</f>
        <v>0</v>
      </c>
      <c r="I3343" s="66">
        <v>39833</v>
      </c>
      <c r="J3343" s="38" t="s">
        <v>225</v>
      </c>
      <c r="K3343" s="38"/>
      <c r="L3343" s="38"/>
    </row>
    <row r="3344" spans="1:12" ht="45">
      <c r="A3344" s="57">
        <v>3323</v>
      </c>
      <c r="B3344" s="27" t="s">
        <v>228</v>
      </c>
      <c r="C3344" s="65" t="s">
        <v>3103</v>
      </c>
      <c r="D3344" s="67">
        <v>1</v>
      </c>
      <c r="E3344" s="67" t="s">
        <v>221</v>
      </c>
      <c r="F3344" s="68" t="s">
        <v>219</v>
      </c>
      <c r="G3344" s="22">
        <f>SUMIF(Update!$F3344:$F3344,"=done",Update!$D3344:$D3344)</f>
        <v>1</v>
      </c>
      <c r="H3344" s="23">
        <f>SUMIF(Update!$F3344:$F3344,"=pending",Update!$D3344:$D3344)</f>
        <v>0</v>
      </c>
      <c r="I3344" s="66">
        <v>39877</v>
      </c>
      <c r="J3344" s="38" t="s">
        <v>225</v>
      </c>
      <c r="K3344" s="38"/>
      <c r="L3344" s="38"/>
    </row>
    <row r="3345" spans="1:12" ht="60">
      <c r="A3345" s="57">
        <v>3324</v>
      </c>
      <c r="B3345" s="27" t="s">
        <v>228</v>
      </c>
      <c r="C3345" s="65" t="s">
        <v>3104</v>
      </c>
      <c r="D3345" s="67">
        <v>1</v>
      </c>
      <c r="E3345" s="67" t="s">
        <v>221</v>
      </c>
      <c r="F3345" s="68" t="s">
        <v>219</v>
      </c>
      <c r="G3345" s="22">
        <f>SUMIF(Update!$F3345:$F3345,"=done",Update!$D3345:$D3345)</f>
        <v>1</v>
      </c>
      <c r="H3345" s="23">
        <f>SUMIF(Update!$F3345:$F3345,"=pending",Update!$D3345:$D3345)</f>
        <v>0</v>
      </c>
      <c r="I3345" s="66">
        <v>39883</v>
      </c>
      <c r="J3345" s="38" t="s">
        <v>225</v>
      </c>
      <c r="K3345" s="38"/>
      <c r="L3345" s="38"/>
    </row>
    <row r="3346" spans="1:12" ht="45">
      <c r="A3346" s="57">
        <v>3325</v>
      </c>
      <c r="B3346" s="27" t="s">
        <v>228</v>
      </c>
      <c r="C3346" s="65" t="s">
        <v>3105</v>
      </c>
      <c r="D3346" s="67">
        <v>1</v>
      </c>
      <c r="E3346" s="67" t="s">
        <v>221</v>
      </c>
      <c r="F3346" s="68" t="s">
        <v>219</v>
      </c>
      <c r="G3346" s="22">
        <f>SUMIF(Update!$F3346:$F3346,"=done",Update!$D3346:$D3346)</f>
        <v>1</v>
      </c>
      <c r="H3346" s="23">
        <f>SUMIF(Update!$F3346:$F3346,"=pending",Update!$D3346:$D3346)</f>
        <v>0</v>
      </c>
      <c r="I3346" s="66">
        <v>39883</v>
      </c>
      <c r="J3346" s="38" t="s">
        <v>225</v>
      </c>
      <c r="K3346" s="38"/>
      <c r="L3346" s="38"/>
    </row>
    <row r="3347" spans="1:12" ht="45">
      <c r="A3347" s="57">
        <v>3326</v>
      </c>
      <c r="B3347" s="27" t="s">
        <v>228</v>
      </c>
      <c r="C3347" s="65" t="s">
        <v>3106</v>
      </c>
      <c r="D3347" s="67">
        <v>1</v>
      </c>
      <c r="E3347" s="67" t="s">
        <v>221</v>
      </c>
      <c r="F3347" s="68" t="s">
        <v>219</v>
      </c>
      <c r="G3347" s="22">
        <f>SUMIF(Update!$F3347:$F3347,"=done",Update!$D3347:$D3347)</f>
        <v>1</v>
      </c>
      <c r="H3347" s="23">
        <f>SUMIF(Update!$F3347:$F3347,"=pending",Update!$D3347:$D3347)</f>
        <v>0</v>
      </c>
      <c r="I3347" s="66">
        <v>39824</v>
      </c>
      <c r="J3347" s="38" t="s">
        <v>225</v>
      </c>
      <c r="K3347" s="38"/>
      <c r="L3347" s="38"/>
    </row>
    <row r="3348" spans="1:12" ht="60">
      <c r="A3348" s="57">
        <v>3327</v>
      </c>
      <c r="B3348" s="27" t="s">
        <v>228</v>
      </c>
      <c r="C3348" s="65" t="s">
        <v>3107</v>
      </c>
      <c r="D3348" s="67">
        <v>1</v>
      </c>
      <c r="E3348" s="67" t="s">
        <v>221</v>
      </c>
      <c r="F3348" s="68" t="s">
        <v>219</v>
      </c>
      <c r="G3348" s="22">
        <f>SUMIF(Update!$F3348:$F3348,"=done",Update!$D3348:$D3348)</f>
        <v>1</v>
      </c>
      <c r="H3348" s="23">
        <f>SUMIF(Update!$F3348:$F3348,"=pending",Update!$D3348:$D3348)</f>
        <v>0</v>
      </c>
      <c r="I3348" s="66">
        <v>39736</v>
      </c>
      <c r="J3348" s="38" t="s">
        <v>225</v>
      </c>
      <c r="K3348" s="38"/>
      <c r="L3348" s="38"/>
    </row>
    <row r="3349" spans="1:12" ht="75">
      <c r="A3349" s="57">
        <v>3328</v>
      </c>
      <c r="B3349" s="27" t="s">
        <v>228</v>
      </c>
      <c r="C3349" s="65" t="s">
        <v>3108</v>
      </c>
      <c r="D3349" s="67">
        <v>1</v>
      </c>
      <c r="E3349" s="67" t="s">
        <v>221</v>
      </c>
      <c r="F3349" s="68" t="s">
        <v>219</v>
      </c>
      <c r="G3349" s="22">
        <f>SUMIF(Update!$F3349:$F3349,"=done",Update!$D3349:$D3349)</f>
        <v>1</v>
      </c>
      <c r="H3349" s="23">
        <f>SUMIF(Update!$F3349:$F3349,"=pending",Update!$D3349:$D3349)</f>
        <v>0</v>
      </c>
      <c r="I3349" s="66">
        <v>39869</v>
      </c>
      <c r="J3349" s="38" t="s">
        <v>225</v>
      </c>
      <c r="K3349" s="38"/>
      <c r="L3349" s="38"/>
    </row>
    <row r="3350" spans="1:12" ht="75">
      <c r="A3350" s="57">
        <v>3329</v>
      </c>
      <c r="B3350" s="27" t="s">
        <v>228</v>
      </c>
      <c r="C3350" s="65" t="s">
        <v>3109</v>
      </c>
      <c r="D3350" s="67">
        <v>1</v>
      </c>
      <c r="E3350" s="67" t="s">
        <v>221</v>
      </c>
      <c r="F3350" s="68" t="s">
        <v>219</v>
      </c>
      <c r="G3350" s="22">
        <f>SUMIF(Update!$F3350:$F3350,"=done",Update!$D3350:$D3350)</f>
        <v>1</v>
      </c>
      <c r="H3350" s="23">
        <f>SUMIF(Update!$F3350:$F3350,"=pending",Update!$D3350:$D3350)</f>
        <v>0</v>
      </c>
      <c r="I3350" s="66">
        <v>39869</v>
      </c>
      <c r="J3350" s="38" t="s">
        <v>225</v>
      </c>
      <c r="K3350" s="38"/>
      <c r="L3350" s="38"/>
    </row>
    <row r="3351" spans="1:12" ht="45">
      <c r="A3351" s="57">
        <v>3330</v>
      </c>
      <c r="B3351" s="27" t="s">
        <v>228</v>
      </c>
      <c r="C3351" s="65" t="s">
        <v>3110</v>
      </c>
      <c r="D3351" s="67">
        <v>1</v>
      </c>
      <c r="E3351" s="67" t="s">
        <v>221</v>
      </c>
      <c r="F3351" s="68" t="s">
        <v>219</v>
      </c>
      <c r="G3351" s="22">
        <f>SUMIF(Update!$F3351:$F3351,"=done",Update!$D3351:$D3351)</f>
        <v>1</v>
      </c>
      <c r="H3351" s="23">
        <f>SUMIF(Update!$F3351:$F3351,"=pending",Update!$D3351:$D3351)</f>
        <v>0</v>
      </c>
      <c r="I3351" s="66">
        <v>39499</v>
      </c>
      <c r="J3351" s="38" t="s">
        <v>225</v>
      </c>
      <c r="K3351" s="38"/>
      <c r="L3351" s="38"/>
    </row>
    <row r="3352" spans="1:12" ht="45">
      <c r="A3352" s="57">
        <v>3331</v>
      </c>
      <c r="B3352" s="27" t="s">
        <v>228</v>
      </c>
      <c r="C3352" s="65" t="s">
        <v>3111</v>
      </c>
      <c r="D3352" s="67">
        <v>1</v>
      </c>
      <c r="E3352" s="67" t="s">
        <v>221</v>
      </c>
      <c r="F3352" s="68" t="s">
        <v>219</v>
      </c>
      <c r="G3352" s="22">
        <f>SUMIF(Update!$F3352:$F3352,"=done",Update!$D3352:$D3352)</f>
        <v>1</v>
      </c>
      <c r="H3352" s="23">
        <f>SUMIF(Update!$F3352:$F3352,"=pending",Update!$D3352:$D3352)</f>
        <v>0</v>
      </c>
      <c r="I3352" s="66">
        <v>39344</v>
      </c>
      <c r="J3352" s="38" t="s">
        <v>225</v>
      </c>
      <c r="K3352" s="38"/>
      <c r="L3352" s="38"/>
    </row>
    <row r="3353" spans="1:12" ht="60">
      <c r="A3353" s="57">
        <v>3332</v>
      </c>
      <c r="B3353" s="27" t="s">
        <v>228</v>
      </c>
      <c r="C3353" s="65" t="s">
        <v>3112</v>
      </c>
      <c r="D3353" s="67">
        <v>1</v>
      </c>
      <c r="E3353" s="67" t="s">
        <v>221</v>
      </c>
      <c r="F3353" s="68" t="s">
        <v>219</v>
      </c>
      <c r="G3353" s="22">
        <f>SUMIF(Update!$F3353:$F3353,"=done",Update!$D3353:$D3353)</f>
        <v>1</v>
      </c>
      <c r="H3353" s="23">
        <f>SUMIF(Update!$F3353:$F3353,"=pending",Update!$D3353:$D3353)</f>
        <v>0</v>
      </c>
      <c r="I3353" s="66">
        <v>39742</v>
      </c>
      <c r="J3353" s="38" t="s">
        <v>225</v>
      </c>
      <c r="K3353" s="38"/>
      <c r="L3353" s="38"/>
    </row>
    <row r="3354" spans="1:12" ht="60">
      <c r="A3354" s="57">
        <v>3333</v>
      </c>
      <c r="B3354" s="27" t="s">
        <v>228</v>
      </c>
      <c r="C3354" s="65" t="s">
        <v>3113</v>
      </c>
      <c r="D3354" s="67">
        <v>1</v>
      </c>
      <c r="E3354" s="67" t="s">
        <v>221</v>
      </c>
      <c r="F3354" s="68" t="s">
        <v>219</v>
      </c>
      <c r="G3354" s="22">
        <f>SUMIF(Update!$F3354:$F3354,"=done",Update!$D3354:$D3354)</f>
        <v>1</v>
      </c>
      <c r="H3354" s="23">
        <f>SUMIF(Update!$F3354:$F3354,"=pending",Update!$D3354:$D3354)</f>
        <v>0</v>
      </c>
      <c r="I3354" s="66">
        <v>39872</v>
      </c>
      <c r="J3354" s="38" t="s">
        <v>225</v>
      </c>
      <c r="K3354" s="38"/>
      <c r="L3354" s="38"/>
    </row>
    <row r="3355" spans="1:12" ht="75">
      <c r="A3355" s="57">
        <v>3334</v>
      </c>
      <c r="B3355" s="27" t="s">
        <v>228</v>
      </c>
      <c r="C3355" s="65" t="s">
        <v>3114</v>
      </c>
      <c r="D3355" s="67">
        <v>1</v>
      </c>
      <c r="E3355" s="67" t="s">
        <v>221</v>
      </c>
      <c r="F3355" s="68" t="s">
        <v>219</v>
      </c>
      <c r="G3355" s="22">
        <f>SUMIF(Update!$F3355:$F3355,"=done",Update!$D3355:$D3355)</f>
        <v>1</v>
      </c>
      <c r="H3355" s="23">
        <f>SUMIF(Update!$F3355:$F3355,"=pending",Update!$D3355:$D3355)</f>
        <v>0</v>
      </c>
      <c r="I3355" s="66">
        <v>39587</v>
      </c>
      <c r="J3355" s="38" t="s">
        <v>225</v>
      </c>
      <c r="K3355" s="38"/>
      <c r="L3355" s="38"/>
    </row>
    <row r="3356" spans="1:12" ht="60">
      <c r="A3356" s="57">
        <v>3335</v>
      </c>
      <c r="B3356" s="27" t="s">
        <v>228</v>
      </c>
      <c r="C3356" s="65" t="s">
        <v>3115</v>
      </c>
      <c r="D3356" s="67">
        <v>1</v>
      </c>
      <c r="E3356" s="67" t="s">
        <v>221</v>
      </c>
      <c r="F3356" s="68" t="s">
        <v>219</v>
      </c>
      <c r="G3356" s="22">
        <f>SUMIF(Update!$F3356:$F3356,"=done",Update!$D3356:$D3356)</f>
        <v>1</v>
      </c>
      <c r="H3356" s="23">
        <f>SUMIF(Update!$F3356:$F3356,"=pending",Update!$D3356:$D3356)</f>
        <v>0</v>
      </c>
      <c r="I3356" s="66">
        <v>39461</v>
      </c>
      <c r="J3356" s="38" t="s">
        <v>225</v>
      </c>
      <c r="K3356" s="38"/>
      <c r="L3356" s="38"/>
    </row>
    <row r="3357" spans="1:12" ht="60">
      <c r="A3357" s="57">
        <v>3336</v>
      </c>
      <c r="B3357" s="27" t="s">
        <v>228</v>
      </c>
      <c r="C3357" s="65" t="s">
        <v>3116</v>
      </c>
      <c r="D3357" s="67">
        <v>1</v>
      </c>
      <c r="E3357" s="67" t="s">
        <v>221</v>
      </c>
      <c r="F3357" s="68" t="s">
        <v>219</v>
      </c>
      <c r="G3357" s="22">
        <f>SUMIF(Update!$F3357:$F3357,"=done",Update!$D3357:$D3357)</f>
        <v>1</v>
      </c>
      <c r="H3357" s="23">
        <f>SUMIF(Update!$F3357:$F3357,"=pending",Update!$D3357:$D3357)</f>
        <v>0</v>
      </c>
      <c r="I3357" s="66">
        <v>39903</v>
      </c>
      <c r="J3357" s="38" t="s">
        <v>225</v>
      </c>
      <c r="K3357" s="38"/>
      <c r="L3357" s="38"/>
    </row>
    <row r="3358" spans="1:12" ht="60">
      <c r="A3358" s="57">
        <v>3337</v>
      </c>
      <c r="B3358" s="27" t="s">
        <v>228</v>
      </c>
      <c r="C3358" s="65" t="s">
        <v>3117</v>
      </c>
      <c r="D3358" s="67">
        <v>1</v>
      </c>
      <c r="E3358" s="67" t="s">
        <v>221</v>
      </c>
      <c r="F3358" s="68" t="s">
        <v>219</v>
      </c>
      <c r="G3358" s="22">
        <f>SUMIF(Update!$F3358:$F3358,"=done",Update!$D3358:$D3358)</f>
        <v>1</v>
      </c>
      <c r="H3358" s="23">
        <f>SUMIF(Update!$F3358:$F3358,"=pending",Update!$D3358:$D3358)</f>
        <v>0</v>
      </c>
      <c r="I3358" s="66">
        <v>39499</v>
      </c>
      <c r="J3358" s="38" t="s">
        <v>225</v>
      </c>
      <c r="K3358" s="38"/>
      <c r="L3358" s="38"/>
    </row>
    <row r="3359" spans="1:12" ht="45">
      <c r="A3359" s="57">
        <v>3338</v>
      </c>
      <c r="B3359" s="27" t="s">
        <v>228</v>
      </c>
      <c r="C3359" s="65" t="s">
        <v>3118</v>
      </c>
      <c r="D3359" s="67">
        <v>1</v>
      </c>
      <c r="E3359" s="67" t="s">
        <v>221</v>
      </c>
      <c r="F3359" s="68" t="s">
        <v>219</v>
      </c>
      <c r="G3359" s="22">
        <f>SUMIF(Update!$F3359:$F3359,"=done",Update!$D3359:$D3359)</f>
        <v>1</v>
      </c>
      <c r="H3359" s="23">
        <f>SUMIF(Update!$F3359:$F3359,"=pending",Update!$D3359:$D3359)</f>
        <v>0</v>
      </c>
      <c r="I3359" s="66">
        <v>39523</v>
      </c>
      <c r="J3359" s="38" t="s">
        <v>225</v>
      </c>
      <c r="K3359" s="38"/>
      <c r="L3359" s="38"/>
    </row>
    <row r="3360" spans="1:12" ht="60">
      <c r="A3360" s="57">
        <v>3339</v>
      </c>
      <c r="B3360" s="27" t="s">
        <v>228</v>
      </c>
      <c r="C3360" s="65" t="s">
        <v>3119</v>
      </c>
      <c r="D3360" s="67">
        <v>1</v>
      </c>
      <c r="E3360" s="67" t="s">
        <v>221</v>
      </c>
      <c r="F3360" s="68" t="s">
        <v>219</v>
      </c>
      <c r="G3360" s="22">
        <f>SUMIF(Update!$F3360:$F3360,"=done",Update!$D3360:$D3360)</f>
        <v>1</v>
      </c>
      <c r="H3360" s="23">
        <f>SUMIF(Update!$F3360:$F3360,"=pending",Update!$D3360:$D3360)</f>
        <v>0</v>
      </c>
      <c r="I3360" s="66">
        <v>39595</v>
      </c>
      <c r="J3360" s="38" t="s">
        <v>225</v>
      </c>
      <c r="K3360" s="38"/>
      <c r="L3360" s="38"/>
    </row>
    <row r="3361" spans="1:12" ht="45">
      <c r="A3361" s="57">
        <v>3340</v>
      </c>
      <c r="B3361" s="27" t="s">
        <v>228</v>
      </c>
      <c r="C3361" s="65" t="s">
        <v>3120</v>
      </c>
      <c r="D3361" s="67">
        <v>1</v>
      </c>
      <c r="E3361" s="67" t="s">
        <v>221</v>
      </c>
      <c r="F3361" s="68" t="s">
        <v>219</v>
      </c>
      <c r="G3361" s="22">
        <f>SUMIF(Update!$F3361:$F3361,"=done",Update!$D3361:$D3361)</f>
        <v>1</v>
      </c>
      <c r="H3361" s="23">
        <f>SUMIF(Update!$F3361:$F3361,"=pending",Update!$D3361:$D3361)</f>
        <v>0</v>
      </c>
      <c r="I3361" s="66">
        <v>39637</v>
      </c>
      <c r="J3361" s="38" t="s">
        <v>225</v>
      </c>
      <c r="K3361" s="38"/>
      <c r="L3361" s="38"/>
    </row>
    <row r="3362" spans="1:12" ht="45">
      <c r="A3362" s="57">
        <v>3341</v>
      </c>
      <c r="B3362" s="27" t="s">
        <v>228</v>
      </c>
      <c r="C3362" s="65" t="s">
        <v>3121</v>
      </c>
      <c r="D3362" s="67">
        <v>1</v>
      </c>
      <c r="E3362" s="67" t="s">
        <v>221</v>
      </c>
      <c r="F3362" s="68" t="s">
        <v>219</v>
      </c>
      <c r="G3362" s="22">
        <f>SUMIF(Update!$F3362:$F3362,"=done",Update!$D3362:$D3362)</f>
        <v>1</v>
      </c>
      <c r="H3362" s="23">
        <f>SUMIF(Update!$F3362:$F3362,"=pending",Update!$D3362:$D3362)</f>
        <v>0</v>
      </c>
      <c r="I3362" s="66">
        <v>39595</v>
      </c>
      <c r="J3362" s="38" t="s">
        <v>225</v>
      </c>
      <c r="K3362" s="38"/>
      <c r="L3362" s="38"/>
    </row>
    <row r="3363" spans="1:12" ht="60">
      <c r="A3363" s="57">
        <v>3342</v>
      </c>
      <c r="B3363" s="27" t="s">
        <v>228</v>
      </c>
      <c r="C3363" s="65" t="s">
        <v>3122</v>
      </c>
      <c r="D3363" s="67">
        <v>1</v>
      </c>
      <c r="E3363" s="67" t="s">
        <v>221</v>
      </c>
      <c r="F3363" s="68" t="s">
        <v>219</v>
      </c>
      <c r="G3363" s="22">
        <f>SUMIF(Update!$F3363:$F3363,"=done",Update!$D3363:$D3363)</f>
        <v>1</v>
      </c>
      <c r="H3363" s="23">
        <f>SUMIF(Update!$F3363:$F3363,"=pending",Update!$D3363:$D3363)</f>
        <v>0</v>
      </c>
      <c r="I3363" s="66">
        <v>39595</v>
      </c>
      <c r="J3363" s="38" t="s">
        <v>225</v>
      </c>
      <c r="K3363" s="38"/>
      <c r="L3363" s="38"/>
    </row>
    <row r="3364" spans="1:12" ht="45">
      <c r="A3364" s="57">
        <v>3343</v>
      </c>
      <c r="B3364" s="27" t="s">
        <v>228</v>
      </c>
      <c r="C3364" s="65" t="s">
        <v>3123</v>
      </c>
      <c r="D3364" s="67">
        <v>1</v>
      </c>
      <c r="E3364" s="67" t="s">
        <v>221</v>
      </c>
      <c r="F3364" s="68" t="s">
        <v>219</v>
      </c>
      <c r="G3364" s="22">
        <f>SUMIF(Update!$F3364:$F3364,"=done",Update!$D3364:$D3364)</f>
        <v>1</v>
      </c>
      <c r="H3364" s="23">
        <f>SUMIF(Update!$F3364:$F3364,"=pending",Update!$D3364:$D3364)</f>
        <v>0</v>
      </c>
      <c r="I3364" s="66">
        <v>39567</v>
      </c>
      <c r="J3364" s="38" t="s">
        <v>225</v>
      </c>
      <c r="K3364" s="38"/>
      <c r="L3364" s="38"/>
    </row>
    <row r="3365" spans="1:12" ht="45">
      <c r="A3365" s="57">
        <v>3344</v>
      </c>
      <c r="B3365" s="27" t="s">
        <v>228</v>
      </c>
      <c r="C3365" s="65" t="s">
        <v>3124</v>
      </c>
      <c r="D3365" s="67">
        <v>1</v>
      </c>
      <c r="E3365" s="67" t="s">
        <v>221</v>
      </c>
      <c r="F3365" s="68" t="s">
        <v>219</v>
      </c>
      <c r="G3365" s="22">
        <f>SUMIF(Update!$F3365:$F3365,"=done",Update!$D3365:$D3365)</f>
        <v>1</v>
      </c>
      <c r="H3365" s="23">
        <f>SUMIF(Update!$F3365:$F3365,"=pending",Update!$D3365:$D3365)</f>
        <v>0</v>
      </c>
      <c r="I3365" s="66">
        <v>39524</v>
      </c>
      <c r="J3365" s="38" t="s">
        <v>225</v>
      </c>
      <c r="K3365" s="38"/>
      <c r="L3365" s="38"/>
    </row>
    <row r="3366" spans="1:12" ht="45">
      <c r="A3366" s="57">
        <v>3345</v>
      </c>
      <c r="B3366" s="27" t="s">
        <v>228</v>
      </c>
      <c r="C3366" s="65" t="s">
        <v>3125</v>
      </c>
      <c r="D3366" s="67">
        <v>1</v>
      </c>
      <c r="E3366" s="67" t="s">
        <v>221</v>
      </c>
      <c r="F3366" s="68" t="s">
        <v>219</v>
      </c>
      <c r="G3366" s="22">
        <f>SUMIF(Update!$F3366:$F3366,"=done",Update!$D3366:$D3366)</f>
        <v>1</v>
      </c>
      <c r="H3366" s="23">
        <f>SUMIF(Update!$F3366:$F3366,"=pending",Update!$D3366:$D3366)</f>
        <v>0</v>
      </c>
      <c r="I3366" s="66">
        <v>39903</v>
      </c>
      <c r="J3366" s="38" t="s">
        <v>225</v>
      </c>
      <c r="K3366" s="38"/>
      <c r="L3366" s="38"/>
    </row>
    <row r="3367" spans="1:12" ht="45">
      <c r="A3367" s="57">
        <v>3346</v>
      </c>
      <c r="B3367" s="27" t="s">
        <v>228</v>
      </c>
      <c r="C3367" s="65" t="s">
        <v>3126</v>
      </c>
      <c r="D3367" s="67">
        <v>1</v>
      </c>
      <c r="E3367" s="67" t="s">
        <v>221</v>
      </c>
      <c r="F3367" s="68" t="s">
        <v>219</v>
      </c>
      <c r="G3367" s="22">
        <f>SUMIF(Update!$F3367:$F3367,"=done",Update!$D3367:$D3367)</f>
        <v>1</v>
      </c>
      <c r="H3367" s="23">
        <f>SUMIF(Update!$F3367:$F3367,"=pending",Update!$D3367:$D3367)</f>
        <v>0</v>
      </c>
      <c r="I3367" s="66">
        <v>39903</v>
      </c>
      <c r="J3367" s="38" t="s">
        <v>225</v>
      </c>
      <c r="K3367" s="38"/>
      <c r="L3367" s="38"/>
    </row>
    <row r="3368" spans="1:12" ht="45">
      <c r="A3368" s="57">
        <v>3347</v>
      </c>
      <c r="B3368" s="27" t="s">
        <v>228</v>
      </c>
      <c r="C3368" s="65" t="s">
        <v>3127</v>
      </c>
      <c r="D3368" s="67">
        <v>1</v>
      </c>
      <c r="E3368" s="67" t="s">
        <v>221</v>
      </c>
      <c r="F3368" s="68" t="s">
        <v>219</v>
      </c>
      <c r="G3368" s="22">
        <f>SUMIF(Update!$F3368:$F3368,"=done",Update!$D3368:$D3368)</f>
        <v>1</v>
      </c>
      <c r="H3368" s="23">
        <f>SUMIF(Update!$F3368:$F3368,"=pending",Update!$D3368:$D3368)</f>
        <v>0</v>
      </c>
      <c r="I3368" s="66">
        <v>39903</v>
      </c>
      <c r="J3368" s="38" t="s">
        <v>225</v>
      </c>
      <c r="K3368" s="38"/>
      <c r="L3368" s="38"/>
    </row>
    <row r="3369" spans="1:12" ht="45">
      <c r="A3369" s="57">
        <v>3348</v>
      </c>
      <c r="B3369" s="27" t="s">
        <v>228</v>
      </c>
      <c r="C3369" s="65" t="s">
        <v>3128</v>
      </c>
      <c r="D3369" s="67">
        <v>1</v>
      </c>
      <c r="E3369" s="67" t="s">
        <v>221</v>
      </c>
      <c r="F3369" s="68" t="s">
        <v>219</v>
      </c>
      <c r="G3369" s="22">
        <f>SUMIF(Update!$F3369:$F3369,"=done",Update!$D3369:$D3369)</f>
        <v>1</v>
      </c>
      <c r="H3369" s="23">
        <f>SUMIF(Update!$F3369:$F3369,"=pending",Update!$D3369:$D3369)</f>
        <v>0</v>
      </c>
      <c r="I3369" s="66">
        <v>39903</v>
      </c>
      <c r="J3369" s="38" t="s">
        <v>225</v>
      </c>
      <c r="K3369" s="38"/>
      <c r="L3369" s="38"/>
    </row>
    <row r="3370" spans="1:12" ht="60">
      <c r="A3370" s="57">
        <v>3349</v>
      </c>
      <c r="B3370" s="27" t="s">
        <v>228</v>
      </c>
      <c r="C3370" s="65" t="s">
        <v>3129</v>
      </c>
      <c r="D3370" s="67">
        <v>1</v>
      </c>
      <c r="E3370" s="67" t="s">
        <v>221</v>
      </c>
      <c r="F3370" s="68" t="s">
        <v>219</v>
      </c>
      <c r="G3370" s="22">
        <f>SUMIF(Update!$F3370:$F3370,"=done",Update!$D3370:$D3370)</f>
        <v>1</v>
      </c>
      <c r="H3370" s="23">
        <f>SUMIF(Update!$F3370:$F3370,"=pending",Update!$D3370:$D3370)</f>
        <v>0</v>
      </c>
      <c r="I3370" s="66">
        <v>39903</v>
      </c>
      <c r="J3370" s="38" t="s">
        <v>225</v>
      </c>
      <c r="K3370" s="38"/>
      <c r="L3370" s="38"/>
    </row>
    <row r="3371" spans="1:12" ht="45">
      <c r="A3371" s="57">
        <v>3350</v>
      </c>
      <c r="B3371" s="27" t="s">
        <v>228</v>
      </c>
      <c r="C3371" s="65" t="s">
        <v>3130</v>
      </c>
      <c r="D3371" s="67">
        <v>1</v>
      </c>
      <c r="E3371" s="67" t="s">
        <v>221</v>
      </c>
      <c r="F3371" s="68" t="s">
        <v>219</v>
      </c>
      <c r="G3371" s="22">
        <f>SUMIF(Update!$F3371:$F3371,"=done",Update!$D3371:$D3371)</f>
        <v>1</v>
      </c>
      <c r="H3371" s="23">
        <f>SUMIF(Update!$F3371:$F3371,"=pending",Update!$D3371:$D3371)</f>
        <v>0</v>
      </c>
      <c r="I3371" s="66">
        <v>39819</v>
      </c>
      <c r="J3371" s="38" t="s">
        <v>225</v>
      </c>
      <c r="K3371" s="38"/>
      <c r="L3371" s="38"/>
    </row>
    <row r="3372" spans="1:12" ht="45">
      <c r="A3372" s="57">
        <v>3351</v>
      </c>
      <c r="B3372" s="27" t="s">
        <v>228</v>
      </c>
      <c r="C3372" s="65" t="s">
        <v>3131</v>
      </c>
      <c r="D3372" s="67">
        <v>1</v>
      </c>
      <c r="E3372" s="67" t="s">
        <v>221</v>
      </c>
      <c r="F3372" s="68" t="s">
        <v>219</v>
      </c>
      <c r="G3372" s="22">
        <f>SUMIF(Update!$F3372:$F3372,"=done",Update!$D3372:$D3372)</f>
        <v>1</v>
      </c>
      <c r="H3372" s="23">
        <f>SUMIF(Update!$F3372:$F3372,"=pending",Update!$D3372:$D3372)</f>
        <v>0</v>
      </c>
      <c r="I3372" s="66">
        <v>39829</v>
      </c>
      <c r="J3372" s="38" t="s">
        <v>225</v>
      </c>
      <c r="K3372" s="38"/>
      <c r="L3372" s="38"/>
    </row>
    <row r="3373" spans="1:12" ht="45">
      <c r="A3373" s="57">
        <v>3352</v>
      </c>
      <c r="B3373" s="27" t="s">
        <v>228</v>
      </c>
      <c r="C3373" s="65" t="s">
        <v>3132</v>
      </c>
      <c r="D3373" s="67">
        <v>1</v>
      </c>
      <c r="E3373" s="67" t="s">
        <v>221</v>
      </c>
      <c r="F3373" s="68" t="s">
        <v>219</v>
      </c>
      <c r="G3373" s="22">
        <f>SUMIF(Update!$F3373:$F3373,"=done",Update!$D3373:$D3373)</f>
        <v>1</v>
      </c>
      <c r="H3373" s="23">
        <f>SUMIF(Update!$F3373:$F3373,"=pending",Update!$D3373:$D3373)</f>
        <v>0</v>
      </c>
      <c r="I3373" s="66">
        <v>39829</v>
      </c>
      <c r="J3373" s="38" t="s">
        <v>225</v>
      </c>
      <c r="K3373" s="38"/>
      <c r="L3373" s="38"/>
    </row>
    <row r="3374" spans="1:12" ht="45">
      <c r="A3374" s="57">
        <v>3353</v>
      </c>
      <c r="B3374" s="27" t="s">
        <v>228</v>
      </c>
      <c r="C3374" s="65" t="s">
        <v>3133</v>
      </c>
      <c r="D3374" s="67">
        <v>1</v>
      </c>
      <c r="E3374" s="67" t="s">
        <v>221</v>
      </c>
      <c r="F3374" s="68" t="s">
        <v>219</v>
      </c>
      <c r="G3374" s="22">
        <f>SUMIF(Update!$F3374:$F3374,"=done",Update!$D3374:$D3374)</f>
        <v>1</v>
      </c>
      <c r="H3374" s="23">
        <f>SUMIF(Update!$F3374:$F3374,"=pending",Update!$D3374:$D3374)</f>
        <v>0</v>
      </c>
      <c r="I3374" s="66">
        <v>39523</v>
      </c>
      <c r="J3374" s="38" t="s">
        <v>225</v>
      </c>
      <c r="K3374" s="38"/>
      <c r="L3374" s="38"/>
    </row>
    <row r="3375" spans="1:12" ht="60">
      <c r="A3375" s="57">
        <v>3354</v>
      </c>
      <c r="B3375" s="27" t="s">
        <v>228</v>
      </c>
      <c r="C3375" s="65" t="s">
        <v>3134</v>
      </c>
      <c r="D3375" s="67">
        <v>1</v>
      </c>
      <c r="E3375" s="67" t="s">
        <v>221</v>
      </c>
      <c r="F3375" s="68" t="s">
        <v>219</v>
      </c>
      <c r="G3375" s="22">
        <f>SUMIF(Update!$F3375:$F3375,"=done",Update!$D3375:$D3375)</f>
        <v>1</v>
      </c>
      <c r="H3375" s="23">
        <f>SUMIF(Update!$F3375:$F3375,"=pending",Update!$D3375:$D3375)</f>
        <v>0</v>
      </c>
      <c r="I3375" s="66">
        <v>39526</v>
      </c>
      <c r="J3375" s="38" t="s">
        <v>225</v>
      </c>
      <c r="K3375" s="38"/>
      <c r="L3375" s="38"/>
    </row>
    <row r="3376" spans="1:12" ht="60">
      <c r="A3376" s="57">
        <v>3355</v>
      </c>
      <c r="B3376" s="27" t="s">
        <v>228</v>
      </c>
      <c r="C3376" s="65" t="s">
        <v>3135</v>
      </c>
      <c r="D3376" s="67">
        <v>1</v>
      </c>
      <c r="E3376" s="67" t="s">
        <v>221</v>
      </c>
      <c r="F3376" s="68" t="s">
        <v>219</v>
      </c>
      <c r="G3376" s="22">
        <f>SUMIF(Update!$F3376:$F3376,"=done",Update!$D3376:$D3376)</f>
        <v>1</v>
      </c>
      <c r="H3376" s="23">
        <f>SUMIF(Update!$F3376:$F3376,"=pending",Update!$D3376:$D3376)</f>
        <v>0</v>
      </c>
      <c r="I3376" s="66">
        <v>39526</v>
      </c>
      <c r="J3376" s="38" t="s">
        <v>225</v>
      </c>
      <c r="K3376" s="38"/>
      <c r="L3376" s="38"/>
    </row>
    <row r="3377" spans="1:12" ht="60">
      <c r="A3377" s="57">
        <v>3356</v>
      </c>
      <c r="B3377" s="27" t="s">
        <v>228</v>
      </c>
      <c r="C3377" s="65" t="s">
        <v>3136</v>
      </c>
      <c r="D3377" s="67">
        <v>1</v>
      </c>
      <c r="E3377" s="67" t="s">
        <v>221</v>
      </c>
      <c r="F3377" s="68" t="s">
        <v>219</v>
      </c>
      <c r="G3377" s="22">
        <f>SUMIF(Update!$F3377:$F3377,"=done",Update!$D3377:$D3377)</f>
        <v>1</v>
      </c>
      <c r="H3377" s="23">
        <f>SUMIF(Update!$F3377:$F3377,"=pending",Update!$D3377:$D3377)</f>
        <v>0</v>
      </c>
      <c r="I3377" s="66">
        <v>39420</v>
      </c>
      <c r="J3377" s="38" t="s">
        <v>225</v>
      </c>
      <c r="K3377" s="38"/>
      <c r="L3377" s="38"/>
    </row>
    <row r="3378" spans="1:12" ht="60">
      <c r="A3378" s="57">
        <v>3357</v>
      </c>
      <c r="B3378" s="27" t="s">
        <v>228</v>
      </c>
      <c r="C3378" s="65" t="s">
        <v>3137</v>
      </c>
      <c r="D3378" s="67">
        <v>1</v>
      </c>
      <c r="E3378" s="67" t="s">
        <v>221</v>
      </c>
      <c r="F3378" s="68" t="s">
        <v>219</v>
      </c>
      <c r="G3378" s="22">
        <f>SUMIF(Update!$F3378:$F3378,"=done",Update!$D3378:$D3378)</f>
        <v>1</v>
      </c>
      <c r="H3378" s="23">
        <f>SUMIF(Update!$F3378:$F3378,"=pending",Update!$D3378:$D3378)</f>
        <v>0</v>
      </c>
      <c r="I3378" s="66">
        <v>39420</v>
      </c>
      <c r="J3378" s="38" t="s">
        <v>225</v>
      </c>
      <c r="K3378" s="38"/>
      <c r="L3378" s="38"/>
    </row>
    <row r="3379" spans="1:12" ht="45">
      <c r="A3379" s="57">
        <v>3358</v>
      </c>
      <c r="B3379" s="27" t="s">
        <v>228</v>
      </c>
      <c r="C3379" s="65" t="s">
        <v>3138</v>
      </c>
      <c r="D3379" s="67">
        <v>1</v>
      </c>
      <c r="E3379" s="67" t="s">
        <v>221</v>
      </c>
      <c r="F3379" s="68" t="s">
        <v>219</v>
      </c>
      <c r="G3379" s="22">
        <f>SUMIF(Update!$F3379:$F3379,"=done",Update!$D3379:$D3379)</f>
        <v>1</v>
      </c>
      <c r="H3379" s="23">
        <f>SUMIF(Update!$F3379:$F3379,"=pending",Update!$D3379:$D3379)</f>
        <v>0</v>
      </c>
      <c r="I3379" s="66">
        <v>39709</v>
      </c>
      <c r="J3379" s="38" t="s">
        <v>225</v>
      </c>
      <c r="K3379" s="38"/>
      <c r="L3379" s="38"/>
    </row>
    <row r="3380" spans="1:12" ht="60">
      <c r="A3380" s="57">
        <v>3359</v>
      </c>
      <c r="B3380" s="27" t="s">
        <v>228</v>
      </c>
      <c r="C3380" s="65" t="s">
        <v>3139</v>
      </c>
      <c r="D3380" s="67">
        <v>1</v>
      </c>
      <c r="E3380" s="67" t="s">
        <v>221</v>
      </c>
      <c r="F3380" s="68" t="s">
        <v>219</v>
      </c>
      <c r="G3380" s="22">
        <f>SUMIF(Update!$F3380:$F3380,"=done",Update!$D3380:$D3380)</f>
        <v>1</v>
      </c>
      <c r="H3380" s="23">
        <f>SUMIF(Update!$F3380:$F3380,"=pending",Update!$D3380:$D3380)</f>
        <v>0</v>
      </c>
      <c r="I3380" s="66">
        <v>39493</v>
      </c>
      <c r="J3380" s="38" t="s">
        <v>225</v>
      </c>
      <c r="K3380" s="38"/>
      <c r="L3380" s="38"/>
    </row>
    <row r="3381" spans="1:12" ht="60">
      <c r="A3381" s="57">
        <v>3360</v>
      </c>
      <c r="B3381" s="27" t="s">
        <v>228</v>
      </c>
      <c r="C3381" s="65" t="s">
        <v>3139</v>
      </c>
      <c r="D3381" s="67">
        <v>1</v>
      </c>
      <c r="E3381" s="67" t="s">
        <v>221</v>
      </c>
      <c r="F3381" s="68" t="s">
        <v>219</v>
      </c>
      <c r="G3381" s="22">
        <f>SUMIF(Update!$F3381:$F3381,"=done",Update!$D3381:$D3381)</f>
        <v>1</v>
      </c>
      <c r="H3381" s="23">
        <f>SUMIF(Update!$F3381:$F3381,"=pending",Update!$D3381:$D3381)</f>
        <v>0</v>
      </c>
      <c r="I3381" s="66">
        <v>39678</v>
      </c>
      <c r="J3381" s="38" t="s">
        <v>225</v>
      </c>
      <c r="K3381" s="38"/>
      <c r="L3381" s="38"/>
    </row>
    <row r="3382" spans="1:12" ht="60">
      <c r="A3382" s="57">
        <v>3361</v>
      </c>
      <c r="B3382" s="27" t="s">
        <v>228</v>
      </c>
      <c r="C3382" s="65" t="s">
        <v>3140</v>
      </c>
      <c r="D3382" s="67">
        <v>1</v>
      </c>
      <c r="E3382" s="67" t="s">
        <v>221</v>
      </c>
      <c r="F3382" s="68" t="s">
        <v>219</v>
      </c>
      <c r="G3382" s="22">
        <f>SUMIF(Update!$F3382:$F3382,"=done",Update!$D3382:$D3382)</f>
        <v>1</v>
      </c>
      <c r="H3382" s="23">
        <f>SUMIF(Update!$F3382:$F3382,"=pending",Update!$D3382:$D3382)</f>
        <v>0</v>
      </c>
      <c r="I3382" s="66">
        <v>39764</v>
      </c>
      <c r="J3382" s="38" t="s">
        <v>225</v>
      </c>
      <c r="K3382" s="38"/>
      <c r="L3382" s="38"/>
    </row>
    <row r="3383" spans="1:12" ht="45">
      <c r="A3383" s="57">
        <v>3362</v>
      </c>
      <c r="B3383" s="27" t="s">
        <v>228</v>
      </c>
      <c r="C3383" s="65" t="s">
        <v>3141</v>
      </c>
      <c r="D3383" s="67">
        <v>1</v>
      </c>
      <c r="E3383" s="67" t="s">
        <v>221</v>
      </c>
      <c r="F3383" s="68" t="s">
        <v>219</v>
      </c>
      <c r="G3383" s="22">
        <f>SUMIF(Update!$F3383:$F3383,"=done",Update!$D3383:$D3383)</f>
        <v>1</v>
      </c>
      <c r="H3383" s="23">
        <f>SUMIF(Update!$F3383:$F3383,"=pending",Update!$D3383:$D3383)</f>
        <v>0</v>
      </c>
      <c r="I3383" s="66">
        <v>39870</v>
      </c>
      <c r="J3383" s="38" t="s">
        <v>225</v>
      </c>
      <c r="K3383" s="38"/>
      <c r="L3383" s="38"/>
    </row>
    <row r="3384" spans="1:12" ht="60">
      <c r="A3384" s="57">
        <v>3363</v>
      </c>
      <c r="B3384" s="27" t="s">
        <v>228</v>
      </c>
      <c r="C3384" s="65" t="s">
        <v>3142</v>
      </c>
      <c r="D3384" s="67">
        <v>1</v>
      </c>
      <c r="E3384" s="67" t="s">
        <v>221</v>
      </c>
      <c r="F3384" s="68" t="s">
        <v>219</v>
      </c>
      <c r="G3384" s="22">
        <f>SUMIF(Update!$F3384:$F3384,"=done",Update!$D3384:$D3384)</f>
        <v>1</v>
      </c>
      <c r="H3384" s="23">
        <f>SUMIF(Update!$F3384:$F3384,"=pending",Update!$D3384:$D3384)</f>
        <v>0</v>
      </c>
      <c r="I3384" s="66">
        <v>39870</v>
      </c>
      <c r="J3384" s="38" t="s">
        <v>225</v>
      </c>
      <c r="K3384" s="38"/>
      <c r="L3384" s="38"/>
    </row>
    <row r="3385" spans="1:12" ht="45">
      <c r="A3385" s="57">
        <v>3364</v>
      </c>
      <c r="B3385" s="27" t="s">
        <v>228</v>
      </c>
      <c r="C3385" s="65" t="s">
        <v>3143</v>
      </c>
      <c r="D3385" s="67">
        <v>1</v>
      </c>
      <c r="E3385" s="67" t="s">
        <v>221</v>
      </c>
      <c r="F3385" s="68" t="s">
        <v>219</v>
      </c>
      <c r="G3385" s="22">
        <f>SUMIF(Update!$F3385:$F3385,"=done",Update!$D3385:$D3385)</f>
        <v>1</v>
      </c>
      <c r="H3385" s="23">
        <f>SUMIF(Update!$F3385:$F3385,"=pending",Update!$D3385:$D3385)</f>
        <v>0</v>
      </c>
      <c r="I3385" s="66">
        <v>39870</v>
      </c>
      <c r="J3385" s="38" t="s">
        <v>225</v>
      </c>
      <c r="K3385" s="38"/>
      <c r="L3385" s="38"/>
    </row>
    <row r="3386" spans="1:12" ht="45">
      <c r="A3386" s="57">
        <v>3365</v>
      </c>
      <c r="B3386" s="27" t="s">
        <v>228</v>
      </c>
      <c r="C3386" s="65" t="s">
        <v>3144</v>
      </c>
      <c r="D3386" s="67">
        <v>1</v>
      </c>
      <c r="E3386" s="67" t="s">
        <v>221</v>
      </c>
      <c r="F3386" s="68" t="s">
        <v>219</v>
      </c>
      <c r="G3386" s="22">
        <f>SUMIF(Update!$F3386:$F3386,"=done",Update!$D3386:$D3386)</f>
        <v>1</v>
      </c>
      <c r="H3386" s="23">
        <f>SUMIF(Update!$F3386:$F3386,"=pending",Update!$D3386:$D3386)</f>
        <v>0</v>
      </c>
      <c r="I3386" s="66">
        <v>39791</v>
      </c>
      <c r="J3386" s="38" t="s">
        <v>225</v>
      </c>
      <c r="K3386" s="38"/>
      <c r="L3386" s="38"/>
    </row>
    <row r="3387" spans="1:12" ht="60">
      <c r="A3387" s="57">
        <v>3366</v>
      </c>
      <c r="B3387" s="27" t="s">
        <v>228</v>
      </c>
      <c r="C3387" s="65" t="s">
        <v>3145</v>
      </c>
      <c r="D3387" s="67">
        <v>1</v>
      </c>
      <c r="E3387" s="67" t="s">
        <v>221</v>
      </c>
      <c r="F3387" s="68" t="s">
        <v>219</v>
      </c>
      <c r="G3387" s="22">
        <f>SUMIF(Update!$F3387:$F3387,"=done",Update!$D3387:$D3387)</f>
        <v>1</v>
      </c>
      <c r="H3387" s="23">
        <f>SUMIF(Update!$F3387:$F3387,"=pending",Update!$D3387:$D3387)</f>
        <v>0</v>
      </c>
      <c r="I3387" s="66">
        <v>39478</v>
      </c>
      <c r="J3387" s="38" t="s">
        <v>225</v>
      </c>
      <c r="K3387" s="38"/>
      <c r="L3387" s="38"/>
    </row>
    <row r="3388" spans="1:12" ht="60">
      <c r="A3388" s="57">
        <v>3367</v>
      </c>
      <c r="B3388" s="27" t="s">
        <v>228</v>
      </c>
      <c r="C3388" s="65" t="s">
        <v>3146</v>
      </c>
      <c r="D3388" s="67">
        <v>1</v>
      </c>
      <c r="E3388" s="67" t="s">
        <v>221</v>
      </c>
      <c r="F3388" s="68" t="s">
        <v>219</v>
      </c>
      <c r="G3388" s="22">
        <f>SUMIF(Update!$F3388:$F3388,"=done",Update!$D3388:$D3388)</f>
        <v>1</v>
      </c>
      <c r="H3388" s="23">
        <f>SUMIF(Update!$F3388:$F3388,"=pending",Update!$D3388:$D3388)</f>
        <v>0</v>
      </c>
      <c r="I3388" s="66">
        <v>39478</v>
      </c>
      <c r="J3388" s="38" t="s">
        <v>225</v>
      </c>
      <c r="K3388" s="38"/>
      <c r="L3388" s="38"/>
    </row>
    <row r="3389" spans="1:12" ht="45">
      <c r="A3389" s="57">
        <v>3368</v>
      </c>
      <c r="B3389" s="27" t="s">
        <v>228</v>
      </c>
      <c r="C3389" s="65" t="s">
        <v>3147</v>
      </c>
      <c r="D3389" s="67">
        <v>1</v>
      </c>
      <c r="E3389" s="67" t="s">
        <v>221</v>
      </c>
      <c r="F3389" s="68" t="s">
        <v>219</v>
      </c>
      <c r="G3389" s="22">
        <f>SUMIF(Update!$F3389:$F3389,"=done",Update!$D3389:$D3389)</f>
        <v>1</v>
      </c>
      <c r="H3389" s="23">
        <f>SUMIF(Update!$F3389:$F3389,"=pending",Update!$D3389:$D3389)</f>
        <v>0</v>
      </c>
      <c r="I3389" s="66">
        <v>39871</v>
      </c>
      <c r="J3389" s="38" t="s">
        <v>225</v>
      </c>
      <c r="K3389" s="38"/>
      <c r="L3389" s="38"/>
    </row>
    <row r="3390" spans="1:12" ht="45">
      <c r="A3390" s="57">
        <v>3369</v>
      </c>
      <c r="B3390" s="27" t="s">
        <v>228</v>
      </c>
      <c r="C3390" s="65" t="s">
        <v>3148</v>
      </c>
      <c r="D3390" s="67">
        <v>1</v>
      </c>
      <c r="E3390" s="67" t="s">
        <v>221</v>
      </c>
      <c r="F3390" s="68" t="s">
        <v>219</v>
      </c>
      <c r="G3390" s="22">
        <f>SUMIF(Update!$F3390:$F3390,"=done",Update!$D3390:$D3390)</f>
        <v>1</v>
      </c>
      <c r="H3390" s="23">
        <f>SUMIF(Update!$F3390:$F3390,"=pending",Update!$D3390:$D3390)</f>
        <v>0</v>
      </c>
      <c r="I3390" s="66">
        <v>39871</v>
      </c>
      <c r="J3390" s="38" t="s">
        <v>225</v>
      </c>
      <c r="K3390" s="38"/>
      <c r="L3390" s="38"/>
    </row>
    <row r="3391" spans="1:12" ht="60">
      <c r="A3391" s="57">
        <v>3370</v>
      </c>
      <c r="B3391" s="27" t="s">
        <v>228</v>
      </c>
      <c r="C3391" s="65" t="s">
        <v>3149</v>
      </c>
      <c r="D3391" s="67">
        <v>1</v>
      </c>
      <c r="E3391" s="67" t="s">
        <v>221</v>
      </c>
      <c r="F3391" s="68" t="s">
        <v>219</v>
      </c>
      <c r="G3391" s="22">
        <f>SUMIF(Update!$F3391:$F3391,"=done",Update!$D3391:$D3391)</f>
        <v>1</v>
      </c>
      <c r="H3391" s="23">
        <f>SUMIF(Update!$F3391:$F3391,"=pending",Update!$D3391:$D3391)</f>
        <v>0</v>
      </c>
      <c r="I3391" s="66">
        <v>39871</v>
      </c>
      <c r="J3391" s="38" t="s">
        <v>225</v>
      </c>
      <c r="K3391" s="38"/>
      <c r="L3391" s="38"/>
    </row>
    <row r="3392" spans="1:12" ht="60">
      <c r="A3392" s="57">
        <v>3371</v>
      </c>
      <c r="B3392" s="27" t="s">
        <v>228</v>
      </c>
      <c r="C3392" s="65" t="s">
        <v>3150</v>
      </c>
      <c r="D3392" s="67">
        <v>1</v>
      </c>
      <c r="E3392" s="67" t="s">
        <v>221</v>
      </c>
      <c r="F3392" s="68" t="s">
        <v>219</v>
      </c>
      <c r="G3392" s="22">
        <f>SUMIF(Update!$F3392:$F3392,"=done",Update!$D3392:$D3392)</f>
        <v>1</v>
      </c>
      <c r="H3392" s="23">
        <f>SUMIF(Update!$F3392:$F3392,"=pending",Update!$D3392:$D3392)</f>
        <v>0</v>
      </c>
      <c r="I3392" s="66">
        <v>39871</v>
      </c>
      <c r="J3392" s="38" t="s">
        <v>225</v>
      </c>
      <c r="K3392" s="38"/>
      <c r="L3392" s="38"/>
    </row>
    <row r="3393" spans="1:12" ht="60">
      <c r="A3393" s="57">
        <v>3372</v>
      </c>
      <c r="B3393" s="27" t="s">
        <v>228</v>
      </c>
      <c r="C3393" s="65" t="s">
        <v>3151</v>
      </c>
      <c r="D3393" s="67">
        <v>1</v>
      </c>
      <c r="E3393" s="67" t="s">
        <v>221</v>
      </c>
      <c r="F3393" s="68" t="s">
        <v>219</v>
      </c>
      <c r="G3393" s="22">
        <f>SUMIF(Update!$F3393:$F3393,"=done",Update!$D3393:$D3393)</f>
        <v>1</v>
      </c>
      <c r="H3393" s="23">
        <f>SUMIF(Update!$F3393:$F3393,"=pending",Update!$D3393:$D3393)</f>
        <v>0</v>
      </c>
      <c r="I3393" s="66">
        <v>39237</v>
      </c>
      <c r="J3393" s="38" t="s">
        <v>225</v>
      </c>
      <c r="K3393" s="38"/>
      <c r="L3393" s="38"/>
    </row>
    <row r="3394" spans="1:12" ht="60">
      <c r="A3394" s="57">
        <v>3373</v>
      </c>
      <c r="B3394" s="27" t="s">
        <v>228</v>
      </c>
      <c r="C3394" s="65" t="s">
        <v>3152</v>
      </c>
      <c r="D3394" s="67">
        <v>1</v>
      </c>
      <c r="E3394" s="67" t="s">
        <v>221</v>
      </c>
      <c r="F3394" s="68" t="s">
        <v>219</v>
      </c>
      <c r="G3394" s="22">
        <f>SUMIF(Update!$F3394:$F3394,"=done",Update!$D3394:$D3394)</f>
        <v>1</v>
      </c>
      <c r="H3394" s="23">
        <f>SUMIF(Update!$F3394:$F3394,"=pending",Update!$D3394:$D3394)</f>
        <v>0</v>
      </c>
      <c r="I3394" s="66">
        <v>39237</v>
      </c>
      <c r="J3394" s="38" t="s">
        <v>225</v>
      </c>
      <c r="K3394" s="38"/>
      <c r="L3394" s="38"/>
    </row>
    <row r="3395" spans="1:12" ht="45">
      <c r="A3395" s="57">
        <v>3374</v>
      </c>
      <c r="B3395" s="27" t="s">
        <v>228</v>
      </c>
      <c r="C3395" s="65" t="s">
        <v>3153</v>
      </c>
      <c r="D3395" s="67">
        <v>1</v>
      </c>
      <c r="E3395" s="67" t="s">
        <v>221</v>
      </c>
      <c r="F3395" s="68" t="s">
        <v>219</v>
      </c>
      <c r="G3395" s="22">
        <f>SUMIF(Update!$F3395:$F3395,"=done",Update!$D3395:$D3395)</f>
        <v>1</v>
      </c>
      <c r="H3395" s="23">
        <f>SUMIF(Update!$F3395:$F3395,"=pending",Update!$D3395:$D3395)</f>
        <v>0</v>
      </c>
      <c r="I3395" s="66">
        <v>39834</v>
      </c>
      <c r="J3395" s="38" t="s">
        <v>225</v>
      </c>
      <c r="K3395" s="38"/>
      <c r="L3395" s="38"/>
    </row>
    <row r="3396" spans="1:12" ht="45">
      <c r="A3396" s="57">
        <v>3375</v>
      </c>
      <c r="B3396" s="27" t="s">
        <v>228</v>
      </c>
      <c r="C3396" s="65" t="s">
        <v>3154</v>
      </c>
      <c r="D3396" s="67">
        <v>1</v>
      </c>
      <c r="E3396" s="67" t="s">
        <v>221</v>
      </c>
      <c r="F3396" s="68" t="s">
        <v>219</v>
      </c>
      <c r="G3396" s="22">
        <f>SUMIF(Update!$F3396:$F3396,"=done",Update!$D3396:$D3396)</f>
        <v>1</v>
      </c>
      <c r="H3396" s="23">
        <f>SUMIF(Update!$F3396:$F3396,"=pending",Update!$D3396:$D3396)</f>
        <v>0</v>
      </c>
      <c r="I3396" s="66">
        <v>39834</v>
      </c>
      <c r="J3396" s="38" t="s">
        <v>225</v>
      </c>
      <c r="K3396" s="38"/>
      <c r="L3396" s="38"/>
    </row>
    <row r="3397" spans="1:12" ht="45">
      <c r="A3397" s="57">
        <v>3376</v>
      </c>
      <c r="B3397" s="27" t="s">
        <v>228</v>
      </c>
      <c r="C3397" s="65" t="s">
        <v>3155</v>
      </c>
      <c r="D3397" s="67">
        <v>1</v>
      </c>
      <c r="E3397" s="67" t="s">
        <v>221</v>
      </c>
      <c r="F3397" s="68" t="s">
        <v>219</v>
      </c>
      <c r="G3397" s="22">
        <f>SUMIF(Update!$F3397:$F3397,"=done",Update!$D3397:$D3397)</f>
        <v>1</v>
      </c>
      <c r="H3397" s="23">
        <f>SUMIF(Update!$F3397:$F3397,"=pending",Update!$D3397:$D3397)</f>
        <v>0</v>
      </c>
      <c r="I3397" s="66">
        <v>39834</v>
      </c>
      <c r="J3397" s="38" t="s">
        <v>225</v>
      </c>
      <c r="K3397" s="38"/>
      <c r="L3397" s="38"/>
    </row>
    <row r="3398" spans="1:12" ht="60">
      <c r="A3398" s="57">
        <v>3377</v>
      </c>
      <c r="B3398" s="27" t="s">
        <v>228</v>
      </c>
      <c r="C3398" s="65" t="s">
        <v>3156</v>
      </c>
      <c r="D3398" s="67">
        <v>1</v>
      </c>
      <c r="E3398" s="67" t="s">
        <v>221</v>
      </c>
      <c r="F3398" s="68" t="s">
        <v>219</v>
      </c>
      <c r="G3398" s="22">
        <f>SUMIF(Update!$F3398:$F3398,"=done",Update!$D3398:$D3398)</f>
        <v>1</v>
      </c>
      <c r="H3398" s="23">
        <f>SUMIF(Update!$F3398:$F3398,"=pending",Update!$D3398:$D3398)</f>
        <v>0</v>
      </c>
      <c r="I3398" s="66">
        <v>39237</v>
      </c>
      <c r="J3398" s="38" t="s">
        <v>225</v>
      </c>
      <c r="K3398" s="38"/>
      <c r="L3398" s="38"/>
    </row>
    <row r="3399" spans="1:12" ht="45">
      <c r="A3399" s="57">
        <v>3378</v>
      </c>
      <c r="B3399" s="27" t="s">
        <v>228</v>
      </c>
      <c r="C3399" s="65" t="s">
        <v>3157</v>
      </c>
      <c r="D3399" s="67">
        <v>1</v>
      </c>
      <c r="E3399" s="67" t="s">
        <v>221</v>
      </c>
      <c r="F3399" s="68" t="s">
        <v>219</v>
      </c>
      <c r="G3399" s="22">
        <f>SUMIF(Update!$F3399:$F3399,"=done",Update!$D3399:$D3399)</f>
        <v>1</v>
      </c>
      <c r="H3399" s="23">
        <f>SUMIF(Update!$F3399:$F3399,"=pending",Update!$D3399:$D3399)</f>
        <v>0</v>
      </c>
      <c r="I3399" s="66">
        <v>39793</v>
      </c>
      <c r="J3399" s="38" t="s">
        <v>225</v>
      </c>
      <c r="K3399" s="38"/>
      <c r="L3399" s="38"/>
    </row>
    <row r="3400" spans="1:12" ht="45">
      <c r="A3400" s="57">
        <v>3379</v>
      </c>
      <c r="B3400" s="27" t="s">
        <v>228</v>
      </c>
      <c r="C3400" s="65" t="s">
        <v>3158</v>
      </c>
      <c r="D3400" s="67">
        <v>1</v>
      </c>
      <c r="E3400" s="67" t="s">
        <v>221</v>
      </c>
      <c r="F3400" s="68" t="s">
        <v>219</v>
      </c>
      <c r="G3400" s="22">
        <f>SUMIF(Update!$F3400:$F3400,"=done",Update!$D3400:$D3400)</f>
        <v>1</v>
      </c>
      <c r="H3400" s="23">
        <f>SUMIF(Update!$F3400:$F3400,"=pending",Update!$D3400:$D3400)</f>
        <v>0</v>
      </c>
      <c r="I3400" s="66">
        <v>39793</v>
      </c>
      <c r="J3400" s="38" t="s">
        <v>225</v>
      </c>
      <c r="K3400" s="38"/>
      <c r="L3400" s="38"/>
    </row>
    <row r="3401" spans="1:12" ht="60">
      <c r="A3401" s="57">
        <v>3380</v>
      </c>
      <c r="B3401" s="27" t="s">
        <v>228</v>
      </c>
      <c r="C3401" s="65" t="s">
        <v>3159</v>
      </c>
      <c r="D3401" s="67">
        <v>1</v>
      </c>
      <c r="E3401" s="67" t="s">
        <v>221</v>
      </c>
      <c r="F3401" s="68" t="s">
        <v>219</v>
      </c>
      <c r="G3401" s="22">
        <f>SUMIF(Update!$F3401:$F3401,"=done",Update!$D3401:$D3401)</f>
        <v>1</v>
      </c>
      <c r="H3401" s="23">
        <f>SUMIF(Update!$F3401:$F3401,"=pending",Update!$D3401:$D3401)</f>
        <v>0</v>
      </c>
      <c r="I3401" s="66">
        <v>39870</v>
      </c>
      <c r="J3401" s="38" t="s">
        <v>225</v>
      </c>
      <c r="K3401" s="38"/>
      <c r="L3401" s="38"/>
    </row>
    <row r="3402" spans="1:12" ht="60">
      <c r="A3402" s="57">
        <v>3381</v>
      </c>
      <c r="B3402" s="27" t="s">
        <v>228</v>
      </c>
      <c r="C3402" s="65" t="s">
        <v>3160</v>
      </c>
      <c r="D3402" s="67">
        <v>1</v>
      </c>
      <c r="E3402" s="67" t="s">
        <v>221</v>
      </c>
      <c r="F3402" s="68" t="s">
        <v>219</v>
      </c>
      <c r="G3402" s="22">
        <f>SUMIF(Update!$F3402:$F3402,"=done",Update!$D3402:$D3402)</f>
        <v>1</v>
      </c>
      <c r="H3402" s="23">
        <f>SUMIF(Update!$F3402:$F3402,"=pending",Update!$D3402:$D3402)</f>
        <v>0</v>
      </c>
      <c r="I3402" s="66">
        <v>39870</v>
      </c>
      <c r="J3402" s="38" t="s">
        <v>225</v>
      </c>
      <c r="K3402" s="38"/>
      <c r="L3402" s="38"/>
    </row>
    <row r="3403" spans="1:12" ht="60">
      <c r="A3403" s="57">
        <v>3382</v>
      </c>
      <c r="B3403" s="27" t="s">
        <v>228</v>
      </c>
      <c r="C3403" s="65" t="s">
        <v>3161</v>
      </c>
      <c r="D3403" s="67">
        <v>1</v>
      </c>
      <c r="E3403" s="67" t="s">
        <v>221</v>
      </c>
      <c r="F3403" s="68" t="s">
        <v>219</v>
      </c>
      <c r="G3403" s="22">
        <f>SUMIF(Update!$F3403:$F3403,"=done",Update!$D3403:$D3403)</f>
        <v>1</v>
      </c>
      <c r="H3403" s="23">
        <f>SUMIF(Update!$F3403:$F3403,"=pending",Update!$D3403:$D3403)</f>
        <v>0</v>
      </c>
      <c r="I3403" s="66">
        <v>39870</v>
      </c>
      <c r="J3403" s="38" t="s">
        <v>225</v>
      </c>
      <c r="K3403" s="38"/>
      <c r="L3403" s="38"/>
    </row>
    <row r="3404" spans="1:12" ht="60">
      <c r="A3404" s="57">
        <v>3383</v>
      </c>
      <c r="B3404" s="27" t="s">
        <v>228</v>
      </c>
      <c r="C3404" s="65" t="s">
        <v>3162</v>
      </c>
      <c r="D3404" s="67">
        <v>1</v>
      </c>
      <c r="E3404" s="67" t="s">
        <v>221</v>
      </c>
      <c r="F3404" s="68" t="s">
        <v>219</v>
      </c>
      <c r="G3404" s="22">
        <f>SUMIF(Update!$F3404:$F3404,"=done",Update!$D3404:$D3404)</f>
        <v>1</v>
      </c>
      <c r="H3404" s="23">
        <f>SUMIF(Update!$F3404:$F3404,"=pending",Update!$D3404:$D3404)</f>
        <v>0</v>
      </c>
      <c r="I3404" s="66">
        <v>39870</v>
      </c>
      <c r="J3404" s="38" t="s">
        <v>225</v>
      </c>
      <c r="K3404" s="38"/>
      <c r="L3404" s="38"/>
    </row>
    <row r="3405" spans="1:12" ht="75">
      <c r="A3405" s="57">
        <v>3384</v>
      </c>
      <c r="B3405" s="27" t="s">
        <v>228</v>
      </c>
      <c r="C3405" s="65" t="s">
        <v>3163</v>
      </c>
      <c r="D3405" s="67">
        <v>1</v>
      </c>
      <c r="E3405" s="67" t="s">
        <v>221</v>
      </c>
      <c r="F3405" s="68" t="s">
        <v>219</v>
      </c>
      <c r="G3405" s="22">
        <f>SUMIF(Update!$F3405:$F3405,"=done",Update!$D3405:$D3405)</f>
        <v>1</v>
      </c>
      <c r="H3405" s="23">
        <f>SUMIF(Update!$F3405:$F3405,"=pending",Update!$D3405:$D3405)</f>
        <v>0</v>
      </c>
      <c r="I3405" s="66">
        <v>39480</v>
      </c>
      <c r="J3405" s="38" t="s">
        <v>225</v>
      </c>
      <c r="K3405" s="38"/>
      <c r="L3405" s="38"/>
    </row>
    <row r="3406" spans="1:12" ht="60">
      <c r="A3406" s="57">
        <v>3385</v>
      </c>
      <c r="B3406" s="27" t="s">
        <v>228</v>
      </c>
      <c r="C3406" s="65" t="s">
        <v>3164</v>
      </c>
      <c r="D3406" s="67">
        <v>1</v>
      </c>
      <c r="E3406" s="67" t="s">
        <v>221</v>
      </c>
      <c r="F3406" s="68" t="s">
        <v>219</v>
      </c>
      <c r="G3406" s="22">
        <f>SUMIF(Update!$F3406:$F3406,"=done",Update!$D3406:$D3406)</f>
        <v>1</v>
      </c>
      <c r="H3406" s="23">
        <f>SUMIF(Update!$F3406:$F3406,"=pending",Update!$D3406:$D3406)</f>
        <v>0</v>
      </c>
      <c r="I3406" s="66">
        <v>39490</v>
      </c>
      <c r="J3406" s="38" t="s">
        <v>225</v>
      </c>
      <c r="K3406" s="38"/>
      <c r="L3406" s="38"/>
    </row>
    <row r="3407" spans="1:12" ht="45">
      <c r="A3407" s="57">
        <v>3386</v>
      </c>
      <c r="B3407" s="27" t="s">
        <v>228</v>
      </c>
      <c r="C3407" s="65" t="s">
        <v>3165</v>
      </c>
      <c r="D3407" s="67">
        <v>1</v>
      </c>
      <c r="E3407" s="67" t="s">
        <v>221</v>
      </c>
      <c r="F3407" s="68" t="s">
        <v>219</v>
      </c>
      <c r="G3407" s="22">
        <f>SUMIF(Update!$F3407:$F3407,"=done",Update!$D3407:$D3407)</f>
        <v>1</v>
      </c>
      <c r="H3407" s="23">
        <f>SUMIF(Update!$F3407:$F3407,"=pending",Update!$D3407:$D3407)</f>
        <v>0</v>
      </c>
      <c r="I3407" s="66">
        <v>39636</v>
      </c>
      <c r="J3407" s="38" t="s">
        <v>225</v>
      </c>
      <c r="K3407" s="38"/>
      <c r="L3407" s="38"/>
    </row>
    <row r="3408" spans="1:12" ht="45">
      <c r="A3408" s="57">
        <v>3387</v>
      </c>
      <c r="B3408" s="27" t="s">
        <v>228</v>
      </c>
      <c r="C3408" s="65" t="s">
        <v>3166</v>
      </c>
      <c r="D3408" s="67">
        <v>1</v>
      </c>
      <c r="E3408" s="67" t="s">
        <v>221</v>
      </c>
      <c r="F3408" s="68" t="s">
        <v>219</v>
      </c>
      <c r="G3408" s="22">
        <f>SUMIF(Update!$F3408:$F3408,"=done",Update!$D3408:$D3408)</f>
        <v>1</v>
      </c>
      <c r="H3408" s="23">
        <f>SUMIF(Update!$F3408:$F3408,"=pending",Update!$D3408:$D3408)</f>
        <v>0</v>
      </c>
      <c r="I3408" s="66">
        <v>39636</v>
      </c>
      <c r="J3408" s="38" t="s">
        <v>225</v>
      </c>
      <c r="K3408" s="38"/>
      <c r="L3408" s="38"/>
    </row>
    <row r="3409" spans="1:12" ht="45">
      <c r="A3409" s="57">
        <v>3388</v>
      </c>
      <c r="B3409" s="27" t="s">
        <v>228</v>
      </c>
      <c r="C3409" s="65" t="s">
        <v>3167</v>
      </c>
      <c r="D3409" s="67">
        <v>1</v>
      </c>
      <c r="E3409" s="67" t="s">
        <v>221</v>
      </c>
      <c r="F3409" s="68" t="s">
        <v>219</v>
      </c>
      <c r="G3409" s="22">
        <f>SUMIF(Update!$F3409:$F3409,"=done",Update!$D3409:$D3409)</f>
        <v>1</v>
      </c>
      <c r="H3409" s="23">
        <f>SUMIF(Update!$F3409:$F3409,"=pending",Update!$D3409:$D3409)</f>
        <v>0</v>
      </c>
      <c r="I3409" s="66">
        <v>39877</v>
      </c>
      <c r="J3409" s="38" t="s">
        <v>225</v>
      </c>
      <c r="K3409" s="38"/>
      <c r="L3409" s="38"/>
    </row>
    <row r="3410" spans="1:12" ht="60">
      <c r="A3410" s="57">
        <v>3389</v>
      </c>
      <c r="B3410" s="27" t="s">
        <v>228</v>
      </c>
      <c r="C3410" s="65" t="s">
        <v>3168</v>
      </c>
      <c r="D3410" s="67">
        <v>1</v>
      </c>
      <c r="E3410" s="67" t="s">
        <v>221</v>
      </c>
      <c r="F3410" s="68" t="s">
        <v>219</v>
      </c>
      <c r="G3410" s="22">
        <f>SUMIF(Update!$F3410:$F3410,"=done",Update!$D3410:$D3410)</f>
        <v>1</v>
      </c>
      <c r="H3410" s="23">
        <f>SUMIF(Update!$F3410:$F3410,"=pending",Update!$D3410:$D3410)</f>
        <v>0</v>
      </c>
      <c r="I3410" s="66">
        <v>39856</v>
      </c>
      <c r="J3410" s="38" t="s">
        <v>225</v>
      </c>
      <c r="K3410" s="38"/>
      <c r="L3410" s="38"/>
    </row>
    <row r="3411" spans="1:12" ht="45">
      <c r="A3411" s="57">
        <v>3390</v>
      </c>
      <c r="B3411" s="27" t="s">
        <v>228</v>
      </c>
      <c r="C3411" s="65" t="s">
        <v>3169</v>
      </c>
      <c r="D3411" s="67">
        <v>1</v>
      </c>
      <c r="E3411" s="67" t="s">
        <v>221</v>
      </c>
      <c r="F3411" s="68" t="s">
        <v>219</v>
      </c>
      <c r="G3411" s="22">
        <f>SUMIF(Update!$F3411:$F3411,"=done",Update!$D3411:$D3411)</f>
        <v>1</v>
      </c>
      <c r="H3411" s="23">
        <f>SUMIF(Update!$F3411:$F3411,"=pending",Update!$D3411:$D3411)</f>
        <v>0</v>
      </c>
      <c r="I3411" s="66">
        <v>39546</v>
      </c>
      <c r="J3411" s="38" t="s">
        <v>225</v>
      </c>
      <c r="K3411" s="38"/>
      <c r="L3411" s="38"/>
    </row>
    <row r="3412" spans="1:12" ht="45">
      <c r="A3412" s="57">
        <v>3391</v>
      </c>
      <c r="B3412" s="27" t="s">
        <v>228</v>
      </c>
      <c r="C3412" s="65" t="s">
        <v>3170</v>
      </c>
      <c r="D3412" s="67">
        <v>1</v>
      </c>
      <c r="E3412" s="67" t="s">
        <v>221</v>
      </c>
      <c r="F3412" s="68" t="s">
        <v>219</v>
      </c>
      <c r="G3412" s="22">
        <f>SUMIF(Update!$F3412:$F3412,"=done",Update!$D3412:$D3412)</f>
        <v>1</v>
      </c>
      <c r="H3412" s="23">
        <f>SUMIF(Update!$F3412:$F3412,"=pending",Update!$D3412:$D3412)</f>
        <v>0</v>
      </c>
      <c r="I3412" s="66">
        <v>39856</v>
      </c>
      <c r="J3412" s="38" t="s">
        <v>225</v>
      </c>
      <c r="K3412" s="38"/>
      <c r="L3412" s="38"/>
    </row>
    <row r="3413" spans="1:12" ht="45">
      <c r="A3413" s="57">
        <v>3392</v>
      </c>
      <c r="B3413" s="27" t="s">
        <v>228</v>
      </c>
      <c r="C3413" s="65" t="s">
        <v>3171</v>
      </c>
      <c r="D3413" s="67">
        <v>1</v>
      </c>
      <c r="E3413" s="67" t="s">
        <v>221</v>
      </c>
      <c r="F3413" s="68" t="s">
        <v>219</v>
      </c>
      <c r="G3413" s="22">
        <f>SUMIF(Update!$F3413:$F3413,"=done",Update!$D3413:$D3413)</f>
        <v>1</v>
      </c>
      <c r="H3413" s="23">
        <f>SUMIF(Update!$F3413:$F3413,"=pending",Update!$D3413:$D3413)</f>
        <v>0</v>
      </c>
      <c r="I3413" s="66">
        <v>39863</v>
      </c>
      <c r="J3413" s="38" t="s">
        <v>225</v>
      </c>
      <c r="K3413" s="38"/>
      <c r="L3413" s="38"/>
    </row>
    <row r="3414" spans="1:12" ht="60">
      <c r="A3414" s="57">
        <v>3393</v>
      </c>
      <c r="B3414" s="27" t="s">
        <v>228</v>
      </c>
      <c r="C3414" s="65" t="s">
        <v>3172</v>
      </c>
      <c r="D3414" s="67">
        <v>1</v>
      </c>
      <c r="E3414" s="67" t="s">
        <v>221</v>
      </c>
      <c r="F3414" s="68" t="s">
        <v>219</v>
      </c>
      <c r="G3414" s="22">
        <f>SUMIF(Update!$F3414:$F3414,"=done",Update!$D3414:$D3414)</f>
        <v>1</v>
      </c>
      <c r="H3414" s="23">
        <f>SUMIF(Update!$F3414:$F3414,"=pending",Update!$D3414:$D3414)</f>
        <v>0</v>
      </c>
      <c r="I3414" s="66">
        <v>39903</v>
      </c>
      <c r="J3414" s="38" t="s">
        <v>225</v>
      </c>
      <c r="K3414" s="38"/>
      <c r="L3414" s="38"/>
    </row>
    <row r="3415" spans="1:12" ht="45">
      <c r="A3415" s="57">
        <v>3394</v>
      </c>
      <c r="B3415" s="27" t="s">
        <v>228</v>
      </c>
      <c r="C3415" s="65" t="s">
        <v>3173</v>
      </c>
      <c r="D3415" s="67">
        <v>1</v>
      </c>
      <c r="E3415" s="67" t="s">
        <v>221</v>
      </c>
      <c r="F3415" s="68" t="s">
        <v>219</v>
      </c>
      <c r="G3415" s="22">
        <f>SUMIF(Update!$F3415:$F3415,"=done",Update!$D3415:$D3415)</f>
        <v>1</v>
      </c>
      <c r="H3415" s="23">
        <f>SUMIF(Update!$F3415:$F3415,"=pending",Update!$D3415:$D3415)</f>
        <v>0</v>
      </c>
      <c r="I3415" s="66">
        <v>39856</v>
      </c>
      <c r="J3415" s="38" t="s">
        <v>225</v>
      </c>
      <c r="K3415" s="38"/>
      <c r="L3415" s="38"/>
    </row>
    <row r="3416" spans="1:12" ht="45">
      <c r="A3416" s="57">
        <v>3395</v>
      </c>
      <c r="B3416" s="27" t="s">
        <v>228</v>
      </c>
      <c r="C3416" s="65" t="s">
        <v>3174</v>
      </c>
      <c r="D3416" s="67">
        <v>1</v>
      </c>
      <c r="E3416" s="67" t="s">
        <v>221</v>
      </c>
      <c r="F3416" s="68" t="s">
        <v>219</v>
      </c>
      <c r="G3416" s="22">
        <f>SUMIF(Update!$F3416:$F3416,"=done",Update!$D3416:$D3416)</f>
        <v>1</v>
      </c>
      <c r="H3416" s="23">
        <f>SUMIF(Update!$F3416:$F3416,"=pending",Update!$D3416:$D3416)</f>
        <v>0</v>
      </c>
      <c r="I3416" s="66">
        <v>39863</v>
      </c>
      <c r="J3416" s="38" t="s">
        <v>225</v>
      </c>
      <c r="K3416" s="38"/>
      <c r="L3416" s="38"/>
    </row>
    <row r="3417" spans="1:12" ht="45">
      <c r="A3417" s="57">
        <v>3396</v>
      </c>
      <c r="B3417" s="27" t="s">
        <v>228</v>
      </c>
      <c r="C3417" s="65" t="s">
        <v>3175</v>
      </c>
      <c r="D3417" s="67">
        <v>1</v>
      </c>
      <c r="E3417" s="67" t="s">
        <v>221</v>
      </c>
      <c r="F3417" s="68" t="s">
        <v>219</v>
      </c>
      <c r="G3417" s="22">
        <f>SUMIF(Update!$F3417:$F3417,"=done",Update!$D3417:$D3417)</f>
        <v>1</v>
      </c>
      <c r="H3417" s="23">
        <f>SUMIF(Update!$F3417:$F3417,"=pending",Update!$D3417:$D3417)</f>
        <v>0</v>
      </c>
      <c r="I3417" s="66">
        <v>39881</v>
      </c>
      <c r="J3417" s="38" t="s">
        <v>225</v>
      </c>
      <c r="K3417" s="38"/>
      <c r="L3417" s="38"/>
    </row>
    <row r="3418" spans="1:12" ht="45">
      <c r="A3418" s="57">
        <v>3397</v>
      </c>
      <c r="B3418" s="27" t="s">
        <v>228</v>
      </c>
      <c r="C3418" s="65" t="s">
        <v>3176</v>
      </c>
      <c r="D3418" s="67">
        <v>1</v>
      </c>
      <c r="E3418" s="67" t="s">
        <v>221</v>
      </c>
      <c r="F3418" s="68" t="s">
        <v>219</v>
      </c>
      <c r="G3418" s="22">
        <f>SUMIF(Update!$F3418:$F3418,"=done",Update!$D3418:$D3418)</f>
        <v>1</v>
      </c>
      <c r="H3418" s="23">
        <f>SUMIF(Update!$F3418:$F3418,"=pending",Update!$D3418:$D3418)</f>
        <v>0</v>
      </c>
      <c r="I3418" s="66">
        <v>39829</v>
      </c>
      <c r="J3418" s="38" t="s">
        <v>225</v>
      </c>
      <c r="K3418" s="38"/>
      <c r="L3418" s="38"/>
    </row>
    <row r="3419" spans="1:12" ht="45">
      <c r="A3419" s="57">
        <v>3398</v>
      </c>
      <c r="B3419" s="27" t="s">
        <v>228</v>
      </c>
      <c r="C3419" s="65" t="s">
        <v>3177</v>
      </c>
      <c r="D3419" s="67">
        <v>1</v>
      </c>
      <c r="E3419" s="67" t="s">
        <v>221</v>
      </c>
      <c r="F3419" s="68" t="s">
        <v>219</v>
      </c>
      <c r="G3419" s="22">
        <f>SUMIF(Update!$F3419:$F3419,"=done",Update!$D3419:$D3419)</f>
        <v>1</v>
      </c>
      <c r="H3419" s="23">
        <f>SUMIF(Update!$F3419:$F3419,"=pending",Update!$D3419:$D3419)</f>
        <v>0</v>
      </c>
      <c r="I3419" s="66">
        <v>39759</v>
      </c>
      <c r="J3419" s="38" t="s">
        <v>225</v>
      </c>
      <c r="K3419" s="38"/>
      <c r="L3419" s="38"/>
    </row>
    <row r="3420" spans="1:12" ht="60">
      <c r="A3420" s="57">
        <v>3399</v>
      </c>
      <c r="B3420" s="27" t="s">
        <v>228</v>
      </c>
      <c r="C3420" s="65" t="s">
        <v>3178</v>
      </c>
      <c r="D3420" s="67">
        <v>1</v>
      </c>
      <c r="E3420" s="67" t="s">
        <v>221</v>
      </c>
      <c r="F3420" s="68" t="s">
        <v>219</v>
      </c>
      <c r="G3420" s="22">
        <f>SUMIF(Update!$F3420:$F3420,"=done",Update!$D3420:$D3420)</f>
        <v>1</v>
      </c>
      <c r="H3420" s="23">
        <f>SUMIF(Update!$F3420:$F3420,"=pending",Update!$D3420:$D3420)</f>
        <v>0</v>
      </c>
      <c r="I3420" s="66">
        <v>39829</v>
      </c>
      <c r="J3420" s="38" t="s">
        <v>225</v>
      </c>
      <c r="K3420" s="38"/>
      <c r="L3420" s="38"/>
    </row>
    <row r="3421" spans="1:12" ht="45">
      <c r="A3421" s="57">
        <v>3400</v>
      </c>
      <c r="B3421" s="27" t="s">
        <v>228</v>
      </c>
      <c r="C3421" s="65" t="s">
        <v>3179</v>
      </c>
      <c r="D3421" s="67">
        <v>1</v>
      </c>
      <c r="E3421" s="67" t="s">
        <v>221</v>
      </c>
      <c r="F3421" s="68" t="s">
        <v>219</v>
      </c>
      <c r="G3421" s="22">
        <f>SUMIF(Update!$F3421:$F3421,"=done",Update!$D3421:$D3421)</f>
        <v>1</v>
      </c>
      <c r="H3421" s="23">
        <f>SUMIF(Update!$F3421:$F3421,"=pending",Update!$D3421:$D3421)</f>
        <v>0</v>
      </c>
      <c r="I3421" s="66">
        <v>39829</v>
      </c>
      <c r="J3421" s="38" t="s">
        <v>225</v>
      </c>
      <c r="K3421" s="38"/>
      <c r="L3421" s="38"/>
    </row>
    <row r="3422" spans="1:12" ht="45">
      <c r="A3422" s="57">
        <v>3401</v>
      </c>
      <c r="B3422" s="27" t="s">
        <v>228</v>
      </c>
      <c r="C3422" s="65" t="s">
        <v>3180</v>
      </c>
      <c r="D3422" s="67">
        <v>1</v>
      </c>
      <c r="E3422" s="67" t="s">
        <v>221</v>
      </c>
      <c r="F3422" s="68" t="s">
        <v>219</v>
      </c>
      <c r="G3422" s="22">
        <f>SUMIF(Update!$F3422:$F3422,"=done",Update!$D3422:$D3422)</f>
        <v>1</v>
      </c>
      <c r="H3422" s="23">
        <f>SUMIF(Update!$F3422:$F3422,"=pending",Update!$D3422:$D3422)</f>
        <v>0</v>
      </c>
      <c r="I3422" s="66">
        <v>39829</v>
      </c>
      <c r="J3422" s="38" t="s">
        <v>225</v>
      </c>
      <c r="K3422" s="38"/>
      <c r="L3422" s="38"/>
    </row>
    <row r="3423" spans="1:12" ht="45">
      <c r="A3423" s="57">
        <v>3402</v>
      </c>
      <c r="B3423" s="27" t="s">
        <v>228</v>
      </c>
      <c r="C3423" s="65" t="s">
        <v>3534</v>
      </c>
      <c r="D3423" s="67">
        <v>1</v>
      </c>
      <c r="E3423" s="67" t="s">
        <v>221</v>
      </c>
      <c r="F3423" s="68" t="s">
        <v>219</v>
      </c>
      <c r="G3423" s="22">
        <f>SUMIF(Update!$F3423:$F3423,"=done",Update!$D3423:$D3423)</f>
        <v>1</v>
      </c>
      <c r="H3423" s="23">
        <f>SUMIF(Update!$F3423:$F3423,"=pending",Update!$D3423:$D3423)</f>
        <v>0</v>
      </c>
      <c r="I3423" s="66">
        <v>39715</v>
      </c>
      <c r="J3423" s="38" t="s">
        <v>225</v>
      </c>
      <c r="K3423" s="38"/>
      <c r="L3423" s="38"/>
    </row>
    <row r="3424" spans="1:12" ht="60">
      <c r="A3424" s="57">
        <v>3403</v>
      </c>
      <c r="B3424" s="27" t="s">
        <v>228</v>
      </c>
      <c r="C3424" s="65" t="s">
        <v>3535</v>
      </c>
      <c r="D3424" s="67">
        <v>1</v>
      </c>
      <c r="E3424" s="67" t="s">
        <v>221</v>
      </c>
      <c r="F3424" s="68" t="s">
        <v>219</v>
      </c>
      <c r="G3424" s="22">
        <f>SUMIF(Update!$F3424:$F3424,"=done",Update!$D3424:$D3424)</f>
        <v>1</v>
      </c>
      <c r="H3424" s="23">
        <f>SUMIF(Update!$F3424:$F3424,"=pending",Update!$D3424:$D3424)</f>
        <v>0</v>
      </c>
      <c r="I3424" s="66">
        <v>39834</v>
      </c>
      <c r="J3424" s="38" t="s">
        <v>225</v>
      </c>
      <c r="K3424" s="38"/>
      <c r="L3424" s="38"/>
    </row>
    <row r="3425" spans="1:12" ht="60">
      <c r="A3425" s="57">
        <v>3404</v>
      </c>
      <c r="B3425" s="27" t="s">
        <v>228</v>
      </c>
      <c r="C3425" s="65" t="s">
        <v>3536</v>
      </c>
      <c r="D3425" s="67">
        <v>1</v>
      </c>
      <c r="E3425" s="67" t="s">
        <v>221</v>
      </c>
      <c r="F3425" s="68" t="s">
        <v>219</v>
      </c>
      <c r="G3425" s="22">
        <f>SUMIF(Update!$F3425:$F3425,"=done",Update!$D3425:$D3425)</f>
        <v>1</v>
      </c>
      <c r="H3425" s="23">
        <f>SUMIF(Update!$F3425:$F3425,"=pending",Update!$D3425:$D3425)</f>
        <v>0</v>
      </c>
      <c r="I3425" s="66">
        <v>39834</v>
      </c>
      <c r="J3425" s="38" t="s">
        <v>225</v>
      </c>
      <c r="K3425" s="38"/>
      <c r="L3425" s="38"/>
    </row>
    <row r="3426" spans="1:12" ht="60">
      <c r="A3426" s="57">
        <v>3405</v>
      </c>
      <c r="B3426" s="27" t="s">
        <v>228</v>
      </c>
      <c r="C3426" s="65" t="s">
        <v>3537</v>
      </c>
      <c r="D3426" s="67">
        <v>1</v>
      </c>
      <c r="E3426" s="67" t="s">
        <v>221</v>
      </c>
      <c r="F3426" s="68" t="s">
        <v>219</v>
      </c>
      <c r="G3426" s="22">
        <f>SUMIF(Update!$F3426:$F3426,"=done",Update!$D3426:$D3426)</f>
        <v>1</v>
      </c>
      <c r="H3426" s="23">
        <f>SUMIF(Update!$F3426:$F3426,"=pending",Update!$D3426:$D3426)</f>
        <v>0</v>
      </c>
      <c r="I3426" s="66">
        <v>39759</v>
      </c>
      <c r="J3426" s="38" t="s">
        <v>225</v>
      </c>
      <c r="K3426" s="38"/>
      <c r="L3426" s="38"/>
    </row>
    <row r="3427" spans="1:12" ht="60">
      <c r="A3427" s="57">
        <v>3406</v>
      </c>
      <c r="B3427" s="27" t="s">
        <v>228</v>
      </c>
      <c r="C3427" s="65" t="s">
        <v>3538</v>
      </c>
      <c r="D3427" s="67">
        <v>1</v>
      </c>
      <c r="E3427" s="67" t="s">
        <v>221</v>
      </c>
      <c r="F3427" s="68" t="s">
        <v>219</v>
      </c>
      <c r="G3427" s="22">
        <f>SUMIF(Update!$F3427:$F3427,"=done",Update!$D3427:$D3427)</f>
        <v>1</v>
      </c>
      <c r="H3427" s="23">
        <f>SUMIF(Update!$F3427:$F3427,"=pending",Update!$D3427:$D3427)</f>
        <v>0</v>
      </c>
      <c r="I3427" s="66">
        <v>39829</v>
      </c>
      <c r="J3427" s="38" t="s">
        <v>225</v>
      </c>
      <c r="K3427" s="38"/>
      <c r="L3427" s="38"/>
    </row>
    <row r="3428" spans="1:12" ht="60">
      <c r="A3428" s="57">
        <v>3407</v>
      </c>
      <c r="B3428" s="27" t="s">
        <v>228</v>
      </c>
      <c r="C3428" s="65" t="s">
        <v>3539</v>
      </c>
      <c r="D3428" s="67">
        <v>1</v>
      </c>
      <c r="E3428" s="67" t="s">
        <v>221</v>
      </c>
      <c r="F3428" s="68" t="s">
        <v>219</v>
      </c>
      <c r="G3428" s="22">
        <f>SUMIF(Update!$F3428:$F3428,"=done",Update!$D3428:$D3428)</f>
        <v>1</v>
      </c>
      <c r="H3428" s="23">
        <f>SUMIF(Update!$F3428:$F3428,"=pending",Update!$D3428:$D3428)</f>
        <v>0</v>
      </c>
      <c r="I3428" s="66">
        <v>39829</v>
      </c>
      <c r="J3428" s="38" t="s">
        <v>225</v>
      </c>
      <c r="K3428" s="38"/>
      <c r="L3428" s="38"/>
    </row>
    <row r="3429" spans="1:12" ht="75">
      <c r="A3429" s="57">
        <v>3408</v>
      </c>
      <c r="B3429" s="27" t="s">
        <v>228</v>
      </c>
      <c r="C3429" s="65" t="s">
        <v>3540</v>
      </c>
      <c r="D3429" s="67">
        <v>1</v>
      </c>
      <c r="E3429" s="67" t="s">
        <v>221</v>
      </c>
      <c r="F3429" s="68" t="s">
        <v>219</v>
      </c>
      <c r="G3429" s="22">
        <f>SUMIF(Update!$F3429:$F3429,"=done",Update!$D3429:$D3429)</f>
        <v>1</v>
      </c>
      <c r="H3429" s="23">
        <f>SUMIF(Update!$F3429:$F3429,"=pending",Update!$D3429:$D3429)</f>
        <v>0</v>
      </c>
      <c r="I3429" s="66">
        <v>39870</v>
      </c>
      <c r="J3429" s="38" t="s">
        <v>225</v>
      </c>
      <c r="K3429" s="38"/>
      <c r="L3429" s="38"/>
    </row>
    <row r="3430" spans="1:12" ht="75">
      <c r="A3430" s="57">
        <v>3409</v>
      </c>
      <c r="B3430" s="27" t="s">
        <v>228</v>
      </c>
      <c r="C3430" s="65" t="s">
        <v>3541</v>
      </c>
      <c r="D3430" s="67">
        <v>1</v>
      </c>
      <c r="E3430" s="67" t="s">
        <v>221</v>
      </c>
      <c r="F3430" s="68" t="s">
        <v>219</v>
      </c>
      <c r="G3430" s="22">
        <f>SUMIF(Update!$F3430:$F3430,"=done",Update!$D3430:$D3430)</f>
        <v>1</v>
      </c>
      <c r="H3430" s="23">
        <f>SUMIF(Update!$F3430:$F3430,"=pending",Update!$D3430:$D3430)</f>
        <v>0</v>
      </c>
      <c r="I3430" s="66">
        <v>39834</v>
      </c>
      <c r="J3430" s="38" t="s">
        <v>225</v>
      </c>
      <c r="K3430" s="38"/>
      <c r="L3430" s="38"/>
    </row>
    <row r="3431" spans="1:12" ht="75">
      <c r="A3431" s="57">
        <v>3410</v>
      </c>
      <c r="B3431" s="27" t="s">
        <v>228</v>
      </c>
      <c r="C3431" s="65" t="s">
        <v>3542</v>
      </c>
      <c r="D3431" s="67">
        <v>1</v>
      </c>
      <c r="E3431" s="67" t="s">
        <v>221</v>
      </c>
      <c r="F3431" s="68" t="s">
        <v>219</v>
      </c>
      <c r="G3431" s="22">
        <f>SUMIF(Update!$F3431:$F3431,"=done",Update!$D3431:$D3431)</f>
        <v>1</v>
      </c>
      <c r="H3431" s="23">
        <f>SUMIF(Update!$F3431:$F3431,"=pending",Update!$D3431:$D3431)</f>
        <v>0</v>
      </c>
      <c r="I3431" s="66">
        <v>39833</v>
      </c>
      <c r="J3431" s="38" t="s">
        <v>225</v>
      </c>
      <c r="K3431" s="38"/>
      <c r="L3431" s="38"/>
    </row>
    <row r="3432" spans="1:12" ht="60">
      <c r="A3432" s="57">
        <v>3411</v>
      </c>
      <c r="B3432" s="27" t="s">
        <v>228</v>
      </c>
      <c r="C3432" s="65" t="s">
        <v>3543</v>
      </c>
      <c r="D3432" s="67">
        <v>1</v>
      </c>
      <c r="E3432" s="67" t="s">
        <v>221</v>
      </c>
      <c r="F3432" s="68" t="s">
        <v>219</v>
      </c>
      <c r="G3432" s="22">
        <f>SUMIF(Update!$F3432:$F3432,"=done",Update!$D3432:$D3432)</f>
        <v>1</v>
      </c>
      <c r="H3432" s="23">
        <f>SUMIF(Update!$F3432:$F3432,"=pending",Update!$D3432:$D3432)</f>
        <v>0</v>
      </c>
      <c r="I3432" s="66">
        <v>39253</v>
      </c>
      <c r="J3432" s="38" t="s">
        <v>225</v>
      </c>
      <c r="K3432" s="38"/>
      <c r="L3432" s="38"/>
    </row>
    <row r="3433" spans="1:12" ht="45">
      <c r="A3433" s="57">
        <v>3412</v>
      </c>
      <c r="B3433" s="27" t="s">
        <v>228</v>
      </c>
      <c r="C3433" s="65" t="s">
        <v>3544</v>
      </c>
      <c r="D3433" s="67">
        <v>1</v>
      </c>
      <c r="E3433" s="67" t="s">
        <v>221</v>
      </c>
      <c r="F3433" s="68" t="s">
        <v>220</v>
      </c>
      <c r="G3433" s="22">
        <f>SUMIF(Update!$F3433:$F3433,"=done",Update!$D3433:$D3433)</f>
        <v>0</v>
      </c>
      <c r="H3433" s="23">
        <f>SUMIF(Update!$F3433:$F3433,"=pending",Update!$D3433:$D3433)</f>
        <v>1</v>
      </c>
      <c r="I3433" s="66">
        <v>112832</v>
      </c>
      <c r="J3433" s="38" t="s">
        <v>226</v>
      </c>
      <c r="K3433" s="38"/>
      <c r="L3433" s="38"/>
    </row>
    <row r="3434" spans="1:12" ht="45">
      <c r="A3434" s="57">
        <v>3413</v>
      </c>
      <c r="B3434" s="27" t="s">
        <v>228</v>
      </c>
      <c r="C3434" s="65" t="s">
        <v>3545</v>
      </c>
      <c r="D3434" s="67">
        <v>1</v>
      </c>
      <c r="E3434" s="67" t="s">
        <v>221</v>
      </c>
      <c r="F3434" s="68" t="s">
        <v>219</v>
      </c>
      <c r="G3434" s="22">
        <f>SUMIF(Update!$F3434:$F3434,"=done",Update!$D3434:$D3434)</f>
        <v>1</v>
      </c>
      <c r="H3434" s="23">
        <f>SUMIF(Update!$F3434:$F3434,"=pending",Update!$D3434:$D3434)</f>
        <v>0</v>
      </c>
      <c r="I3434" s="66">
        <v>39766</v>
      </c>
      <c r="J3434" s="38" t="s">
        <v>225</v>
      </c>
      <c r="K3434" s="38"/>
      <c r="L3434" s="38"/>
    </row>
    <row r="3435" spans="1:12" ht="45">
      <c r="A3435" s="57">
        <v>3414</v>
      </c>
      <c r="B3435" s="27" t="s">
        <v>228</v>
      </c>
      <c r="C3435" s="65" t="s">
        <v>3546</v>
      </c>
      <c r="D3435" s="67">
        <v>1</v>
      </c>
      <c r="E3435" s="67" t="s">
        <v>221</v>
      </c>
      <c r="F3435" s="68" t="s">
        <v>219</v>
      </c>
      <c r="G3435" s="22">
        <f>SUMIF(Update!$F3435:$F3435,"=done",Update!$D3435:$D3435)</f>
        <v>1</v>
      </c>
      <c r="H3435" s="23">
        <f>SUMIF(Update!$F3435:$F3435,"=pending",Update!$D3435:$D3435)</f>
        <v>0</v>
      </c>
      <c r="I3435" s="66">
        <v>39784</v>
      </c>
      <c r="J3435" s="38" t="s">
        <v>225</v>
      </c>
      <c r="K3435" s="38"/>
      <c r="L3435" s="38"/>
    </row>
    <row r="3436" spans="1:12" ht="45">
      <c r="A3436" s="57">
        <v>3415</v>
      </c>
      <c r="B3436" s="27" t="s">
        <v>228</v>
      </c>
      <c r="C3436" s="65" t="s">
        <v>3547</v>
      </c>
      <c r="D3436" s="67">
        <v>1</v>
      </c>
      <c r="E3436" s="67" t="s">
        <v>221</v>
      </c>
      <c r="F3436" s="68" t="s">
        <v>219</v>
      </c>
      <c r="G3436" s="22">
        <f>SUMIF(Update!$F3436:$F3436,"=done",Update!$D3436:$D3436)</f>
        <v>1</v>
      </c>
      <c r="H3436" s="23">
        <f>SUMIF(Update!$F3436:$F3436,"=pending",Update!$D3436:$D3436)</f>
        <v>0</v>
      </c>
      <c r="I3436" s="66">
        <v>39784</v>
      </c>
      <c r="J3436" s="38" t="s">
        <v>225</v>
      </c>
      <c r="K3436" s="38"/>
      <c r="L3436" s="38"/>
    </row>
    <row r="3437" spans="1:12" ht="30">
      <c r="A3437" s="57">
        <v>3416</v>
      </c>
      <c r="B3437" s="27" t="s">
        <v>228</v>
      </c>
      <c r="C3437" s="65" t="s">
        <v>3548</v>
      </c>
      <c r="D3437" s="67">
        <v>1</v>
      </c>
      <c r="E3437" s="67" t="s">
        <v>221</v>
      </c>
      <c r="F3437" s="68" t="s">
        <v>219</v>
      </c>
      <c r="G3437" s="22">
        <f>SUMIF(Update!$F3437:$F3437,"=done",Update!$D3437:$D3437)</f>
        <v>1</v>
      </c>
      <c r="H3437" s="23">
        <f>SUMIF(Update!$F3437:$F3437,"=pending",Update!$D3437:$D3437)</f>
        <v>0</v>
      </c>
      <c r="I3437" s="66">
        <v>39784</v>
      </c>
      <c r="J3437" s="38" t="s">
        <v>225</v>
      </c>
      <c r="K3437" s="38"/>
      <c r="L3437" s="38"/>
    </row>
    <row r="3438" spans="1:12" ht="45">
      <c r="A3438" s="57">
        <v>3417</v>
      </c>
      <c r="B3438" s="27" t="s">
        <v>228</v>
      </c>
      <c r="C3438" s="65" t="s">
        <v>3549</v>
      </c>
      <c r="D3438" s="67">
        <v>1</v>
      </c>
      <c r="E3438" s="67" t="s">
        <v>221</v>
      </c>
      <c r="F3438" s="68" t="s">
        <v>219</v>
      </c>
      <c r="G3438" s="22">
        <f>SUMIF(Update!$F3438:$F3438,"=done",Update!$D3438:$D3438)</f>
        <v>1</v>
      </c>
      <c r="H3438" s="23">
        <f>SUMIF(Update!$F3438:$F3438,"=pending",Update!$D3438:$D3438)</f>
        <v>0</v>
      </c>
      <c r="I3438" s="66">
        <v>39784</v>
      </c>
      <c r="J3438" s="38" t="s">
        <v>225</v>
      </c>
      <c r="K3438" s="38"/>
      <c r="L3438" s="38"/>
    </row>
    <row r="3439" spans="1:12" ht="60">
      <c r="A3439" s="57">
        <v>3418</v>
      </c>
      <c r="B3439" s="27" t="s">
        <v>228</v>
      </c>
      <c r="C3439" s="65" t="s">
        <v>3550</v>
      </c>
      <c r="D3439" s="67">
        <v>1</v>
      </c>
      <c r="E3439" s="67" t="s">
        <v>221</v>
      </c>
      <c r="F3439" s="68" t="s">
        <v>219</v>
      </c>
      <c r="G3439" s="22">
        <f>SUMIF(Update!$F3439:$F3439,"=done",Update!$D3439:$D3439)</f>
        <v>1</v>
      </c>
      <c r="H3439" s="23">
        <f>SUMIF(Update!$F3439:$F3439,"=pending",Update!$D3439:$D3439)</f>
        <v>0</v>
      </c>
      <c r="I3439" s="66">
        <v>39784</v>
      </c>
      <c r="J3439" s="38" t="s">
        <v>225</v>
      </c>
      <c r="K3439" s="38"/>
      <c r="L3439" s="38"/>
    </row>
    <row r="3440" spans="1:12" ht="30">
      <c r="A3440" s="57">
        <v>3419</v>
      </c>
      <c r="B3440" s="27" t="s">
        <v>228</v>
      </c>
      <c r="C3440" s="65" t="s">
        <v>3551</v>
      </c>
      <c r="D3440" s="67">
        <v>1</v>
      </c>
      <c r="E3440" s="67" t="s">
        <v>221</v>
      </c>
      <c r="F3440" s="68" t="s">
        <v>219</v>
      </c>
      <c r="G3440" s="22">
        <f>SUMIF(Update!$F3440:$F3440,"=done",Update!$D3440:$D3440)</f>
        <v>1</v>
      </c>
      <c r="H3440" s="23">
        <f>SUMIF(Update!$F3440:$F3440,"=pending",Update!$D3440:$D3440)</f>
        <v>0</v>
      </c>
      <c r="I3440" s="66">
        <v>39784</v>
      </c>
      <c r="J3440" s="38" t="s">
        <v>225</v>
      </c>
      <c r="K3440" s="38"/>
      <c r="L3440" s="38"/>
    </row>
    <row r="3441" spans="1:12" ht="45">
      <c r="A3441" s="57">
        <v>3420</v>
      </c>
      <c r="B3441" s="27" t="s">
        <v>228</v>
      </c>
      <c r="C3441" s="65" t="s">
        <v>3552</v>
      </c>
      <c r="D3441" s="67">
        <v>1</v>
      </c>
      <c r="E3441" s="67" t="s">
        <v>221</v>
      </c>
      <c r="F3441" s="68" t="s">
        <v>219</v>
      </c>
      <c r="G3441" s="22">
        <f>SUMIF(Update!$F3441:$F3441,"=done",Update!$D3441:$D3441)</f>
        <v>1</v>
      </c>
      <c r="H3441" s="23">
        <f>SUMIF(Update!$F3441:$F3441,"=pending",Update!$D3441:$D3441)</f>
        <v>0</v>
      </c>
      <c r="I3441" s="66">
        <v>39784</v>
      </c>
      <c r="J3441" s="38" t="s">
        <v>225</v>
      </c>
      <c r="K3441" s="38"/>
      <c r="L3441" s="38"/>
    </row>
    <row r="3442" spans="1:12" ht="30">
      <c r="A3442" s="57">
        <v>3421</v>
      </c>
      <c r="B3442" s="27" t="s">
        <v>228</v>
      </c>
      <c r="C3442" s="65" t="s">
        <v>3553</v>
      </c>
      <c r="D3442" s="67">
        <v>1</v>
      </c>
      <c r="E3442" s="67" t="s">
        <v>221</v>
      </c>
      <c r="F3442" s="68" t="s">
        <v>219</v>
      </c>
      <c r="G3442" s="22">
        <f>SUMIF(Update!$F3442:$F3442,"=done",Update!$D3442:$D3442)</f>
        <v>1</v>
      </c>
      <c r="H3442" s="23">
        <f>SUMIF(Update!$F3442:$F3442,"=pending",Update!$D3442:$D3442)</f>
        <v>0</v>
      </c>
      <c r="I3442" s="66">
        <v>39784</v>
      </c>
      <c r="J3442" s="38" t="s">
        <v>225</v>
      </c>
      <c r="K3442" s="38"/>
      <c r="L3442" s="38"/>
    </row>
    <row r="3443" spans="1:12" ht="45">
      <c r="A3443" s="57">
        <v>3422</v>
      </c>
      <c r="B3443" s="27" t="s">
        <v>228</v>
      </c>
      <c r="C3443" s="65" t="s">
        <v>3554</v>
      </c>
      <c r="D3443" s="67">
        <v>1</v>
      </c>
      <c r="E3443" s="67" t="s">
        <v>221</v>
      </c>
      <c r="F3443" s="68" t="s">
        <v>219</v>
      </c>
      <c r="G3443" s="22">
        <f>SUMIF(Update!$F3443:$F3443,"=done",Update!$D3443:$D3443)</f>
        <v>1</v>
      </c>
      <c r="H3443" s="23">
        <f>SUMIF(Update!$F3443:$F3443,"=pending",Update!$D3443:$D3443)</f>
        <v>0</v>
      </c>
      <c r="I3443" s="66">
        <v>39784</v>
      </c>
      <c r="J3443" s="38" t="s">
        <v>225</v>
      </c>
      <c r="K3443" s="38"/>
      <c r="L3443" s="38"/>
    </row>
    <row r="3444" spans="1:12" ht="45">
      <c r="A3444" s="57">
        <v>3423</v>
      </c>
      <c r="B3444" s="27" t="s">
        <v>228</v>
      </c>
      <c r="C3444" s="65" t="s">
        <v>3555</v>
      </c>
      <c r="D3444" s="67">
        <v>1</v>
      </c>
      <c r="E3444" s="67" t="s">
        <v>221</v>
      </c>
      <c r="F3444" s="68" t="s">
        <v>219</v>
      </c>
      <c r="G3444" s="22">
        <f>SUMIF(Update!$F3444:$F3444,"=done",Update!$D3444:$D3444)</f>
        <v>1</v>
      </c>
      <c r="H3444" s="23">
        <f>SUMIF(Update!$F3444:$F3444,"=pending",Update!$D3444:$D3444)</f>
        <v>0</v>
      </c>
      <c r="I3444" s="66">
        <v>39784</v>
      </c>
      <c r="J3444" s="38" t="s">
        <v>225</v>
      </c>
      <c r="K3444" s="38"/>
      <c r="L3444" s="38"/>
    </row>
    <row r="3445" spans="1:12" ht="45">
      <c r="A3445" s="57">
        <v>3424</v>
      </c>
      <c r="B3445" s="27" t="s">
        <v>228</v>
      </c>
      <c r="C3445" s="65" t="s">
        <v>3556</v>
      </c>
      <c r="D3445" s="67">
        <v>1</v>
      </c>
      <c r="E3445" s="67" t="s">
        <v>221</v>
      </c>
      <c r="F3445" s="68" t="s">
        <v>219</v>
      </c>
      <c r="G3445" s="22">
        <f>SUMIF(Update!$F3445:$F3445,"=done",Update!$D3445:$D3445)</f>
        <v>1</v>
      </c>
      <c r="H3445" s="23">
        <f>SUMIF(Update!$F3445:$F3445,"=pending",Update!$D3445:$D3445)</f>
        <v>0</v>
      </c>
      <c r="I3445" s="66">
        <v>39498</v>
      </c>
      <c r="J3445" s="38" t="s">
        <v>225</v>
      </c>
      <c r="K3445" s="38"/>
      <c r="L3445" s="38"/>
    </row>
    <row r="3446" spans="1:12" ht="45">
      <c r="A3446" s="57">
        <v>3425</v>
      </c>
      <c r="B3446" s="27" t="s">
        <v>228</v>
      </c>
      <c r="C3446" s="65" t="s">
        <v>3557</v>
      </c>
      <c r="D3446" s="67">
        <v>1</v>
      </c>
      <c r="E3446" s="67" t="s">
        <v>221</v>
      </c>
      <c r="F3446" s="68" t="s">
        <v>219</v>
      </c>
      <c r="G3446" s="22">
        <f>SUMIF(Update!$F3446:$F3446,"=done",Update!$D3446:$D3446)</f>
        <v>1</v>
      </c>
      <c r="H3446" s="23">
        <f>SUMIF(Update!$F3446:$F3446,"=pending",Update!$D3446:$D3446)</f>
        <v>0</v>
      </c>
      <c r="I3446" s="66">
        <v>39482</v>
      </c>
      <c r="J3446" s="38" t="s">
        <v>225</v>
      </c>
      <c r="K3446" s="38"/>
      <c r="L3446" s="38"/>
    </row>
    <row r="3447" spans="1:12" ht="90">
      <c r="A3447" s="57">
        <v>3426</v>
      </c>
      <c r="B3447" s="27" t="s">
        <v>228</v>
      </c>
      <c r="C3447" s="65" t="s">
        <v>3558</v>
      </c>
      <c r="D3447" s="67">
        <v>1</v>
      </c>
      <c r="E3447" s="67" t="s">
        <v>221</v>
      </c>
      <c r="F3447" s="68" t="s">
        <v>219</v>
      </c>
      <c r="G3447" s="22">
        <f>SUMIF(Update!$F3447:$F3447,"=done",Update!$D3447:$D3447)</f>
        <v>1</v>
      </c>
      <c r="H3447" s="23">
        <f>SUMIF(Update!$F3447:$F3447,"=pending",Update!$D3447:$D3447)</f>
        <v>0</v>
      </c>
      <c r="I3447" s="66">
        <v>39675</v>
      </c>
      <c r="J3447" s="38" t="s">
        <v>225</v>
      </c>
      <c r="K3447" s="38"/>
      <c r="L3447" s="38"/>
    </row>
    <row r="3448" spans="1:12" ht="75">
      <c r="A3448" s="57">
        <v>3427</v>
      </c>
      <c r="B3448" s="27" t="s">
        <v>228</v>
      </c>
      <c r="C3448" s="65" t="s">
        <v>3559</v>
      </c>
      <c r="D3448" s="67">
        <v>1</v>
      </c>
      <c r="E3448" s="67" t="s">
        <v>221</v>
      </c>
      <c r="F3448" s="68" t="s">
        <v>219</v>
      </c>
      <c r="G3448" s="22">
        <f>SUMIF(Update!$F3448:$F3448,"=done",Update!$D3448:$D3448)</f>
        <v>1</v>
      </c>
      <c r="H3448" s="23">
        <f>SUMIF(Update!$F3448:$F3448,"=pending",Update!$D3448:$D3448)</f>
        <v>0</v>
      </c>
      <c r="I3448" s="66">
        <v>39428</v>
      </c>
      <c r="J3448" s="38" t="s">
        <v>225</v>
      </c>
      <c r="K3448" s="38"/>
      <c r="L3448" s="38"/>
    </row>
    <row r="3449" spans="1:12" ht="60">
      <c r="A3449" s="57">
        <v>3428</v>
      </c>
      <c r="B3449" s="27" t="s">
        <v>228</v>
      </c>
      <c r="C3449" s="65" t="s">
        <v>3560</v>
      </c>
      <c r="D3449" s="67">
        <v>1</v>
      </c>
      <c r="E3449" s="67" t="s">
        <v>221</v>
      </c>
      <c r="F3449" s="68" t="s">
        <v>219</v>
      </c>
      <c r="G3449" s="22">
        <f>SUMIF(Update!$F3449:$F3449,"=done",Update!$D3449:$D3449)</f>
        <v>1</v>
      </c>
      <c r="H3449" s="23">
        <f>SUMIF(Update!$F3449:$F3449,"=pending",Update!$D3449:$D3449)</f>
        <v>0</v>
      </c>
      <c r="I3449" s="66">
        <v>39459</v>
      </c>
      <c r="J3449" s="38" t="s">
        <v>225</v>
      </c>
      <c r="K3449" s="38"/>
      <c r="L3449" s="38"/>
    </row>
    <row r="3450" spans="1:12" ht="60">
      <c r="A3450" s="57">
        <v>3429</v>
      </c>
      <c r="B3450" s="27" t="s">
        <v>228</v>
      </c>
      <c r="C3450" s="65" t="s">
        <v>3561</v>
      </c>
      <c r="D3450" s="67">
        <v>1</v>
      </c>
      <c r="E3450" s="67" t="s">
        <v>221</v>
      </c>
      <c r="F3450" s="68" t="s">
        <v>219</v>
      </c>
      <c r="G3450" s="22">
        <f>SUMIF(Update!$F3450:$F3450,"=done",Update!$D3450:$D3450)</f>
        <v>1</v>
      </c>
      <c r="H3450" s="23">
        <f>SUMIF(Update!$F3450:$F3450,"=pending",Update!$D3450:$D3450)</f>
        <v>0</v>
      </c>
      <c r="I3450" s="66">
        <v>39062</v>
      </c>
      <c r="J3450" s="38" t="s">
        <v>225</v>
      </c>
      <c r="K3450" s="38"/>
      <c r="L3450" s="38"/>
    </row>
    <row r="3451" spans="1:12" ht="60">
      <c r="A3451" s="57">
        <v>3430</v>
      </c>
      <c r="B3451" s="27" t="s">
        <v>228</v>
      </c>
      <c r="C3451" s="65" t="s">
        <v>3562</v>
      </c>
      <c r="D3451" s="67">
        <v>1</v>
      </c>
      <c r="E3451" s="67" t="s">
        <v>221</v>
      </c>
      <c r="F3451" s="68" t="s">
        <v>219</v>
      </c>
      <c r="G3451" s="22">
        <f>SUMIF(Update!$F3451:$F3451,"=done",Update!$D3451:$D3451)</f>
        <v>1</v>
      </c>
      <c r="H3451" s="23">
        <f>SUMIF(Update!$F3451:$F3451,"=pending",Update!$D3451:$D3451)</f>
        <v>0</v>
      </c>
      <c r="I3451" s="66">
        <v>39062</v>
      </c>
      <c r="J3451" s="38" t="s">
        <v>225</v>
      </c>
      <c r="K3451" s="38"/>
      <c r="L3451" s="38"/>
    </row>
    <row r="3452" spans="1:12" ht="45">
      <c r="A3452" s="57">
        <v>3431</v>
      </c>
      <c r="B3452" s="27" t="s">
        <v>228</v>
      </c>
      <c r="C3452" s="65" t="s">
        <v>3563</v>
      </c>
      <c r="D3452" s="67">
        <v>1</v>
      </c>
      <c r="E3452" s="67" t="s">
        <v>221</v>
      </c>
      <c r="F3452" s="68" t="s">
        <v>219</v>
      </c>
      <c r="G3452" s="22">
        <f>SUMIF(Update!$F3452:$F3452,"=done",Update!$D3452:$D3452)</f>
        <v>1</v>
      </c>
      <c r="H3452" s="23">
        <f>SUMIF(Update!$F3452:$F3452,"=pending",Update!$D3452:$D3452)</f>
        <v>0</v>
      </c>
      <c r="I3452" s="66">
        <v>39784</v>
      </c>
      <c r="J3452" s="38" t="s">
        <v>225</v>
      </c>
      <c r="K3452" s="38"/>
      <c r="L3452" s="38"/>
    </row>
    <row r="3453" spans="1:12" ht="75">
      <c r="A3453" s="57">
        <v>3432</v>
      </c>
      <c r="B3453" s="27" t="s">
        <v>228</v>
      </c>
      <c r="C3453" s="65" t="s">
        <v>3564</v>
      </c>
      <c r="D3453" s="67">
        <v>1</v>
      </c>
      <c r="E3453" s="67" t="s">
        <v>221</v>
      </c>
      <c r="F3453" s="68" t="s">
        <v>219</v>
      </c>
      <c r="G3453" s="22">
        <f>SUMIF(Update!$F3453:$F3453,"=done",Update!$D3453:$D3453)</f>
        <v>1</v>
      </c>
      <c r="H3453" s="23">
        <f>SUMIF(Update!$F3453:$F3453,"=pending",Update!$D3453:$D3453)</f>
        <v>0</v>
      </c>
      <c r="I3453" s="66">
        <v>39461</v>
      </c>
      <c r="J3453" s="38" t="s">
        <v>225</v>
      </c>
      <c r="K3453" s="38"/>
      <c r="L3453" s="38"/>
    </row>
    <row r="3454" spans="1:12" ht="60">
      <c r="A3454" s="57">
        <v>3433</v>
      </c>
      <c r="B3454" s="27" t="s">
        <v>228</v>
      </c>
      <c r="C3454" s="65" t="s">
        <v>3565</v>
      </c>
      <c r="D3454" s="67">
        <v>1</v>
      </c>
      <c r="E3454" s="67" t="s">
        <v>221</v>
      </c>
      <c r="F3454" s="68" t="s">
        <v>219</v>
      </c>
      <c r="G3454" s="22">
        <f>SUMIF(Update!$F3454:$F3454,"=done",Update!$D3454:$D3454)</f>
        <v>1</v>
      </c>
      <c r="H3454" s="23">
        <f>SUMIF(Update!$F3454:$F3454,"=pending",Update!$D3454:$D3454)</f>
        <v>0</v>
      </c>
      <c r="I3454" s="66">
        <v>39453</v>
      </c>
      <c r="J3454" s="38" t="s">
        <v>225</v>
      </c>
      <c r="K3454" s="38"/>
      <c r="L3454" s="38"/>
    </row>
    <row r="3455" spans="1:12" ht="45">
      <c r="A3455" s="57">
        <v>3434</v>
      </c>
      <c r="B3455" s="27" t="s">
        <v>228</v>
      </c>
      <c r="C3455" s="65" t="s">
        <v>3566</v>
      </c>
      <c r="D3455" s="67">
        <v>1</v>
      </c>
      <c r="E3455" s="67" t="s">
        <v>221</v>
      </c>
      <c r="F3455" s="68" t="s">
        <v>219</v>
      </c>
      <c r="G3455" s="22">
        <f>SUMIF(Update!$F3455:$F3455,"=done",Update!$D3455:$D3455)</f>
        <v>1</v>
      </c>
      <c r="H3455" s="23">
        <f>SUMIF(Update!$F3455:$F3455,"=pending",Update!$D3455:$D3455)</f>
        <v>0</v>
      </c>
      <c r="I3455" s="66">
        <v>39869</v>
      </c>
      <c r="J3455" s="38" t="s">
        <v>225</v>
      </c>
      <c r="K3455" s="38"/>
      <c r="L3455" s="38"/>
    </row>
    <row r="3456" spans="1:12" ht="45">
      <c r="A3456" s="57">
        <v>3435</v>
      </c>
      <c r="B3456" s="27" t="s">
        <v>228</v>
      </c>
      <c r="C3456" s="65" t="s">
        <v>3567</v>
      </c>
      <c r="D3456" s="67">
        <v>1</v>
      </c>
      <c r="E3456" s="67" t="s">
        <v>221</v>
      </c>
      <c r="F3456" s="68" t="s">
        <v>219</v>
      </c>
      <c r="G3456" s="22">
        <f>SUMIF(Update!$F3456:$F3456,"=done",Update!$D3456:$D3456)</f>
        <v>1</v>
      </c>
      <c r="H3456" s="23">
        <f>SUMIF(Update!$F3456:$F3456,"=pending",Update!$D3456:$D3456)</f>
        <v>0</v>
      </c>
      <c r="I3456" s="66">
        <v>39869</v>
      </c>
      <c r="J3456" s="38" t="s">
        <v>225</v>
      </c>
      <c r="K3456" s="38"/>
      <c r="L3456" s="38"/>
    </row>
    <row r="3457" spans="1:12" ht="60">
      <c r="A3457" s="57">
        <v>3436</v>
      </c>
      <c r="B3457" s="27" t="s">
        <v>228</v>
      </c>
      <c r="C3457" s="65" t="s">
        <v>3568</v>
      </c>
      <c r="D3457" s="67">
        <v>1</v>
      </c>
      <c r="E3457" s="67" t="s">
        <v>221</v>
      </c>
      <c r="F3457" s="68" t="s">
        <v>219</v>
      </c>
      <c r="G3457" s="22">
        <f>SUMIF(Update!$F3457:$F3457,"=done",Update!$D3457:$D3457)</f>
        <v>1</v>
      </c>
      <c r="H3457" s="23">
        <f>SUMIF(Update!$F3457:$F3457,"=pending",Update!$D3457:$D3457)</f>
        <v>0</v>
      </c>
      <c r="I3457" s="66">
        <v>39869</v>
      </c>
      <c r="J3457" s="38" t="s">
        <v>225</v>
      </c>
      <c r="K3457" s="38"/>
      <c r="L3457" s="38"/>
    </row>
    <row r="3458" spans="1:12" ht="45">
      <c r="A3458" s="57">
        <v>3437</v>
      </c>
      <c r="B3458" s="27" t="s">
        <v>228</v>
      </c>
      <c r="C3458" s="65" t="s">
        <v>3569</v>
      </c>
      <c r="D3458" s="67">
        <v>1</v>
      </c>
      <c r="E3458" s="67" t="s">
        <v>221</v>
      </c>
      <c r="F3458" s="68" t="s">
        <v>219</v>
      </c>
      <c r="G3458" s="22">
        <f>SUMIF(Update!$F3458:$F3458,"=done",Update!$D3458:$D3458)</f>
        <v>1</v>
      </c>
      <c r="H3458" s="23">
        <f>SUMIF(Update!$F3458:$F3458,"=pending",Update!$D3458:$D3458)</f>
        <v>0</v>
      </c>
      <c r="I3458" s="66">
        <v>39869</v>
      </c>
      <c r="J3458" s="38" t="s">
        <v>225</v>
      </c>
      <c r="K3458" s="38"/>
      <c r="L3458" s="38"/>
    </row>
    <row r="3459" spans="1:12" ht="45">
      <c r="A3459" s="57">
        <v>3438</v>
      </c>
      <c r="B3459" s="27" t="s">
        <v>228</v>
      </c>
      <c r="C3459" s="65" t="s">
        <v>3570</v>
      </c>
      <c r="D3459" s="67">
        <v>1</v>
      </c>
      <c r="E3459" s="67" t="s">
        <v>221</v>
      </c>
      <c r="F3459" s="68" t="s">
        <v>219</v>
      </c>
      <c r="G3459" s="22">
        <f>SUMIF(Update!$F3459:$F3459,"=done",Update!$D3459:$D3459)</f>
        <v>1</v>
      </c>
      <c r="H3459" s="23">
        <f>SUMIF(Update!$F3459:$F3459,"=pending",Update!$D3459:$D3459)</f>
        <v>0</v>
      </c>
      <c r="I3459" s="66">
        <v>39869</v>
      </c>
      <c r="J3459" s="38" t="s">
        <v>225</v>
      </c>
      <c r="K3459" s="38"/>
      <c r="L3459" s="38"/>
    </row>
    <row r="3460" spans="1:12" ht="60">
      <c r="A3460" s="57">
        <v>3439</v>
      </c>
      <c r="B3460" s="27" t="s">
        <v>228</v>
      </c>
      <c r="C3460" s="65" t="s">
        <v>3571</v>
      </c>
      <c r="D3460" s="67">
        <v>1</v>
      </c>
      <c r="E3460" s="67" t="s">
        <v>221</v>
      </c>
      <c r="F3460" s="68" t="s">
        <v>219</v>
      </c>
      <c r="G3460" s="22">
        <f>SUMIF(Update!$F3460:$F3460,"=done",Update!$D3460:$D3460)</f>
        <v>1</v>
      </c>
      <c r="H3460" s="23">
        <f>SUMIF(Update!$F3460:$F3460,"=pending",Update!$D3460:$D3460)</f>
        <v>0</v>
      </c>
      <c r="I3460" s="66">
        <v>39869</v>
      </c>
      <c r="J3460" s="38" t="s">
        <v>225</v>
      </c>
      <c r="K3460" s="38"/>
      <c r="L3460" s="38"/>
    </row>
    <row r="3461" spans="1:12" ht="45">
      <c r="A3461" s="57">
        <v>3440</v>
      </c>
      <c r="B3461" s="27" t="s">
        <v>228</v>
      </c>
      <c r="C3461" s="65" t="s">
        <v>3572</v>
      </c>
      <c r="D3461" s="67">
        <v>1</v>
      </c>
      <c r="E3461" s="67" t="s">
        <v>221</v>
      </c>
      <c r="F3461" s="68" t="s">
        <v>219</v>
      </c>
      <c r="G3461" s="22">
        <f>SUMIF(Update!$F3461:$F3461,"=done",Update!$D3461:$D3461)</f>
        <v>1</v>
      </c>
      <c r="H3461" s="23">
        <f>SUMIF(Update!$F3461:$F3461,"=pending",Update!$D3461:$D3461)</f>
        <v>0</v>
      </c>
      <c r="I3461" s="66">
        <v>39853</v>
      </c>
      <c r="J3461" s="38" t="s">
        <v>225</v>
      </c>
      <c r="K3461" s="38"/>
      <c r="L3461" s="38"/>
    </row>
    <row r="3462" spans="1:12" ht="60">
      <c r="A3462" s="57">
        <v>3441</v>
      </c>
      <c r="B3462" s="27" t="s">
        <v>228</v>
      </c>
      <c r="C3462" s="65" t="s">
        <v>3573</v>
      </c>
      <c r="D3462" s="67">
        <v>1</v>
      </c>
      <c r="E3462" s="67" t="s">
        <v>221</v>
      </c>
      <c r="F3462" s="68" t="s">
        <v>219</v>
      </c>
      <c r="G3462" s="22">
        <f>SUMIF(Update!$F3462:$F3462,"=done",Update!$D3462:$D3462)</f>
        <v>1</v>
      </c>
      <c r="H3462" s="23">
        <f>SUMIF(Update!$F3462:$F3462,"=pending",Update!$D3462:$D3462)</f>
        <v>0</v>
      </c>
      <c r="I3462" s="66">
        <v>39869</v>
      </c>
      <c r="J3462" s="38" t="s">
        <v>225</v>
      </c>
      <c r="K3462" s="38"/>
      <c r="L3462" s="38"/>
    </row>
    <row r="3463" spans="1:12" ht="60">
      <c r="A3463" s="57">
        <v>3442</v>
      </c>
      <c r="B3463" s="27" t="s">
        <v>228</v>
      </c>
      <c r="C3463" s="65" t="s">
        <v>3574</v>
      </c>
      <c r="D3463" s="67">
        <v>1</v>
      </c>
      <c r="E3463" s="67" t="s">
        <v>221</v>
      </c>
      <c r="F3463" s="68" t="s">
        <v>219</v>
      </c>
      <c r="G3463" s="22">
        <f>SUMIF(Update!$F3463:$F3463,"=done",Update!$D3463:$D3463)</f>
        <v>1</v>
      </c>
      <c r="H3463" s="23">
        <f>SUMIF(Update!$F3463:$F3463,"=pending",Update!$D3463:$D3463)</f>
        <v>0</v>
      </c>
      <c r="I3463" s="66">
        <v>39869</v>
      </c>
      <c r="J3463" s="38" t="s">
        <v>225</v>
      </c>
      <c r="K3463" s="38"/>
      <c r="L3463" s="38"/>
    </row>
    <row r="3464" spans="1:12" ht="45">
      <c r="A3464" s="57">
        <v>3443</v>
      </c>
      <c r="B3464" s="27" t="s">
        <v>228</v>
      </c>
      <c r="C3464" s="65" t="s">
        <v>3216</v>
      </c>
      <c r="D3464" s="67">
        <v>1</v>
      </c>
      <c r="E3464" s="67" t="s">
        <v>221</v>
      </c>
      <c r="F3464" s="68" t="s">
        <v>219</v>
      </c>
      <c r="G3464" s="22">
        <f>SUMIF(Update!$F3464:$F3464,"=done",Update!$D3464:$D3464)</f>
        <v>1</v>
      </c>
      <c r="H3464" s="23">
        <f>SUMIF(Update!$F3464:$F3464,"=pending",Update!$D3464:$D3464)</f>
        <v>0</v>
      </c>
      <c r="I3464" s="66">
        <v>39857</v>
      </c>
      <c r="J3464" s="38" t="s">
        <v>225</v>
      </c>
      <c r="K3464" s="38"/>
      <c r="L3464" s="38"/>
    </row>
    <row r="3465" spans="1:12" ht="60">
      <c r="A3465" s="57">
        <v>3444</v>
      </c>
      <c r="B3465" s="27" t="s">
        <v>228</v>
      </c>
      <c r="C3465" s="65" t="s">
        <v>3217</v>
      </c>
      <c r="D3465" s="67">
        <v>1</v>
      </c>
      <c r="E3465" s="67" t="s">
        <v>221</v>
      </c>
      <c r="F3465" s="68" t="s">
        <v>219</v>
      </c>
      <c r="G3465" s="22">
        <f>SUMIF(Update!$F3465:$F3465,"=done",Update!$D3465:$D3465)</f>
        <v>1</v>
      </c>
      <c r="H3465" s="23">
        <f>SUMIF(Update!$F3465:$F3465,"=pending",Update!$D3465:$D3465)</f>
        <v>0</v>
      </c>
      <c r="I3465" s="66">
        <v>39898</v>
      </c>
      <c r="J3465" s="38" t="s">
        <v>225</v>
      </c>
      <c r="K3465" s="38"/>
      <c r="L3465" s="38"/>
    </row>
    <row r="3466" spans="1:12" ht="60">
      <c r="A3466" s="57">
        <v>3445</v>
      </c>
      <c r="B3466" s="27" t="s">
        <v>228</v>
      </c>
      <c r="C3466" s="65" t="s">
        <v>3218</v>
      </c>
      <c r="D3466" s="67">
        <v>1</v>
      </c>
      <c r="E3466" s="67" t="s">
        <v>221</v>
      </c>
      <c r="F3466" s="68" t="s">
        <v>219</v>
      </c>
      <c r="G3466" s="22">
        <f>SUMIF(Update!$F3466:$F3466,"=done",Update!$D3466:$D3466)</f>
        <v>1</v>
      </c>
      <c r="H3466" s="23">
        <f>SUMIF(Update!$F3466:$F3466,"=pending",Update!$D3466:$D3466)</f>
        <v>0</v>
      </c>
      <c r="I3466" s="66">
        <v>39857</v>
      </c>
      <c r="J3466" s="38" t="s">
        <v>225</v>
      </c>
      <c r="K3466" s="38"/>
      <c r="L3466" s="38"/>
    </row>
    <row r="3467" spans="1:12" ht="45">
      <c r="A3467" s="57">
        <v>3446</v>
      </c>
      <c r="B3467" s="27" t="s">
        <v>228</v>
      </c>
      <c r="C3467" s="65" t="s">
        <v>3219</v>
      </c>
      <c r="D3467" s="67">
        <v>1</v>
      </c>
      <c r="E3467" s="67" t="s">
        <v>221</v>
      </c>
      <c r="F3467" s="68" t="s">
        <v>219</v>
      </c>
      <c r="G3467" s="22">
        <f>SUMIF(Update!$F3467:$F3467,"=done",Update!$D3467:$D3467)</f>
        <v>1</v>
      </c>
      <c r="H3467" s="23">
        <f>SUMIF(Update!$F3467:$F3467,"=pending",Update!$D3467:$D3467)</f>
        <v>0</v>
      </c>
      <c r="I3467" s="66">
        <v>39857</v>
      </c>
      <c r="J3467" s="38" t="s">
        <v>225</v>
      </c>
      <c r="K3467" s="38"/>
      <c r="L3467" s="38"/>
    </row>
    <row r="3468" spans="1:12" ht="60">
      <c r="A3468" s="57">
        <v>3447</v>
      </c>
      <c r="B3468" s="27" t="s">
        <v>228</v>
      </c>
      <c r="C3468" s="65" t="s">
        <v>3220</v>
      </c>
      <c r="D3468" s="67">
        <v>1</v>
      </c>
      <c r="E3468" s="67" t="s">
        <v>221</v>
      </c>
      <c r="F3468" s="68" t="s">
        <v>219</v>
      </c>
      <c r="G3468" s="22">
        <f>SUMIF(Update!$F3468:$F3468,"=done",Update!$D3468:$D3468)</f>
        <v>1</v>
      </c>
      <c r="H3468" s="23">
        <f>SUMIF(Update!$F3468:$F3468,"=pending",Update!$D3468:$D3468)</f>
        <v>0</v>
      </c>
      <c r="I3468" s="66">
        <v>39857</v>
      </c>
      <c r="J3468" s="38" t="s">
        <v>225</v>
      </c>
      <c r="K3468" s="38"/>
      <c r="L3468" s="38"/>
    </row>
    <row r="3469" spans="1:12" ht="60">
      <c r="A3469" s="57">
        <v>3448</v>
      </c>
      <c r="B3469" s="27" t="s">
        <v>228</v>
      </c>
      <c r="C3469" s="65" t="s">
        <v>3221</v>
      </c>
      <c r="D3469" s="67">
        <v>1</v>
      </c>
      <c r="E3469" s="67" t="s">
        <v>221</v>
      </c>
      <c r="F3469" s="68" t="s">
        <v>219</v>
      </c>
      <c r="G3469" s="22">
        <f>SUMIF(Update!$F3469:$F3469,"=done",Update!$D3469:$D3469)</f>
        <v>1</v>
      </c>
      <c r="H3469" s="23">
        <f>SUMIF(Update!$F3469:$F3469,"=pending",Update!$D3469:$D3469)</f>
        <v>0</v>
      </c>
      <c r="I3469" s="66">
        <v>39857</v>
      </c>
      <c r="J3469" s="38" t="s">
        <v>225</v>
      </c>
      <c r="K3469" s="38"/>
      <c r="L3469" s="38"/>
    </row>
    <row r="3470" spans="1:12" ht="45">
      <c r="A3470" s="57">
        <v>3449</v>
      </c>
      <c r="B3470" s="27" t="s">
        <v>228</v>
      </c>
      <c r="C3470" s="65" t="s">
        <v>3222</v>
      </c>
      <c r="D3470" s="67">
        <v>1</v>
      </c>
      <c r="E3470" s="67" t="s">
        <v>221</v>
      </c>
      <c r="F3470" s="68" t="s">
        <v>219</v>
      </c>
      <c r="G3470" s="22">
        <f>SUMIF(Update!$F3470:$F3470,"=done",Update!$D3470:$D3470)</f>
        <v>1</v>
      </c>
      <c r="H3470" s="23">
        <f>SUMIF(Update!$F3470:$F3470,"=pending",Update!$D3470:$D3470)</f>
        <v>0</v>
      </c>
      <c r="I3470" s="66">
        <v>39857</v>
      </c>
      <c r="J3470" s="38" t="s">
        <v>225</v>
      </c>
      <c r="K3470" s="38"/>
      <c r="L3470" s="38"/>
    </row>
    <row r="3471" spans="1:12" ht="45">
      <c r="A3471" s="57">
        <v>3450</v>
      </c>
      <c r="B3471" s="27" t="s">
        <v>228</v>
      </c>
      <c r="C3471" s="65" t="s">
        <v>3223</v>
      </c>
      <c r="D3471" s="67">
        <v>1</v>
      </c>
      <c r="E3471" s="67" t="s">
        <v>221</v>
      </c>
      <c r="F3471" s="68" t="s">
        <v>219</v>
      </c>
      <c r="G3471" s="22">
        <f>SUMIF(Update!$F3471:$F3471,"=done",Update!$D3471:$D3471)</f>
        <v>1</v>
      </c>
      <c r="H3471" s="23">
        <f>SUMIF(Update!$F3471:$F3471,"=pending",Update!$D3471:$D3471)</f>
        <v>0</v>
      </c>
      <c r="I3471" s="66">
        <v>39857</v>
      </c>
      <c r="J3471" s="38" t="s">
        <v>225</v>
      </c>
      <c r="K3471" s="38"/>
      <c r="L3471" s="38"/>
    </row>
    <row r="3472" spans="1:12" ht="45">
      <c r="A3472" s="57">
        <v>3451</v>
      </c>
      <c r="B3472" s="27" t="s">
        <v>228</v>
      </c>
      <c r="C3472" s="65" t="s">
        <v>3224</v>
      </c>
      <c r="D3472" s="67">
        <v>1</v>
      </c>
      <c r="E3472" s="67" t="s">
        <v>221</v>
      </c>
      <c r="F3472" s="68" t="s">
        <v>219</v>
      </c>
      <c r="G3472" s="22">
        <f>SUMIF(Update!$F3472:$F3472,"=done",Update!$D3472:$D3472)</f>
        <v>1</v>
      </c>
      <c r="H3472" s="23">
        <f>SUMIF(Update!$F3472:$F3472,"=pending",Update!$D3472:$D3472)</f>
        <v>0</v>
      </c>
      <c r="I3472" s="66">
        <v>39857</v>
      </c>
      <c r="J3472" s="38" t="s">
        <v>225</v>
      </c>
      <c r="K3472" s="38"/>
      <c r="L3472" s="38"/>
    </row>
    <row r="3473" spans="1:12" ht="45">
      <c r="A3473" s="57">
        <v>3452</v>
      </c>
      <c r="B3473" s="27" t="s">
        <v>228</v>
      </c>
      <c r="C3473" s="65" t="s">
        <v>3225</v>
      </c>
      <c r="D3473" s="67">
        <v>1</v>
      </c>
      <c r="E3473" s="67" t="s">
        <v>221</v>
      </c>
      <c r="F3473" s="68" t="s">
        <v>219</v>
      </c>
      <c r="G3473" s="22">
        <f>SUMIF(Update!$F3473:$F3473,"=done",Update!$D3473:$D3473)</f>
        <v>1</v>
      </c>
      <c r="H3473" s="23">
        <f>SUMIF(Update!$F3473:$F3473,"=pending",Update!$D3473:$D3473)</f>
        <v>0</v>
      </c>
      <c r="I3473" s="66">
        <v>39857</v>
      </c>
      <c r="J3473" s="38" t="s">
        <v>225</v>
      </c>
      <c r="K3473" s="38"/>
      <c r="L3473" s="38"/>
    </row>
    <row r="3474" spans="1:12" ht="45">
      <c r="A3474" s="57">
        <v>3453</v>
      </c>
      <c r="B3474" s="27" t="s">
        <v>228</v>
      </c>
      <c r="C3474" s="65" t="s">
        <v>3226</v>
      </c>
      <c r="D3474" s="67">
        <v>1</v>
      </c>
      <c r="E3474" s="67" t="s">
        <v>221</v>
      </c>
      <c r="F3474" s="68" t="s">
        <v>219</v>
      </c>
      <c r="G3474" s="22">
        <f>SUMIF(Update!$F3474:$F3474,"=done",Update!$D3474:$D3474)</f>
        <v>1</v>
      </c>
      <c r="H3474" s="23">
        <f>SUMIF(Update!$F3474:$F3474,"=pending",Update!$D3474:$D3474)</f>
        <v>0</v>
      </c>
      <c r="I3474" s="66">
        <v>39857</v>
      </c>
      <c r="J3474" s="38" t="s">
        <v>225</v>
      </c>
      <c r="K3474" s="38"/>
      <c r="L3474" s="38"/>
    </row>
    <row r="3475" spans="1:12" ht="45">
      <c r="A3475" s="57">
        <v>3454</v>
      </c>
      <c r="B3475" s="27" t="s">
        <v>228</v>
      </c>
      <c r="C3475" s="65" t="s">
        <v>3227</v>
      </c>
      <c r="D3475" s="67">
        <v>1</v>
      </c>
      <c r="E3475" s="67" t="s">
        <v>221</v>
      </c>
      <c r="F3475" s="68" t="s">
        <v>219</v>
      </c>
      <c r="G3475" s="22">
        <f>SUMIF(Update!$F3475:$F3475,"=done",Update!$D3475:$D3475)</f>
        <v>1</v>
      </c>
      <c r="H3475" s="23">
        <f>SUMIF(Update!$F3475:$F3475,"=pending",Update!$D3475:$D3475)</f>
        <v>0</v>
      </c>
      <c r="I3475" s="66">
        <v>39857</v>
      </c>
      <c r="J3475" s="38" t="s">
        <v>225</v>
      </c>
      <c r="K3475" s="38"/>
      <c r="L3475" s="38"/>
    </row>
    <row r="3476" spans="1:12" ht="60">
      <c r="A3476" s="57">
        <v>3455</v>
      </c>
      <c r="B3476" s="27" t="s">
        <v>228</v>
      </c>
      <c r="C3476" s="65" t="s">
        <v>3228</v>
      </c>
      <c r="D3476" s="67">
        <v>1</v>
      </c>
      <c r="E3476" s="67" t="s">
        <v>221</v>
      </c>
      <c r="F3476" s="68" t="s">
        <v>219</v>
      </c>
      <c r="G3476" s="22">
        <f>SUMIF(Update!$F3476:$F3476,"=done",Update!$D3476:$D3476)</f>
        <v>1</v>
      </c>
      <c r="H3476" s="23">
        <f>SUMIF(Update!$F3476:$F3476,"=pending",Update!$D3476:$D3476)</f>
        <v>0</v>
      </c>
      <c r="I3476" s="66">
        <v>39857</v>
      </c>
      <c r="J3476" s="38" t="s">
        <v>225</v>
      </c>
      <c r="K3476" s="38"/>
      <c r="L3476" s="38"/>
    </row>
    <row r="3477" spans="1:12" ht="60">
      <c r="A3477" s="57">
        <v>3456</v>
      </c>
      <c r="B3477" s="27" t="s">
        <v>228</v>
      </c>
      <c r="C3477" s="65" t="s">
        <v>3229</v>
      </c>
      <c r="D3477" s="67">
        <v>1</v>
      </c>
      <c r="E3477" s="67" t="s">
        <v>221</v>
      </c>
      <c r="F3477" s="68" t="s">
        <v>219</v>
      </c>
      <c r="G3477" s="22">
        <f>SUMIF(Update!$F3477:$F3477,"=done",Update!$D3477:$D3477)</f>
        <v>1</v>
      </c>
      <c r="H3477" s="23">
        <f>SUMIF(Update!$F3477:$F3477,"=pending",Update!$D3477:$D3477)</f>
        <v>0</v>
      </c>
      <c r="I3477" s="66">
        <v>39857</v>
      </c>
      <c r="J3477" s="38" t="s">
        <v>225</v>
      </c>
      <c r="K3477" s="38"/>
      <c r="L3477" s="38"/>
    </row>
    <row r="3478" spans="1:12" ht="60">
      <c r="A3478" s="57">
        <v>3457</v>
      </c>
      <c r="B3478" s="27" t="s">
        <v>228</v>
      </c>
      <c r="C3478" s="65" t="s">
        <v>3230</v>
      </c>
      <c r="D3478" s="67">
        <v>1</v>
      </c>
      <c r="E3478" s="67" t="s">
        <v>221</v>
      </c>
      <c r="F3478" s="68" t="s">
        <v>219</v>
      </c>
      <c r="G3478" s="22">
        <f>SUMIF(Update!$F3478:$F3478,"=done",Update!$D3478:$D3478)</f>
        <v>1</v>
      </c>
      <c r="H3478" s="23">
        <f>SUMIF(Update!$F3478:$F3478,"=pending",Update!$D3478:$D3478)</f>
        <v>0</v>
      </c>
      <c r="I3478" s="66">
        <v>39857</v>
      </c>
      <c r="J3478" s="38" t="s">
        <v>225</v>
      </c>
      <c r="K3478" s="38"/>
      <c r="L3478" s="38"/>
    </row>
    <row r="3479" spans="1:12" ht="45">
      <c r="A3479" s="57">
        <v>3458</v>
      </c>
      <c r="B3479" s="27" t="s">
        <v>228</v>
      </c>
      <c r="C3479" s="65" t="s">
        <v>3231</v>
      </c>
      <c r="D3479" s="67">
        <v>1</v>
      </c>
      <c r="E3479" s="67" t="s">
        <v>221</v>
      </c>
      <c r="F3479" s="68" t="s">
        <v>219</v>
      </c>
      <c r="G3479" s="22">
        <f>SUMIF(Update!$F3479:$F3479,"=done",Update!$D3479:$D3479)</f>
        <v>1</v>
      </c>
      <c r="H3479" s="23">
        <f>SUMIF(Update!$F3479:$F3479,"=pending",Update!$D3479:$D3479)</f>
        <v>0</v>
      </c>
      <c r="I3479" s="66">
        <v>39857</v>
      </c>
      <c r="J3479" s="38" t="s">
        <v>225</v>
      </c>
      <c r="K3479" s="38"/>
      <c r="L3479" s="38"/>
    </row>
    <row r="3480" spans="1:12" ht="60">
      <c r="A3480" s="57">
        <v>3459</v>
      </c>
      <c r="B3480" s="27" t="s">
        <v>228</v>
      </c>
      <c r="C3480" s="65" t="s">
        <v>3232</v>
      </c>
      <c r="D3480" s="67">
        <v>1</v>
      </c>
      <c r="E3480" s="67" t="s">
        <v>221</v>
      </c>
      <c r="F3480" s="68" t="s">
        <v>219</v>
      </c>
      <c r="G3480" s="22">
        <f>SUMIF(Update!$F3480:$F3480,"=done",Update!$D3480:$D3480)</f>
        <v>1</v>
      </c>
      <c r="H3480" s="23">
        <f>SUMIF(Update!$F3480:$F3480,"=pending",Update!$D3480:$D3480)</f>
        <v>0</v>
      </c>
      <c r="I3480" s="66">
        <v>39857</v>
      </c>
      <c r="J3480" s="38" t="s">
        <v>225</v>
      </c>
      <c r="K3480" s="38"/>
      <c r="L3480" s="38"/>
    </row>
    <row r="3481" spans="1:12" ht="45">
      <c r="A3481" s="57">
        <v>3460</v>
      </c>
      <c r="B3481" s="27" t="s">
        <v>228</v>
      </c>
      <c r="C3481" s="65" t="s">
        <v>3233</v>
      </c>
      <c r="D3481" s="67">
        <v>1</v>
      </c>
      <c r="E3481" s="67" t="s">
        <v>221</v>
      </c>
      <c r="F3481" s="68" t="s">
        <v>219</v>
      </c>
      <c r="G3481" s="22">
        <f>SUMIF(Update!$F3481:$F3481,"=done",Update!$D3481:$D3481)</f>
        <v>1</v>
      </c>
      <c r="H3481" s="23">
        <f>SUMIF(Update!$F3481:$F3481,"=pending",Update!$D3481:$D3481)</f>
        <v>0</v>
      </c>
      <c r="I3481" s="66">
        <v>39857</v>
      </c>
      <c r="J3481" s="38" t="s">
        <v>225</v>
      </c>
      <c r="K3481" s="38"/>
      <c r="L3481" s="38"/>
    </row>
    <row r="3482" spans="1:12" ht="60">
      <c r="A3482" s="57">
        <v>3461</v>
      </c>
      <c r="B3482" s="27" t="s">
        <v>228</v>
      </c>
      <c r="C3482" s="65" t="s">
        <v>3234</v>
      </c>
      <c r="D3482" s="67">
        <v>1</v>
      </c>
      <c r="E3482" s="67" t="s">
        <v>221</v>
      </c>
      <c r="F3482" s="68" t="s">
        <v>219</v>
      </c>
      <c r="G3482" s="22">
        <f>SUMIF(Update!$F3482:$F3482,"=done",Update!$D3482:$D3482)</f>
        <v>1</v>
      </c>
      <c r="H3482" s="23">
        <f>SUMIF(Update!$F3482:$F3482,"=pending",Update!$D3482:$D3482)</f>
        <v>0</v>
      </c>
      <c r="I3482" s="66">
        <v>39857</v>
      </c>
      <c r="J3482" s="38" t="s">
        <v>225</v>
      </c>
      <c r="K3482" s="38"/>
      <c r="L3482" s="38"/>
    </row>
    <row r="3483" spans="1:12" ht="60">
      <c r="A3483" s="57">
        <v>3462</v>
      </c>
      <c r="B3483" s="27" t="s">
        <v>228</v>
      </c>
      <c r="C3483" s="65" t="s">
        <v>3235</v>
      </c>
      <c r="D3483" s="67">
        <v>1</v>
      </c>
      <c r="E3483" s="67" t="s">
        <v>221</v>
      </c>
      <c r="F3483" s="68" t="s">
        <v>219</v>
      </c>
      <c r="G3483" s="22">
        <f>SUMIF(Update!$F3483:$F3483,"=done",Update!$D3483:$D3483)</f>
        <v>1</v>
      </c>
      <c r="H3483" s="23">
        <f>SUMIF(Update!$F3483:$F3483,"=pending",Update!$D3483:$D3483)</f>
        <v>0</v>
      </c>
      <c r="I3483" s="66">
        <v>39857</v>
      </c>
      <c r="J3483" s="38" t="s">
        <v>225</v>
      </c>
      <c r="K3483" s="38"/>
      <c r="L3483" s="38"/>
    </row>
    <row r="3484" spans="1:12" ht="60">
      <c r="A3484" s="57">
        <v>3463</v>
      </c>
      <c r="B3484" s="27" t="s">
        <v>228</v>
      </c>
      <c r="C3484" s="65" t="s">
        <v>3236</v>
      </c>
      <c r="D3484" s="67">
        <v>1</v>
      </c>
      <c r="E3484" s="67" t="s">
        <v>221</v>
      </c>
      <c r="F3484" s="68" t="s">
        <v>219</v>
      </c>
      <c r="G3484" s="22">
        <f>SUMIF(Update!$F3484:$F3484,"=done",Update!$D3484:$D3484)</f>
        <v>1</v>
      </c>
      <c r="H3484" s="23">
        <f>SUMIF(Update!$F3484:$F3484,"=pending",Update!$D3484:$D3484)</f>
        <v>0</v>
      </c>
      <c r="I3484" s="66">
        <v>39857</v>
      </c>
      <c r="J3484" s="38" t="s">
        <v>225</v>
      </c>
      <c r="K3484" s="38"/>
      <c r="L3484" s="38"/>
    </row>
    <row r="3485" spans="1:12" ht="75">
      <c r="A3485" s="57">
        <v>3464</v>
      </c>
      <c r="B3485" s="27" t="s">
        <v>228</v>
      </c>
      <c r="C3485" s="65" t="s">
        <v>3237</v>
      </c>
      <c r="D3485" s="67">
        <v>1</v>
      </c>
      <c r="E3485" s="67" t="s">
        <v>221</v>
      </c>
      <c r="F3485" s="68" t="s">
        <v>219</v>
      </c>
      <c r="G3485" s="22">
        <f>SUMIF(Update!$F3485:$F3485,"=done",Update!$D3485:$D3485)</f>
        <v>1</v>
      </c>
      <c r="H3485" s="23">
        <f>SUMIF(Update!$F3485:$F3485,"=pending",Update!$D3485:$D3485)</f>
        <v>0</v>
      </c>
      <c r="I3485" s="66">
        <v>39587</v>
      </c>
      <c r="J3485" s="38" t="s">
        <v>225</v>
      </c>
      <c r="K3485" s="38"/>
      <c r="L3485" s="38"/>
    </row>
    <row r="3486" spans="1:12" ht="60">
      <c r="A3486" s="57">
        <v>3465</v>
      </c>
      <c r="B3486" s="27" t="s">
        <v>228</v>
      </c>
      <c r="C3486" s="65" t="s">
        <v>3238</v>
      </c>
      <c r="D3486" s="67">
        <v>1</v>
      </c>
      <c r="E3486" s="67" t="s">
        <v>221</v>
      </c>
      <c r="F3486" s="68" t="s">
        <v>219</v>
      </c>
      <c r="G3486" s="22">
        <f>SUMIF(Update!$F3486:$F3486,"=done",Update!$D3486:$D3486)</f>
        <v>1</v>
      </c>
      <c r="H3486" s="23">
        <f>SUMIF(Update!$F3486:$F3486,"=pending",Update!$D3486:$D3486)</f>
        <v>0</v>
      </c>
      <c r="I3486" s="66">
        <v>39857</v>
      </c>
      <c r="J3486" s="38" t="s">
        <v>225</v>
      </c>
      <c r="K3486" s="38"/>
      <c r="L3486" s="38"/>
    </row>
    <row r="3487" spans="1:12" ht="60">
      <c r="A3487" s="57">
        <v>3466</v>
      </c>
      <c r="B3487" s="27" t="s">
        <v>228</v>
      </c>
      <c r="C3487" s="65" t="s">
        <v>3239</v>
      </c>
      <c r="D3487" s="67">
        <v>1</v>
      </c>
      <c r="E3487" s="67" t="s">
        <v>221</v>
      </c>
      <c r="F3487" s="68" t="s">
        <v>219</v>
      </c>
      <c r="G3487" s="22">
        <f>SUMIF(Update!$F3487:$F3487,"=done",Update!$D3487:$D3487)</f>
        <v>1</v>
      </c>
      <c r="H3487" s="23">
        <f>SUMIF(Update!$F3487:$F3487,"=pending",Update!$D3487:$D3487)</f>
        <v>0</v>
      </c>
      <c r="I3487" s="66">
        <v>39581</v>
      </c>
      <c r="J3487" s="38" t="s">
        <v>225</v>
      </c>
      <c r="K3487" s="38"/>
      <c r="L3487" s="38"/>
    </row>
    <row r="3488" spans="1:12" ht="60">
      <c r="A3488" s="57">
        <v>3467</v>
      </c>
      <c r="B3488" s="27" t="s">
        <v>228</v>
      </c>
      <c r="C3488" s="65" t="s">
        <v>3240</v>
      </c>
      <c r="D3488" s="67">
        <v>1</v>
      </c>
      <c r="E3488" s="67" t="s">
        <v>221</v>
      </c>
      <c r="F3488" s="68" t="s">
        <v>219</v>
      </c>
      <c r="G3488" s="22">
        <f>SUMIF(Update!$F3488:$F3488,"=done",Update!$D3488:$D3488)</f>
        <v>1</v>
      </c>
      <c r="H3488" s="23">
        <f>SUMIF(Update!$F3488:$F3488,"=pending",Update!$D3488:$D3488)</f>
        <v>0</v>
      </c>
      <c r="I3488" s="66">
        <v>39587</v>
      </c>
      <c r="J3488" s="38" t="s">
        <v>225</v>
      </c>
      <c r="K3488" s="38"/>
      <c r="L3488" s="38"/>
    </row>
    <row r="3489" spans="1:12" ht="75">
      <c r="A3489" s="57">
        <v>3468</v>
      </c>
      <c r="B3489" s="27" t="s">
        <v>228</v>
      </c>
      <c r="C3489" s="65" t="s">
        <v>3241</v>
      </c>
      <c r="D3489" s="67">
        <v>1</v>
      </c>
      <c r="E3489" s="67" t="s">
        <v>221</v>
      </c>
      <c r="F3489" s="68" t="s">
        <v>219</v>
      </c>
      <c r="G3489" s="22">
        <f>SUMIF(Update!$F3489:$F3489,"=done",Update!$D3489:$D3489)</f>
        <v>1</v>
      </c>
      <c r="H3489" s="23">
        <f>SUMIF(Update!$F3489:$F3489,"=pending",Update!$D3489:$D3489)</f>
        <v>0</v>
      </c>
      <c r="I3489" s="66">
        <v>39587</v>
      </c>
      <c r="J3489" s="38" t="s">
        <v>225</v>
      </c>
      <c r="K3489" s="38"/>
      <c r="L3489" s="38"/>
    </row>
    <row r="3490" spans="1:12" ht="75">
      <c r="A3490" s="57">
        <v>3469</v>
      </c>
      <c r="B3490" s="27" t="s">
        <v>228</v>
      </c>
      <c r="C3490" s="65" t="s">
        <v>3242</v>
      </c>
      <c r="D3490" s="67">
        <v>1</v>
      </c>
      <c r="E3490" s="67" t="s">
        <v>221</v>
      </c>
      <c r="F3490" s="68" t="s">
        <v>219</v>
      </c>
      <c r="G3490" s="22">
        <f>SUMIF(Update!$F3490:$F3490,"=done",Update!$D3490:$D3490)</f>
        <v>1</v>
      </c>
      <c r="H3490" s="23">
        <f>SUMIF(Update!$F3490:$F3490,"=pending",Update!$D3490:$D3490)</f>
        <v>0</v>
      </c>
      <c r="I3490" s="66">
        <v>38813</v>
      </c>
      <c r="J3490" s="38" t="s">
        <v>225</v>
      </c>
      <c r="K3490" s="38"/>
      <c r="L3490" s="38"/>
    </row>
    <row r="3491" spans="1:12" ht="60">
      <c r="A3491" s="57">
        <v>3470</v>
      </c>
      <c r="B3491" s="27" t="s">
        <v>228</v>
      </c>
      <c r="C3491" s="65" t="s">
        <v>3243</v>
      </c>
      <c r="D3491" s="67">
        <v>1</v>
      </c>
      <c r="E3491" s="67" t="s">
        <v>221</v>
      </c>
      <c r="F3491" s="68" t="s">
        <v>219</v>
      </c>
      <c r="G3491" s="22">
        <f>SUMIF(Update!$F3491:$F3491,"=done",Update!$D3491:$D3491)</f>
        <v>1</v>
      </c>
      <c r="H3491" s="23">
        <f>SUMIF(Update!$F3491:$F3491,"=pending",Update!$D3491:$D3491)</f>
        <v>0</v>
      </c>
      <c r="I3491" s="66">
        <v>39846</v>
      </c>
      <c r="J3491" s="38" t="s">
        <v>225</v>
      </c>
      <c r="K3491" s="38"/>
      <c r="L3491" s="38"/>
    </row>
    <row r="3492" spans="1:12" ht="60">
      <c r="A3492" s="57">
        <v>3471</v>
      </c>
      <c r="B3492" s="27" t="s">
        <v>228</v>
      </c>
      <c r="C3492" s="65" t="s">
        <v>3244</v>
      </c>
      <c r="D3492" s="67">
        <v>1</v>
      </c>
      <c r="E3492" s="67" t="s">
        <v>221</v>
      </c>
      <c r="F3492" s="68" t="s">
        <v>219</v>
      </c>
      <c r="G3492" s="22">
        <f>SUMIF(Update!$F3492:$F3492,"=done",Update!$D3492:$D3492)</f>
        <v>1</v>
      </c>
      <c r="H3492" s="23">
        <f>SUMIF(Update!$F3492:$F3492,"=pending",Update!$D3492:$D3492)</f>
        <v>0</v>
      </c>
      <c r="I3492" s="66">
        <v>39869</v>
      </c>
      <c r="J3492" s="38" t="s">
        <v>225</v>
      </c>
      <c r="K3492" s="38"/>
      <c r="L3492" s="38"/>
    </row>
    <row r="3493" spans="1:12" ht="75">
      <c r="A3493" s="57">
        <v>3472</v>
      </c>
      <c r="B3493" s="27" t="s">
        <v>228</v>
      </c>
      <c r="C3493" s="65" t="s">
        <v>3245</v>
      </c>
      <c r="D3493" s="67">
        <v>1</v>
      </c>
      <c r="E3493" s="67" t="s">
        <v>221</v>
      </c>
      <c r="F3493" s="68" t="s">
        <v>219</v>
      </c>
      <c r="G3493" s="22">
        <f>SUMIF(Update!$F3493:$F3493,"=done",Update!$D3493:$D3493)</f>
        <v>1</v>
      </c>
      <c r="H3493" s="23">
        <f>SUMIF(Update!$F3493:$F3493,"=pending",Update!$D3493:$D3493)</f>
        <v>0</v>
      </c>
      <c r="I3493" s="66">
        <v>39520</v>
      </c>
      <c r="J3493" s="38" t="s">
        <v>225</v>
      </c>
      <c r="K3493" s="38"/>
      <c r="L3493" s="38"/>
    </row>
    <row r="3494" spans="1:12" ht="60">
      <c r="A3494" s="57">
        <v>3473</v>
      </c>
      <c r="B3494" s="27" t="s">
        <v>228</v>
      </c>
      <c r="C3494" s="65" t="s">
        <v>3246</v>
      </c>
      <c r="D3494" s="67">
        <v>1</v>
      </c>
      <c r="E3494" s="67" t="s">
        <v>221</v>
      </c>
      <c r="F3494" s="68" t="s">
        <v>219</v>
      </c>
      <c r="G3494" s="22">
        <f>SUMIF(Update!$F3494:$F3494,"=done",Update!$D3494:$D3494)</f>
        <v>1</v>
      </c>
      <c r="H3494" s="23">
        <f>SUMIF(Update!$F3494:$F3494,"=pending",Update!$D3494:$D3494)</f>
        <v>0</v>
      </c>
      <c r="I3494" s="66">
        <v>39678</v>
      </c>
      <c r="J3494" s="38" t="s">
        <v>225</v>
      </c>
      <c r="K3494" s="38"/>
      <c r="L3494" s="38"/>
    </row>
    <row r="3495" spans="1:12" ht="75">
      <c r="A3495" s="57">
        <v>3474</v>
      </c>
      <c r="B3495" s="27" t="s">
        <v>228</v>
      </c>
      <c r="C3495" s="65" t="s">
        <v>3247</v>
      </c>
      <c r="D3495" s="67">
        <v>1</v>
      </c>
      <c r="E3495" s="67" t="s">
        <v>221</v>
      </c>
      <c r="F3495" s="68" t="s">
        <v>219</v>
      </c>
      <c r="G3495" s="22">
        <f>SUMIF(Update!$F3495:$F3495,"=done",Update!$D3495:$D3495)</f>
        <v>1</v>
      </c>
      <c r="H3495" s="23">
        <f>SUMIF(Update!$F3495:$F3495,"=pending",Update!$D3495:$D3495)</f>
        <v>0</v>
      </c>
      <c r="I3495" s="66">
        <v>39873</v>
      </c>
      <c r="J3495" s="38" t="s">
        <v>225</v>
      </c>
      <c r="K3495" s="38"/>
      <c r="L3495" s="38"/>
    </row>
    <row r="3496" spans="1:12" ht="45">
      <c r="A3496" s="57">
        <v>3475</v>
      </c>
      <c r="B3496" s="27" t="s">
        <v>228</v>
      </c>
      <c r="C3496" s="65" t="s">
        <v>3248</v>
      </c>
      <c r="D3496" s="67">
        <v>1</v>
      </c>
      <c r="E3496" s="67" t="s">
        <v>221</v>
      </c>
      <c r="F3496" s="68" t="s">
        <v>219</v>
      </c>
      <c r="G3496" s="22">
        <f>SUMIF(Update!$F3496:$F3496,"=done",Update!$D3496:$D3496)</f>
        <v>1</v>
      </c>
      <c r="H3496" s="23">
        <f>SUMIF(Update!$F3496:$F3496,"=pending",Update!$D3496:$D3496)</f>
        <v>0</v>
      </c>
      <c r="I3496" s="66">
        <v>39873</v>
      </c>
      <c r="J3496" s="38" t="s">
        <v>225</v>
      </c>
      <c r="K3496" s="38"/>
      <c r="L3496" s="38"/>
    </row>
    <row r="3497" spans="1:12" ht="45">
      <c r="A3497" s="57">
        <v>3476</v>
      </c>
      <c r="B3497" s="27" t="s">
        <v>228</v>
      </c>
      <c r="C3497" s="65" t="s">
        <v>3249</v>
      </c>
      <c r="D3497" s="67">
        <v>1</v>
      </c>
      <c r="E3497" s="67" t="s">
        <v>221</v>
      </c>
      <c r="F3497" s="68" t="s">
        <v>219</v>
      </c>
      <c r="G3497" s="22">
        <f>SUMIF(Update!$F3497:$F3497,"=done",Update!$D3497:$D3497)</f>
        <v>1</v>
      </c>
      <c r="H3497" s="23">
        <f>SUMIF(Update!$F3497:$F3497,"=pending",Update!$D3497:$D3497)</f>
        <v>0</v>
      </c>
      <c r="I3497" s="66">
        <v>39842</v>
      </c>
      <c r="J3497" s="38" t="s">
        <v>225</v>
      </c>
      <c r="K3497" s="38"/>
      <c r="L3497" s="38"/>
    </row>
    <row r="3498" spans="1:12" ht="45">
      <c r="A3498" s="57">
        <v>3477</v>
      </c>
      <c r="B3498" s="27" t="s">
        <v>228</v>
      </c>
      <c r="C3498" s="65" t="s">
        <v>3250</v>
      </c>
      <c r="D3498" s="67">
        <v>1</v>
      </c>
      <c r="E3498" s="67" t="s">
        <v>221</v>
      </c>
      <c r="F3498" s="68" t="s">
        <v>219</v>
      </c>
      <c r="G3498" s="22">
        <f>SUMIF(Update!$F3498:$F3498,"=done",Update!$D3498:$D3498)</f>
        <v>1</v>
      </c>
      <c r="H3498" s="23">
        <f>SUMIF(Update!$F3498:$F3498,"=pending",Update!$D3498:$D3498)</f>
        <v>0</v>
      </c>
      <c r="I3498" s="66">
        <v>39873</v>
      </c>
      <c r="J3498" s="38" t="s">
        <v>225</v>
      </c>
      <c r="K3498" s="38"/>
      <c r="L3498" s="38"/>
    </row>
    <row r="3499" spans="1:12" ht="60">
      <c r="A3499" s="57">
        <v>3478</v>
      </c>
      <c r="B3499" s="27" t="s">
        <v>228</v>
      </c>
      <c r="C3499" s="65" t="s">
        <v>3251</v>
      </c>
      <c r="D3499" s="67">
        <v>1</v>
      </c>
      <c r="E3499" s="67" t="s">
        <v>221</v>
      </c>
      <c r="F3499" s="68" t="s">
        <v>219</v>
      </c>
      <c r="G3499" s="22">
        <f>SUMIF(Update!$F3499:$F3499,"=done",Update!$D3499:$D3499)</f>
        <v>1</v>
      </c>
      <c r="H3499" s="23">
        <f>SUMIF(Update!$F3499:$F3499,"=pending",Update!$D3499:$D3499)</f>
        <v>0</v>
      </c>
      <c r="I3499" s="66">
        <v>39873</v>
      </c>
      <c r="J3499" s="38" t="s">
        <v>225</v>
      </c>
      <c r="K3499" s="38"/>
      <c r="L3499" s="38"/>
    </row>
    <row r="3500" spans="1:12" ht="60">
      <c r="A3500" s="57">
        <v>3479</v>
      </c>
      <c r="B3500" s="27" t="s">
        <v>228</v>
      </c>
      <c r="C3500" s="65" t="s">
        <v>3252</v>
      </c>
      <c r="D3500" s="67">
        <v>1</v>
      </c>
      <c r="E3500" s="67" t="s">
        <v>221</v>
      </c>
      <c r="F3500" s="68" t="s">
        <v>219</v>
      </c>
      <c r="G3500" s="22">
        <f>SUMIF(Update!$F3500:$F3500,"=done",Update!$D3500:$D3500)</f>
        <v>1</v>
      </c>
      <c r="H3500" s="23">
        <f>SUMIF(Update!$F3500:$F3500,"=pending",Update!$D3500:$D3500)</f>
        <v>0</v>
      </c>
      <c r="I3500" s="66">
        <v>39873</v>
      </c>
      <c r="J3500" s="38" t="s">
        <v>225</v>
      </c>
      <c r="K3500" s="38"/>
      <c r="L3500" s="38"/>
    </row>
    <row r="3501" spans="1:12" ht="45">
      <c r="A3501" s="57">
        <v>3480</v>
      </c>
      <c r="B3501" s="27" t="s">
        <v>228</v>
      </c>
      <c r="C3501" s="65" t="s">
        <v>3253</v>
      </c>
      <c r="D3501" s="67">
        <v>1</v>
      </c>
      <c r="E3501" s="67" t="s">
        <v>221</v>
      </c>
      <c r="F3501" s="68" t="s">
        <v>219</v>
      </c>
      <c r="G3501" s="22">
        <f>SUMIF(Update!$F3501:$F3501,"=done",Update!$D3501:$D3501)</f>
        <v>1</v>
      </c>
      <c r="H3501" s="23">
        <f>SUMIF(Update!$F3501:$F3501,"=pending",Update!$D3501:$D3501)</f>
        <v>0</v>
      </c>
      <c r="I3501" s="66">
        <v>39873</v>
      </c>
      <c r="J3501" s="38" t="s">
        <v>225</v>
      </c>
      <c r="K3501" s="38"/>
      <c r="L3501" s="38"/>
    </row>
    <row r="3502" spans="1:12" ht="60">
      <c r="A3502" s="57">
        <v>3481</v>
      </c>
      <c r="B3502" s="27" t="s">
        <v>228</v>
      </c>
      <c r="C3502" s="65" t="s">
        <v>3254</v>
      </c>
      <c r="D3502" s="67">
        <v>1</v>
      </c>
      <c r="E3502" s="67" t="s">
        <v>221</v>
      </c>
      <c r="F3502" s="68" t="s">
        <v>219</v>
      </c>
      <c r="G3502" s="22">
        <f>SUMIF(Update!$F3502:$F3502,"=done",Update!$D3502:$D3502)</f>
        <v>1</v>
      </c>
      <c r="H3502" s="23">
        <f>SUMIF(Update!$F3502:$F3502,"=pending",Update!$D3502:$D3502)</f>
        <v>0</v>
      </c>
      <c r="I3502" s="66">
        <v>39873</v>
      </c>
      <c r="J3502" s="38" t="s">
        <v>225</v>
      </c>
      <c r="K3502" s="38"/>
      <c r="L3502" s="38"/>
    </row>
    <row r="3503" spans="1:12" ht="60">
      <c r="A3503" s="57">
        <v>3482</v>
      </c>
      <c r="B3503" s="27" t="s">
        <v>228</v>
      </c>
      <c r="C3503" s="65" t="s">
        <v>3255</v>
      </c>
      <c r="D3503" s="67">
        <v>1</v>
      </c>
      <c r="E3503" s="67" t="s">
        <v>221</v>
      </c>
      <c r="F3503" s="68" t="s">
        <v>219</v>
      </c>
      <c r="G3503" s="22">
        <f>SUMIF(Update!$F3503:$F3503,"=done",Update!$D3503:$D3503)</f>
        <v>1</v>
      </c>
      <c r="H3503" s="23">
        <f>SUMIF(Update!$F3503:$F3503,"=pending",Update!$D3503:$D3503)</f>
        <v>0</v>
      </c>
      <c r="I3503" s="66">
        <v>39873</v>
      </c>
      <c r="J3503" s="38" t="s">
        <v>225</v>
      </c>
      <c r="K3503" s="38"/>
      <c r="L3503" s="38"/>
    </row>
    <row r="3504" spans="1:12" ht="45">
      <c r="A3504" s="57">
        <v>3483</v>
      </c>
      <c r="B3504" s="27" t="s">
        <v>228</v>
      </c>
      <c r="C3504" s="65" t="s">
        <v>3256</v>
      </c>
      <c r="D3504" s="67">
        <v>1</v>
      </c>
      <c r="E3504" s="67" t="s">
        <v>221</v>
      </c>
      <c r="F3504" s="68" t="s">
        <v>219</v>
      </c>
      <c r="G3504" s="22">
        <f>SUMIF(Update!$F3504:$F3504,"=done",Update!$D3504:$D3504)</f>
        <v>1</v>
      </c>
      <c r="H3504" s="23">
        <f>SUMIF(Update!$F3504:$F3504,"=pending",Update!$D3504:$D3504)</f>
        <v>0</v>
      </c>
      <c r="I3504" s="66">
        <v>39873</v>
      </c>
      <c r="J3504" s="38" t="s">
        <v>225</v>
      </c>
      <c r="K3504" s="38"/>
      <c r="L3504" s="38"/>
    </row>
    <row r="3505" spans="1:12" ht="60">
      <c r="A3505" s="57">
        <v>3484</v>
      </c>
      <c r="B3505" s="27" t="s">
        <v>228</v>
      </c>
      <c r="C3505" s="65" t="s">
        <v>3257</v>
      </c>
      <c r="D3505" s="67">
        <v>1</v>
      </c>
      <c r="E3505" s="67" t="s">
        <v>221</v>
      </c>
      <c r="F3505" s="68" t="s">
        <v>219</v>
      </c>
      <c r="G3505" s="22">
        <f>SUMIF(Update!$F3505:$F3505,"=done",Update!$D3505:$D3505)</f>
        <v>1</v>
      </c>
      <c r="H3505" s="23">
        <f>SUMIF(Update!$F3505:$F3505,"=pending",Update!$D3505:$D3505)</f>
        <v>0</v>
      </c>
      <c r="I3505" s="66">
        <v>39873</v>
      </c>
      <c r="J3505" s="38" t="s">
        <v>225</v>
      </c>
      <c r="K3505" s="38"/>
      <c r="L3505" s="38"/>
    </row>
    <row r="3506" spans="1:12" ht="75">
      <c r="A3506" s="57">
        <v>3485</v>
      </c>
      <c r="B3506" s="27" t="s">
        <v>228</v>
      </c>
      <c r="C3506" s="65" t="s">
        <v>3258</v>
      </c>
      <c r="D3506" s="67">
        <v>1</v>
      </c>
      <c r="E3506" s="67" t="s">
        <v>221</v>
      </c>
      <c r="F3506" s="68" t="s">
        <v>219</v>
      </c>
      <c r="G3506" s="22">
        <f>SUMIF(Update!$F3506:$F3506,"=done",Update!$D3506:$D3506)</f>
        <v>1</v>
      </c>
      <c r="H3506" s="23">
        <f>SUMIF(Update!$F3506:$F3506,"=pending",Update!$D3506:$D3506)</f>
        <v>0</v>
      </c>
      <c r="I3506" s="66">
        <v>39873</v>
      </c>
      <c r="J3506" s="38" t="s">
        <v>225</v>
      </c>
      <c r="K3506" s="38"/>
      <c r="L3506" s="38"/>
    </row>
    <row r="3507" spans="1:12" ht="60">
      <c r="A3507" s="57">
        <v>3486</v>
      </c>
      <c r="B3507" s="27" t="s">
        <v>228</v>
      </c>
      <c r="C3507" s="65" t="s">
        <v>3259</v>
      </c>
      <c r="D3507" s="67">
        <v>1</v>
      </c>
      <c r="E3507" s="67" t="s">
        <v>221</v>
      </c>
      <c r="F3507" s="68" t="s">
        <v>219</v>
      </c>
      <c r="G3507" s="22">
        <f>SUMIF(Update!$F3507:$F3507,"=done",Update!$D3507:$D3507)</f>
        <v>1</v>
      </c>
      <c r="H3507" s="23">
        <f>SUMIF(Update!$F3507:$F3507,"=pending",Update!$D3507:$D3507)</f>
        <v>0</v>
      </c>
      <c r="I3507" s="66">
        <v>39873</v>
      </c>
      <c r="J3507" s="38" t="s">
        <v>225</v>
      </c>
      <c r="K3507" s="38"/>
      <c r="L3507" s="38"/>
    </row>
    <row r="3508" spans="1:12" ht="60">
      <c r="A3508" s="57">
        <v>3487</v>
      </c>
      <c r="B3508" s="27" t="s">
        <v>228</v>
      </c>
      <c r="C3508" s="65" t="s">
        <v>3260</v>
      </c>
      <c r="D3508" s="67">
        <v>1</v>
      </c>
      <c r="E3508" s="67" t="s">
        <v>221</v>
      </c>
      <c r="F3508" s="68" t="s">
        <v>219</v>
      </c>
      <c r="G3508" s="22">
        <f>SUMIF(Update!$F3508:$F3508,"=done",Update!$D3508:$D3508)</f>
        <v>1</v>
      </c>
      <c r="H3508" s="23">
        <f>SUMIF(Update!$F3508:$F3508,"=pending",Update!$D3508:$D3508)</f>
        <v>0</v>
      </c>
      <c r="I3508" s="66">
        <v>39873</v>
      </c>
      <c r="J3508" s="38" t="s">
        <v>225</v>
      </c>
      <c r="K3508" s="38"/>
      <c r="L3508" s="38"/>
    </row>
    <row r="3509" spans="1:12" ht="60">
      <c r="A3509" s="57">
        <v>3488</v>
      </c>
      <c r="B3509" s="27" t="s">
        <v>228</v>
      </c>
      <c r="C3509" s="65" t="s">
        <v>3261</v>
      </c>
      <c r="D3509" s="67">
        <v>1</v>
      </c>
      <c r="E3509" s="67" t="s">
        <v>221</v>
      </c>
      <c r="F3509" s="68" t="s">
        <v>219</v>
      </c>
      <c r="G3509" s="22">
        <f>SUMIF(Update!$F3509:$F3509,"=done",Update!$D3509:$D3509)</f>
        <v>1</v>
      </c>
      <c r="H3509" s="23">
        <f>SUMIF(Update!$F3509:$F3509,"=pending",Update!$D3509:$D3509)</f>
        <v>0</v>
      </c>
      <c r="I3509" s="66">
        <v>39449</v>
      </c>
      <c r="J3509" s="38" t="s">
        <v>225</v>
      </c>
      <c r="K3509" s="38"/>
      <c r="L3509" s="38"/>
    </row>
    <row r="3510" spans="1:12" ht="60">
      <c r="A3510" s="57">
        <v>3489</v>
      </c>
      <c r="B3510" s="27" t="s">
        <v>228</v>
      </c>
      <c r="C3510" s="65" t="s">
        <v>3262</v>
      </c>
      <c r="D3510" s="67">
        <v>1</v>
      </c>
      <c r="E3510" s="67" t="s">
        <v>221</v>
      </c>
      <c r="F3510" s="68" t="s">
        <v>219</v>
      </c>
      <c r="G3510" s="22">
        <f>SUMIF(Update!$F3510:$F3510,"=done",Update!$D3510:$D3510)</f>
        <v>1</v>
      </c>
      <c r="H3510" s="23">
        <f>SUMIF(Update!$F3510:$F3510,"=pending",Update!$D3510:$D3510)</f>
        <v>0</v>
      </c>
      <c r="I3510" s="66">
        <v>39845</v>
      </c>
      <c r="J3510" s="38" t="s">
        <v>225</v>
      </c>
      <c r="K3510" s="38"/>
      <c r="L3510" s="38"/>
    </row>
    <row r="3511" spans="1:12" ht="75">
      <c r="A3511" s="57">
        <v>3490</v>
      </c>
      <c r="B3511" s="27" t="s">
        <v>228</v>
      </c>
      <c r="C3511" s="65" t="s">
        <v>3263</v>
      </c>
      <c r="D3511" s="67">
        <v>1</v>
      </c>
      <c r="E3511" s="67" t="s">
        <v>221</v>
      </c>
      <c r="F3511" s="68" t="s">
        <v>219</v>
      </c>
      <c r="G3511" s="22">
        <f>SUMIF(Update!$F3511:$F3511,"=done",Update!$D3511:$D3511)</f>
        <v>1</v>
      </c>
      <c r="H3511" s="23">
        <f>SUMIF(Update!$F3511:$F3511,"=pending",Update!$D3511:$D3511)</f>
        <v>0</v>
      </c>
      <c r="I3511" s="66">
        <v>39848</v>
      </c>
      <c r="J3511" s="38" t="s">
        <v>225</v>
      </c>
      <c r="K3511" s="38"/>
      <c r="L3511" s="38"/>
    </row>
    <row r="3512" spans="1:12" ht="75">
      <c r="A3512" s="57">
        <v>3491</v>
      </c>
      <c r="B3512" s="27" t="s">
        <v>228</v>
      </c>
      <c r="C3512" s="65" t="s">
        <v>3264</v>
      </c>
      <c r="D3512" s="67">
        <v>1</v>
      </c>
      <c r="E3512" s="67" t="s">
        <v>221</v>
      </c>
      <c r="F3512" s="68" t="s">
        <v>219</v>
      </c>
      <c r="G3512" s="22">
        <f>SUMIF(Update!$F3512:$F3512,"=done",Update!$D3512:$D3512)</f>
        <v>1</v>
      </c>
      <c r="H3512" s="23">
        <f>SUMIF(Update!$F3512:$F3512,"=pending",Update!$D3512:$D3512)</f>
        <v>0</v>
      </c>
      <c r="I3512" s="66">
        <v>39873</v>
      </c>
      <c r="J3512" s="38" t="s">
        <v>225</v>
      </c>
      <c r="K3512" s="38"/>
      <c r="L3512" s="38"/>
    </row>
    <row r="3513" spans="1:12" ht="60">
      <c r="A3513" s="57">
        <v>3492</v>
      </c>
      <c r="B3513" s="27" t="s">
        <v>228</v>
      </c>
      <c r="C3513" s="65" t="s">
        <v>3265</v>
      </c>
      <c r="D3513" s="67">
        <v>1</v>
      </c>
      <c r="E3513" s="67" t="s">
        <v>221</v>
      </c>
      <c r="F3513" s="68" t="s">
        <v>219</v>
      </c>
      <c r="G3513" s="22">
        <f>SUMIF(Update!$F3513:$F3513,"=done",Update!$D3513:$D3513)</f>
        <v>1</v>
      </c>
      <c r="H3513" s="23">
        <f>SUMIF(Update!$F3513:$F3513,"=pending",Update!$D3513:$D3513)</f>
        <v>0</v>
      </c>
      <c r="I3513" s="66">
        <v>39848</v>
      </c>
      <c r="J3513" s="38" t="s">
        <v>225</v>
      </c>
      <c r="K3513" s="38"/>
      <c r="L3513" s="38"/>
    </row>
    <row r="3514" spans="1:12" ht="60">
      <c r="A3514" s="57">
        <v>3493</v>
      </c>
      <c r="B3514" s="27" t="s">
        <v>228</v>
      </c>
      <c r="C3514" s="65" t="s">
        <v>3266</v>
      </c>
      <c r="D3514" s="67">
        <v>1</v>
      </c>
      <c r="E3514" s="67" t="s">
        <v>221</v>
      </c>
      <c r="F3514" s="68" t="s">
        <v>219</v>
      </c>
      <c r="G3514" s="22">
        <f>SUMIF(Update!$F3514:$F3514,"=done",Update!$D3514:$D3514)</f>
        <v>1</v>
      </c>
      <c r="H3514" s="23">
        <f>SUMIF(Update!$F3514:$F3514,"=pending",Update!$D3514:$D3514)</f>
        <v>0</v>
      </c>
      <c r="I3514" s="66">
        <v>39873</v>
      </c>
      <c r="J3514" s="38" t="s">
        <v>225</v>
      </c>
      <c r="K3514" s="38"/>
      <c r="L3514" s="38"/>
    </row>
    <row r="3515" spans="1:12" ht="60">
      <c r="A3515" s="57">
        <v>3494</v>
      </c>
      <c r="B3515" s="27" t="s">
        <v>228</v>
      </c>
      <c r="C3515" s="65" t="s">
        <v>3267</v>
      </c>
      <c r="D3515" s="67">
        <v>1</v>
      </c>
      <c r="E3515" s="67" t="s">
        <v>221</v>
      </c>
      <c r="F3515" s="68" t="s">
        <v>219</v>
      </c>
      <c r="G3515" s="22">
        <f>SUMIF(Update!$F3515:$F3515,"=done",Update!$D3515:$D3515)</f>
        <v>1</v>
      </c>
      <c r="H3515" s="23">
        <f>SUMIF(Update!$F3515:$F3515,"=pending",Update!$D3515:$D3515)</f>
        <v>0</v>
      </c>
      <c r="I3515" s="66">
        <v>39873</v>
      </c>
      <c r="J3515" s="38" t="s">
        <v>225</v>
      </c>
      <c r="K3515" s="38"/>
      <c r="L3515" s="38"/>
    </row>
    <row r="3516" spans="1:12" ht="60">
      <c r="A3516" s="57">
        <v>3495</v>
      </c>
      <c r="B3516" s="27" t="s">
        <v>228</v>
      </c>
      <c r="C3516" s="65" t="s">
        <v>3268</v>
      </c>
      <c r="D3516" s="67">
        <v>1</v>
      </c>
      <c r="E3516" s="67" t="s">
        <v>221</v>
      </c>
      <c r="F3516" s="68" t="s">
        <v>219</v>
      </c>
      <c r="G3516" s="22">
        <f>SUMIF(Update!$F3516:$F3516,"=done",Update!$D3516:$D3516)</f>
        <v>1</v>
      </c>
      <c r="H3516" s="23">
        <f>SUMIF(Update!$F3516:$F3516,"=pending",Update!$D3516:$D3516)</f>
        <v>0</v>
      </c>
      <c r="I3516" s="66">
        <v>39870</v>
      </c>
      <c r="J3516" s="38" t="s">
        <v>225</v>
      </c>
      <c r="K3516" s="38"/>
      <c r="L3516" s="38"/>
    </row>
    <row r="3517" spans="1:12" ht="60">
      <c r="A3517" s="57">
        <v>3496</v>
      </c>
      <c r="B3517" s="27" t="s">
        <v>228</v>
      </c>
      <c r="C3517" s="65" t="s">
        <v>3269</v>
      </c>
      <c r="D3517" s="67">
        <v>1</v>
      </c>
      <c r="E3517" s="67" t="s">
        <v>222</v>
      </c>
      <c r="F3517" s="68" t="s">
        <v>219</v>
      </c>
      <c r="G3517" s="22">
        <f>SUMIF(Update!$F3517:$F3517,"=done",Update!$D3517:$D3517)</f>
        <v>1</v>
      </c>
      <c r="H3517" s="23">
        <f>SUMIF(Update!$F3517:$F3517,"=pending",Update!$D3517:$D3517)</f>
        <v>0</v>
      </c>
      <c r="I3517" s="66">
        <v>38481</v>
      </c>
      <c r="J3517" s="38" t="s">
        <v>225</v>
      </c>
      <c r="K3517" s="38"/>
      <c r="L3517" s="38"/>
    </row>
    <row r="3518" spans="1:12" ht="60">
      <c r="A3518" s="57">
        <v>3497</v>
      </c>
      <c r="B3518" s="27" t="s">
        <v>228</v>
      </c>
      <c r="C3518" s="65" t="s">
        <v>3270</v>
      </c>
      <c r="D3518" s="67">
        <v>1</v>
      </c>
      <c r="E3518" s="67" t="s">
        <v>221</v>
      </c>
      <c r="F3518" s="68" t="s">
        <v>219</v>
      </c>
      <c r="G3518" s="22">
        <f>SUMIF(Update!$F3518:$F3518,"=done",Update!$D3518:$D3518)</f>
        <v>1</v>
      </c>
      <c r="H3518" s="23">
        <f>SUMIF(Update!$F3518:$F3518,"=pending",Update!$D3518:$D3518)</f>
        <v>0</v>
      </c>
      <c r="I3518" s="66">
        <v>39870</v>
      </c>
      <c r="J3518" s="38" t="s">
        <v>225</v>
      </c>
      <c r="K3518" s="38"/>
      <c r="L3518" s="38"/>
    </row>
    <row r="3519" spans="1:12" ht="60">
      <c r="A3519" s="57">
        <v>3498</v>
      </c>
      <c r="B3519" s="27" t="s">
        <v>228</v>
      </c>
      <c r="C3519" s="65" t="s">
        <v>3271</v>
      </c>
      <c r="D3519" s="67">
        <v>1</v>
      </c>
      <c r="E3519" s="67" t="s">
        <v>221</v>
      </c>
      <c r="F3519" s="68" t="s">
        <v>219</v>
      </c>
      <c r="G3519" s="22">
        <f>SUMIF(Update!$F3519:$F3519,"=done",Update!$D3519:$D3519)</f>
        <v>1</v>
      </c>
      <c r="H3519" s="23">
        <f>SUMIF(Update!$F3519:$F3519,"=pending",Update!$D3519:$D3519)</f>
        <v>0</v>
      </c>
      <c r="I3519" s="66">
        <v>39870</v>
      </c>
      <c r="J3519" s="38" t="s">
        <v>225</v>
      </c>
      <c r="K3519" s="38"/>
      <c r="L3519" s="38"/>
    </row>
    <row r="3520" spans="1:12" ht="45">
      <c r="A3520" s="57">
        <v>3499</v>
      </c>
      <c r="B3520" s="27" t="s">
        <v>228</v>
      </c>
      <c r="C3520" s="65" t="s">
        <v>3272</v>
      </c>
      <c r="D3520" s="67">
        <v>1</v>
      </c>
      <c r="E3520" s="67" t="s">
        <v>221</v>
      </c>
      <c r="F3520" s="68" t="s">
        <v>219</v>
      </c>
      <c r="G3520" s="22">
        <f>SUMIF(Update!$F3520:$F3520,"=done",Update!$D3520:$D3520)</f>
        <v>1</v>
      </c>
      <c r="H3520" s="23">
        <f>SUMIF(Update!$F3520:$F3520,"=pending",Update!$D3520:$D3520)</f>
        <v>0</v>
      </c>
      <c r="I3520" s="66">
        <v>39873</v>
      </c>
      <c r="J3520" s="38" t="s">
        <v>225</v>
      </c>
      <c r="K3520" s="38"/>
      <c r="L3520" s="38"/>
    </row>
    <row r="3521" spans="1:12" ht="60">
      <c r="A3521" s="57">
        <v>3500</v>
      </c>
      <c r="B3521" s="27" t="s">
        <v>228</v>
      </c>
      <c r="C3521" s="65" t="s">
        <v>3273</v>
      </c>
      <c r="D3521" s="67">
        <v>1</v>
      </c>
      <c r="E3521" s="67" t="s">
        <v>221</v>
      </c>
      <c r="F3521" s="68" t="s">
        <v>219</v>
      </c>
      <c r="G3521" s="22">
        <f>SUMIF(Update!$F3521:$F3521,"=done",Update!$D3521:$D3521)</f>
        <v>1</v>
      </c>
      <c r="H3521" s="23">
        <f>SUMIF(Update!$F3521:$F3521,"=pending",Update!$D3521:$D3521)</f>
        <v>0</v>
      </c>
      <c r="I3521" s="66">
        <v>39871</v>
      </c>
      <c r="J3521" s="38" t="s">
        <v>225</v>
      </c>
      <c r="K3521" s="38"/>
      <c r="L3521" s="38"/>
    </row>
    <row r="3522" spans="1:12" ht="75">
      <c r="A3522" s="57">
        <v>3501</v>
      </c>
      <c r="B3522" s="27" t="s">
        <v>228</v>
      </c>
      <c r="C3522" s="65" t="s">
        <v>3274</v>
      </c>
      <c r="D3522" s="67">
        <v>1</v>
      </c>
      <c r="E3522" s="67" t="s">
        <v>221</v>
      </c>
      <c r="F3522" s="68" t="s">
        <v>219</v>
      </c>
      <c r="G3522" s="22">
        <f>SUMIF(Update!$F3522:$F3522,"=done",Update!$D3522:$D3522)</f>
        <v>1</v>
      </c>
      <c r="H3522" s="23">
        <f>SUMIF(Update!$F3522:$F3522,"=pending",Update!$D3522:$D3522)</f>
        <v>0</v>
      </c>
      <c r="I3522" s="66">
        <v>39871</v>
      </c>
      <c r="J3522" s="38" t="s">
        <v>225</v>
      </c>
      <c r="K3522" s="38"/>
      <c r="L3522" s="38"/>
    </row>
    <row r="3523" spans="1:12" ht="75">
      <c r="A3523" s="57">
        <v>3502</v>
      </c>
      <c r="B3523" s="27" t="s">
        <v>228</v>
      </c>
      <c r="C3523" s="65" t="s">
        <v>3275</v>
      </c>
      <c r="D3523" s="67">
        <v>1</v>
      </c>
      <c r="E3523" s="67" t="s">
        <v>221</v>
      </c>
      <c r="F3523" s="68" t="s">
        <v>219</v>
      </c>
      <c r="G3523" s="22">
        <f>SUMIF(Update!$F3523:$F3523,"=done",Update!$D3523:$D3523)</f>
        <v>1</v>
      </c>
      <c r="H3523" s="23">
        <f>SUMIF(Update!$F3523:$F3523,"=pending",Update!$D3523:$D3523)</f>
        <v>0</v>
      </c>
      <c r="I3523" s="66">
        <v>39856</v>
      </c>
      <c r="J3523" s="38" t="s">
        <v>225</v>
      </c>
      <c r="K3523" s="38"/>
      <c r="L3523" s="38"/>
    </row>
    <row r="3524" spans="1:12" ht="75">
      <c r="A3524" s="57">
        <v>3503</v>
      </c>
      <c r="B3524" s="27" t="s">
        <v>228</v>
      </c>
      <c r="C3524" s="65" t="s">
        <v>3276</v>
      </c>
      <c r="D3524" s="67">
        <v>1</v>
      </c>
      <c r="E3524" s="67" t="s">
        <v>221</v>
      </c>
      <c r="F3524" s="68" t="s">
        <v>219</v>
      </c>
      <c r="G3524" s="22">
        <f>SUMIF(Update!$F3524:$F3524,"=done",Update!$D3524:$D3524)</f>
        <v>1</v>
      </c>
      <c r="H3524" s="23">
        <f>SUMIF(Update!$F3524:$F3524,"=pending",Update!$D3524:$D3524)</f>
        <v>0</v>
      </c>
      <c r="I3524" s="66">
        <v>39786</v>
      </c>
      <c r="J3524" s="38" t="s">
        <v>225</v>
      </c>
      <c r="K3524" s="38"/>
      <c r="L3524" s="38"/>
    </row>
    <row r="3525" spans="1:12" ht="75">
      <c r="A3525" s="57">
        <v>3504</v>
      </c>
      <c r="B3525" s="27" t="s">
        <v>228</v>
      </c>
      <c r="C3525" s="65" t="s">
        <v>3277</v>
      </c>
      <c r="D3525" s="67">
        <v>1</v>
      </c>
      <c r="E3525" s="67" t="s">
        <v>221</v>
      </c>
      <c r="F3525" s="68" t="s">
        <v>219</v>
      </c>
      <c r="G3525" s="22">
        <f>SUMIF(Update!$F3525:$F3525,"=done",Update!$D3525:$D3525)</f>
        <v>1</v>
      </c>
      <c r="H3525" s="23">
        <f>SUMIF(Update!$F3525:$F3525,"=pending",Update!$D3525:$D3525)</f>
        <v>0</v>
      </c>
      <c r="I3525" s="66">
        <v>39786</v>
      </c>
      <c r="J3525" s="38" t="s">
        <v>225</v>
      </c>
      <c r="K3525" s="38"/>
      <c r="L3525" s="38"/>
    </row>
    <row r="3526" spans="1:12" ht="60">
      <c r="A3526" s="57">
        <v>3505</v>
      </c>
      <c r="B3526" s="27" t="s">
        <v>228</v>
      </c>
      <c r="C3526" s="65" t="s">
        <v>3278</v>
      </c>
      <c r="D3526" s="67">
        <v>1</v>
      </c>
      <c r="E3526" s="67" t="s">
        <v>221</v>
      </c>
      <c r="F3526" s="68" t="s">
        <v>219</v>
      </c>
      <c r="G3526" s="22">
        <f>SUMIF(Update!$F3526:$F3526,"=done",Update!$D3526:$D3526)</f>
        <v>1</v>
      </c>
      <c r="H3526" s="23">
        <f>SUMIF(Update!$F3526:$F3526,"=pending",Update!$D3526:$D3526)</f>
        <v>0</v>
      </c>
      <c r="I3526" s="66">
        <v>39792</v>
      </c>
      <c r="J3526" s="38" t="s">
        <v>225</v>
      </c>
      <c r="K3526" s="38"/>
      <c r="L3526" s="38"/>
    </row>
    <row r="3527" spans="1:12" ht="45">
      <c r="A3527" s="57">
        <v>3506</v>
      </c>
      <c r="B3527" s="27" t="s">
        <v>228</v>
      </c>
      <c r="C3527" s="65" t="s">
        <v>3279</v>
      </c>
      <c r="D3527" s="67">
        <v>1</v>
      </c>
      <c r="E3527" s="67" t="s">
        <v>221</v>
      </c>
      <c r="F3527" s="68" t="s">
        <v>219</v>
      </c>
      <c r="G3527" s="22">
        <f>SUMIF(Update!$F3527:$F3527,"=done",Update!$D3527:$D3527)</f>
        <v>1</v>
      </c>
      <c r="H3527" s="23">
        <f>SUMIF(Update!$F3527:$F3527,"=pending",Update!$D3527:$D3527)</f>
        <v>0</v>
      </c>
      <c r="I3527" s="66">
        <v>39871</v>
      </c>
      <c r="J3527" s="38" t="s">
        <v>225</v>
      </c>
      <c r="K3527" s="38"/>
      <c r="L3527" s="38"/>
    </row>
    <row r="3528" spans="1:12" ht="60">
      <c r="A3528" s="57">
        <v>3507</v>
      </c>
      <c r="B3528" s="27" t="s">
        <v>228</v>
      </c>
      <c r="C3528" s="65" t="s">
        <v>3280</v>
      </c>
      <c r="D3528" s="67">
        <v>1</v>
      </c>
      <c r="E3528" s="67" t="s">
        <v>221</v>
      </c>
      <c r="F3528" s="68" t="s">
        <v>219</v>
      </c>
      <c r="G3528" s="22">
        <f>SUMIF(Update!$F3528:$F3528,"=done",Update!$D3528:$D3528)</f>
        <v>1</v>
      </c>
      <c r="H3528" s="23">
        <f>SUMIF(Update!$F3528:$F3528,"=pending",Update!$D3528:$D3528)</f>
        <v>0</v>
      </c>
      <c r="I3528" s="66">
        <v>39870</v>
      </c>
      <c r="J3528" s="38" t="s">
        <v>225</v>
      </c>
      <c r="K3528" s="38"/>
      <c r="L3528" s="38"/>
    </row>
    <row r="3529" spans="1:12" ht="60">
      <c r="A3529" s="57">
        <v>3508</v>
      </c>
      <c r="B3529" s="27" t="s">
        <v>228</v>
      </c>
      <c r="C3529" s="65" t="s">
        <v>3281</v>
      </c>
      <c r="D3529" s="67">
        <v>1</v>
      </c>
      <c r="E3529" s="67" t="s">
        <v>221</v>
      </c>
      <c r="F3529" s="68" t="s">
        <v>219</v>
      </c>
      <c r="G3529" s="22">
        <f>SUMIF(Update!$F3529:$F3529,"=done",Update!$D3529:$D3529)</f>
        <v>1</v>
      </c>
      <c r="H3529" s="23">
        <f>SUMIF(Update!$F3529:$F3529,"=pending",Update!$D3529:$D3529)</f>
        <v>0</v>
      </c>
      <c r="I3529" s="66">
        <v>39870</v>
      </c>
      <c r="J3529" s="38" t="s">
        <v>225</v>
      </c>
      <c r="K3529" s="38"/>
      <c r="L3529" s="38"/>
    </row>
    <row r="3530" spans="1:12" ht="60">
      <c r="A3530" s="57">
        <v>3509</v>
      </c>
      <c r="B3530" s="27" t="s">
        <v>228</v>
      </c>
      <c r="C3530" s="65" t="s">
        <v>3282</v>
      </c>
      <c r="D3530" s="67">
        <v>1</v>
      </c>
      <c r="E3530" s="67" t="s">
        <v>221</v>
      </c>
      <c r="F3530" s="68" t="s">
        <v>219</v>
      </c>
      <c r="G3530" s="22">
        <f>SUMIF(Update!$F3530:$F3530,"=done",Update!$D3530:$D3530)</f>
        <v>1</v>
      </c>
      <c r="H3530" s="23">
        <f>SUMIF(Update!$F3530:$F3530,"=pending",Update!$D3530:$D3530)</f>
        <v>0</v>
      </c>
      <c r="I3530" s="66">
        <v>39678</v>
      </c>
      <c r="J3530" s="38" t="s">
        <v>225</v>
      </c>
      <c r="K3530" s="38"/>
      <c r="L3530" s="38"/>
    </row>
    <row r="3531" spans="1:12" ht="60">
      <c r="A3531" s="57">
        <v>3510</v>
      </c>
      <c r="B3531" s="27" t="s">
        <v>228</v>
      </c>
      <c r="C3531" s="65" t="s">
        <v>3283</v>
      </c>
      <c r="D3531" s="67">
        <v>1</v>
      </c>
      <c r="E3531" s="67" t="s">
        <v>221</v>
      </c>
      <c r="F3531" s="68" t="s">
        <v>220</v>
      </c>
      <c r="G3531" s="22">
        <f>SUMIF(Update!$F3531:$F3531,"=done",Update!$D3531:$D3531)</f>
        <v>0</v>
      </c>
      <c r="H3531" s="23">
        <f>SUMIF(Update!$F3531:$F3531,"=pending",Update!$D3531:$D3531)</f>
        <v>1</v>
      </c>
      <c r="I3531" s="66" t="s">
        <v>220</v>
      </c>
      <c r="J3531" s="38" t="s">
        <v>226</v>
      </c>
      <c r="K3531" s="38"/>
      <c r="L3531" s="38"/>
    </row>
    <row r="3532" spans="1:12" ht="60">
      <c r="A3532" s="57">
        <v>3511</v>
      </c>
      <c r="B3532" s="27" t="s">
        <v>228</v>
      </c>
      <c r="C3532" s="65" t="s">
        <v>3284</v>
      </c>
      <c r="D3532" s="67">
        <v>1</v>
      </c>
      <c r="E3532" s="67" t="s">
        <v>221</v>
      </c>
      <c r="F3532" s="68" t="s">
        <v>219</v>
      </c>
      <c r="G3532" s="22">
        <f>SUMIF(Update!$F3532:$F3532,"=done",Update!$D3532:$D3532)</f>
        <v>1</v>
      </c>
      <c r="H3532" s="23">
        <f>SUMIF(Update!$F3532:$F3532,"=pending",Update!$D3532:$D3532)</f>
        <v>0</v>
      </c>
      <c r="I3532" s="66">
        <v>39877</v>
      </c>
      <c r="J3532" s="38" t="s">
        <v>225</v>
      </c>
      <c r="K3532" s="38"/>
      <c r="L3532" s="38"/>
    </row>
    <row r="3533" spans="1:12" ht="45">
      <c r="A3533" s="57">
        <v>3512</v>
      </c>
      <c r="B3533" s="27" t="s">
        <v>228</v>
      </c>
      <c r="C3533" s="65" t="s">
        <v>3285</v>
      </c>
      <c r="D3533" s="67">
        <v>1</v>
      </c>
      <c r="E3533" s="67" t="s">
        <v>221</v>
      </c>
      <c r="F3533" s="68" t="s">
        <v>219</v>
      </c>
      <c r="G3533" s="22">
        <f>SUMIF(Update!$F3533:$F3533,"=done",Update!$D3533:$D3533)</f>
        <v>1</v>
      </c>
      <c r="H3533" s="23">
        <f>SUMIF(Update!$F3533:$F3533,"=pending",Update!$D3533:$D3533)</f>
        <v>0</v>
      </c>
      <c r="I3533" s="66">
        <v>39385</v>
      </c>
      <c r="J3533" s="38" t="s">
        <v>225</v>
      </c>
      <c r="K3533" s="38"/>
      <c r="L3533" s="38"/>
    </row>
    <row r="3534" spans="1:12" ht="45">
      <c r="A3534" s="57">
        <v>3513</v>
      </c>
      <c r="B3534" s="27" t="s">
        <v>228</v>
      </c>
      <c r="C3534" s="65" t="s">
        <v>3286</v>
      </c>
      <c r="D3534" s="67">
        <v>1</v>
      </c>
      <c r="E3534" s="67" t="s">
        <v>221</v>
      </c>
      <c r="F3534" s="68" t="s">
        <v>219</v>
      </c>
      <c r="G3534" s="22">
        <f>SUMIF(Update!$F3534:$F3534,"=done",Update!$D3534:$D3534)</f>
        <v>1</v>
      </c>
      <c r="H3534" s="23">
        <f>SUMIF(Update!$F3534:$F3534,"=pending",Update!$D3534:$D3534)</f>
        <v>0</v>
      </c>
      <c r="I3534" s="66">
        <v>39887</v>
      </c>
      <c r="J3534" s="38" t="s">
        <v>225</v>
      </c>
      <c r="K3534" s="38"/>
      <c r="L3534" s="38"/>
    </row>
    <row r="3535" spans="1:12" ht="45">
      <c r="A3535" s="57">
        <v>3514</v>
      </c>
      <c r="B3535" s="27" t="s">
        <v>228</v>
      </c>
      <c r="C3535" s="65" t="s">
        <v>3287</v>
      </c>
      <c r="D3535" s="67">
        <v>1</v>
      </c>
      <c r="E3535" s="67" t="s">
        <v>221</v>
      </c>
      <c r="F3535" s="68" t="s">
        <v>219</v>
      </c>
      <c r="G3535" s="22">
        <f>SUMIF(Update!$F3535:$F3535,"=done",Update!$D3535:$D3535)</f>
        <v>1</v>
      </c>
      <c r="H3535" s="23">
        <f>SUMIF(Update!$F3535:$F3535,"=pending",Update!$D3535:$D3535)</f>
        <v>0</v>
      </c>
      <c r="I3535" s="66">
        <v>39766</v>
      </c>
      <c r="J3535" s="38" t="s">
        <v>225</v>
      </c>
      <c r="K3535" s="38"/>
      <c r="L3535" s="38"/>
    </row>
    <row r="3536" spans="1:12" ht="60">
      <c r="A3536" s="57">
        <v>3515</v>
      </c>
      <c r="B3536" s="27" t="s">
        <v>228</v>
      </c>
      <c r="C3536" s="65" t="s">
        <v>3288</v>
      </c>
      <c r="D3536" s="67">
        <v>1</v>
      </c>
      <c r="E3536" s="67" t="s">
        <v>221</v>
      </c>
      <c r="F3536" s="68" t="s">
        <v>219</v>
      </c>
      <c r="G3536" s="22">
        <f>SUMIF(Update!$F3536:$F3536,"=done",Update!$D3536:$D3536)</f>
        <v>1</v>
      </c>
      <c r="H3536" s="23">
        <f>SUMIF(Update!$F3536:$F3536,"=pending",Update!$D3536:$D3536)</f>
        <v>0</v>
      </c>
      <c r="I3536" s="66">
        <v>39870</v>
      </c>
      <c r="J3536" s="38" t="s">
        <v>225</v>
      </c>
      <c r="K3536" s="38"/>
      <c r="L3536" s="38"/>
    </row>
    <row r="3537" spans="1:12" ht="75">
      <c r="A3537" s="57">
        <v>3516</v>
      </c>
      <c r="B3537" s="27" t="s">
        <v>228</v>
      </c>
      <c r="C3537" s="65" t="s">
        <v>3289</v>
      </c>
      <c r="D3537" s="67">
        <v>1</v>
      </c>
      <c r="E3537" s="67" t="s">
        <v>221</v>
      </c>
      <c r="F3537" s="68" t="s">
        <v>219</v>
      </c>
      <c r="G3537" s="22">
        <f>SUMIF(Update!$F3537:$F3537,"=done",Update!$D3537:$D3537)</f>
        <v>1</v>
      </c>
      <c r="H3537" s="23">
        <f>SUMIF(Update!$F3537:$F3537,"=pending",Update!$D3537:$D3537)</f>
        <v>0</v>
      </c>
      <c r="I3537" s="66">
        <v>39870</v>
      </c>
      <c r="J3537" s="38" t="s">
        <v>225</v>
      </c>
      <c r="K3537" s="38"/>
      <c r="L3537" s="38"/>
    </row>
    <row r="3538" spans="1:12" ht="60">
      <c r="A3538" s="57">
        <v>3517</v>
      </c>
      <c r="B3538" s="27" t="s">
        <v>228</v>
      </c>
      <c r="C3538" s="65" t="s">
        <v>3290</v>
      </c>
      <c r="D3538" s="67">
        <v>1</v>
      </c>
      <c r="E3538" s="67" t="s">
        <v>221</v>
      </c>
      <c r="F3538" s="68" t="s">
        <v>219</v>
      </c>
      <c r="G3538" s="22">
        <f>SUMIF(Update!$F3538:$F3538,"=done",Update!$D3538:$D3538)</f>
        <v>1</v>
      </c>
      <c r="H3538" s="23">
        <f>SUMIF(Update!$F3538:$F3538,"=pending",Update!$D3538:$D3538)</f>
        <v>0</v>
      </c>
      <c r="I3538" s="66">
        <v>39870</v>
      </c>
      <c r="J3538" s="38" t="s">
        <v>225</v>
      </c>
      <c r="K3538" s="38"/>
      <c r="L3538" s="38"/>
    </row>
    <row r="3539" spans="1:12" ht="60">
      <c r="A3539" s="57">
        <v>3518</v>
      </c>
      <c r="B3539" s="27" t="s">
        <v>228</v>
      </c>
      <c r="C3539" s="65" t="s">
        <v>3291</v>
      </c>
      <c r="D3539" s="67">
        <v>1</v>
      </c>
      <c r="E3539" s="67" t="s">
        <v>221</v>
      </c>
      <c r="F3539" s="68" t="s">
        <v>219</v>
      </c>
      <c r="G3539" s="22">
        <f>SUMIF(Update!$F3539:$F3539,"=done",Update!$D3539:$D3539)</f>
        <v>1</v>
      </c>
      <c r="H3539" s="23">
        <f>SUMIF(Update!$F3539:$F3539,"=pending",Update!$D3539:$D3539)</f>
        <v>0</v>
      </c>
      <c r="I3539" s="66">
        <v>39870</v>
      </c>
      <c r="J3539" s="38" t="s">
        <v>225</v>
      </c>
      <c r="K3539" s="38"/>
      <c r="L3539" s="38"/>
    </row>
    <row r="3540" spans="1:12" ht="60">
      <c r="A3540" s="57">
        <v>3519</v>
      </c>
      <c r="B3540" s="27" t="s">
        <v>228</v>
      </c>
      <c r="C3540" s="65" t="s">
        <v>3292</v>
      </c>
      <c r="D3540" s="67">
        <v>1</v>
      </c>
      <c r="E3540" s="67" t="s">
        <v>221</v>
      </c>
      <c r="F3540" s="68" t="s">
        <v>219</v>
      </c>
      <c r="G3540" s="22">
        <f>SUMIF(Update!$F3540:$F3540,"=done",Update!$D3540:$D3540)</f>
        <v>1</v>
      </c>
      <c r="H3540" s="23">
        <f>SUMIF(Update!$F3540:$F3540,"=pending",Update!$D3540:$D3540)</f>
        <v>0</v>
      </c>
      <c r="I3540" s="66">
        <v>39870</v>
      </c>
      <c r="J3540" s="38" t="s">
        <v>225</v>
      </c>
      <c r="K3540" s="38"/>
      <c r="L3540" s="38"/>
    </row>
    <row r="3541" spans="1:12" ht="60">
      <c r="A3541" s="57">
        <v>3520</v>
      </c>
      <c r="B3541" s="27" t="s">
        <v>228</v>
      </c>
      <c r="C3541" s="65" t="s">
        <v>3293</v>
      </c>
      <c r="D3541" s="67">
        <v>1</v>
      </c>
      <c r="E3541" s="67" t="s">
        <v>221</v>
      </c>
      <c r="F3541" s="68" t="s">
        <v>219</v>
      </c>
      <c r="G3541" s="22">
        <f>SUMIF(Update!$F3541:$F3541,"=done",Update!$D3541:$D3541)</f>
        <v>1</v>
      </c>
      <c r="H3541" s="23">
        <f>SUMIF(Update!$F3541:$F3541,"=pending",Update!$D3541:$D3541)</f>
        <v>0</v>
      </c>
      <c r="I3541" s="66">
        <v>39870</v>
      </c>
      <c r="J3541" s="38" t="s">
        <v>225</v>
      </c>
      <c r="K3541" s="38"/>
      <c r="L3541" s="38"/>
    </row>
    <row r="3542" spans="1:12" ht="75">
      <c r="A3542" s="57">
        <v>3521</v>
      </c>
      <c r="B3542" s="27" t="s">
        <v>228</v>
      </c>
      <c r="C3542" s="65" t="s">
        <v>3294</v>
      </c>
      <c r="D3542" s="67">
        <v>1</v>
      </c>
      <c r="E3542" s="67" t="s">
        <v>221</v>
      </c>
      <c r="F3542" s="68" t="s">
        <v>219</v>
      </c>
      <c r="G3542" s="22">
        <f>SUMIF(Update!$F3542:$F3542,"=done",Update!$D3542:$D3542)</f>
        <v>1</v>
      </c>
      <c r="H3542" s="23">
        <f>SUMIF(Update!$F3542:$F3542,"=pending",Update!$D3542:$D3542)</f>
        <v>0</v>
      </c>
      <c r="I3542" s="66">
        <v>39870</v>
      </c>
      <c r="J3542" s="38" t="s">
        <v>225</v>
      </c>
      <c r="K3542" s="38"/>
      <c r="L3542" s="38"/>
    </row>
    <row r="3543" spans="1:12" ht="60">
      <c r="A3543" s="57">
        <v>3522</v>
      </c>
      <c r="B3543" s="27" t="s">
        <v>228</v>
      </c>
      <c r="C3543" s="65" t="s">
        <v>3295</v>
      </c>
      <c r="D3543" s="67">
        <v>1</v>
      </c>
      <c r="E3543" s="67" t="s">
        <v>221</v>
      </c>
      <c r="F3543" s="68" t="s">
        <v>219</v>
      </c>
      <c r="G3543" s="22">
        <f>SUMIF(Update!$F3543:$F3543,"=done",Update!$D3543:$D3543)</f>
        <v>1</v>
      </c>
      <c r="H3543" s="23">
        <f>SUMIF(Update!$F3543:$F3543,"=pending",Update!$D3543:$D3543)</f>
        <v>0</v>
      </c>
      <c r="I3543" s="66">
        <v>39871</v>
      </c>
      <c r="J3543" s="38" t="s">
        <v>225</v>
      </c>
      <c r="K3543" s="38"/>
      <c r="L3543" s="38"/>
    </row>
    <row r="3544" spans="1:12" ht="75">
      <c r="A3544" s="57">
        <v>3523</v>
      </c>
      <c r="B3544" s="27" t="s">
        <v>228</v>
      </c>
      <c r="C3544" s="65" t="s">
        <v>3296</v>
      </c>
      <c r="D3544" s="67">
        <v>1</v>
      </c>
      <c r="E3544" s="67" t="s">
        <v>221</v>
      </c>
      <c r="F3544" s="68" t="s">
        <v>219</v>
      </c>
      <c r="G3544" s="22">
        <f>SUMIF(Update!$F3544:$F3544,"=done",Update!$D3544:$D3544)</f>
        <v>1</v>
      </c>
      <c r="H3544" s="23">
        <f>SUMIF(Update!$F3544:$F3544,"=pending",Update!$D3544:$D3544)</f>
        <v>0</v>
      </c>
      <c r="I3544" s="66">
        <v>39871</v>
      </c>
      <c r="J3544" s="38" t="s">
        <v>225</v>
      </c>
      <c r="K3544" s="38"/>
      <c r="L3544" s="38"/>
    </row>
    <row r="3545" spans="1:12" ht="60">
      <c r="A3545" s="57">
        <v>3524</v>
      </c>
      <c r="B3545" s="27" t="s">
        <v>228</v>
      </c>
      <c r="C3545" s="65" t="s">
        <v>3297</v>
      </c>
      <c r="D3545" s="67">
        <v>1</v>
      </c>
      <c r="E3545" s="67" t="s">
        <v>221</v>
      </c>
      <c r="F3545" s="68" t="s">
        <v>219</v>
      </c>
      <c r="G3545" s="22">
        <f>SUMIF(Update!$F3545:$F3545,"=done",Update!$D3545:$D3545)</f>
        <v>1</v>
      </c>
      <c r="H3545" s="23">
        <f>SUMIF(Update!$F3545:$F3545,"=pending",Update!$D3545:$D3545)</f>
        <v>0</v>
      </c>
      <c r="I3545" s="66">
        <v>38847</v>
      </c>
      <c r="J3545" s="38" t="s">
        <v>225</v>
      </c>
      <c r="K3545" s="38"/>
      <c r="L3545" s="38"/>
    </row>
    <row r="3546" spans="1:12" ht="45">
      <c r="A3546" s="57">
        <v>3525</v>
      </c>
      <c r="B3546" s="27" t="s">
        <v>228</v>
      </c>
      <c r="C3546" s="65" t="s">
        <v>3298</v>
      </c>
      <c r="D3546" s="67">
        <v>1</v>
      </c>
      <c r="E3546" s="67" t="s">
        <v>221</v>
      </c>
      <c r="F3546" s="68" t="s">
        <v>219</v>
      </c>
      <c r="G3546" s="22">
        <f>SUMIF(Update!$F3546:$F3546,"=done",Update!$D3546:$D3546)</f>
        <v>1</v>
      </c>
      <c r="H3546" s="23">
        <f>SUMIF(Update!$F3546:$F3546,"=pending",Update!$D3546:$D3546)</f>
        <v>0</v>
      </c>
      <c r="I3546" s="66">
        <v>39899</v>
      </c>
      <c r="J3546" s="38" t="s">
        <v>225</v>
      </c>
      <c r="K3546" s="38"/>
      <c r="L3546" s="38"/>
    </row>
    <row r="3547" spans="1:12" ht="60">
      <c r="A3547" s="57">
        <v>3526</v>
      </c>
      <c r="B3547" s="27" t="s">
        <v>228</v>
      </c>
      <c r="C3547" s="65" t="s">
        <v>3299</v>
      </c>
      <c r="D3547" s="67">
        <v>1</v>
      </c>
      <c r="E3547" s="67" t="s">
        <v>221</v>
      </c>
      <c r="F3547" s="68" t="s">
        <v>219</v>
      </c>
      <c r="G3547" s="22">
        <f>SUMIF(Update!$F3547:$F3547,"=done",Update!$D3547:$D3547)</f>
        <v>1</v>
      </c>
      <c r="H3547" s="23">
        <f>SUMIF(Update!$F3547:$F3547,"=pending",Update!$D3547:$D3547)</f>
        <v>0</v>
      </c>
      <c r="I3547" s="66">
        <v>39748</v>
      </c>
      <c r="J3547" s="38" t="s">
        <v>225</v>
      </c>
      <c r="K3547" s="38"/>
      <c r="L3547" s="38"/>
    </row>
    <row r="3548" spans="1:12" ht="60">
      <c r="A3548" s="57">
        <v>3527</v>
      </c>
      <c r="B3548" s="27" t="s">
        <v>228</v>
      </c>
      <c r="C3548" s="65" t="s">
        <v>3300</v>
      </c>
      <c r="D3548" s="67">
        <v>1</v>
      </c>
      <c r="E3548" s="67" t="s">
        <v>221</v>
      </c>
      <c r="F3548" s="68" t="s">
        <v>219</v>
      </c>
      <c r="G3548" s="22">
        <f>SUMIF(Update!$F3548:$F3548,"=done",Update!$D3548:$D3548)</f>
        <v>1</v>
      </c>
      <c r="H3548" s="23">
        <f>SUMIF(Update!$F3548:$F3548,"=pending",Update!$D3548:$D3548)</f>
        <v>0</v>
      </c>
      <c r="I3548" s="66">
        <v>39520</v>
      </c>
      <c r="J3548" s="38" t="s">
        <v>225</v>
      </c>
      <c r="K3548" s="38"/>
      <c r="L3548" s="38"/>
    </row>
    <row r="3549" spans="1:12" ht="60">
      <c r="A3549" s="57">
        <v>3528</v>
      </c>
      <c r="B3549" s="27" t="s">
        <v>228</v>
      </c>
      <c r="C3549" s="65" t="s">
        <v>3301</v>
      </c>
      <c r="D3549" s="67">
        <v>1</v>
      </c>
      <c r="E3549" s="67" t="s">
        <v>221</v>
      </c>
      <c r="F3549" s="68" t="s">
        <v>219</v>
      </c>
      <c r="G3549" s="22">
        <f>SUMIF(Update!$F3549:$F3549,"=done",Update!$D3549:$D3549)</f>
        <v>1</v>
      </c>
      <c r="H3549" s="23">
        <f>SUMIF(Update!$F3549:$F3549,"=pending",Update!$D3549:$D3549)</f>
        <v>0</v>
      </c>
      <c r="I3549" s="66">
        <v>39694</v>
      </c>
      <c r="J3549" s="38" t="s">
        <v>225</v>
      </c>
      <c r="K3549" s="38"/>
      <c r="L3549" s="38"/>
    </row>
    <row r="3550" spans="1:12" ht="45">
      <c r="A3550" s="57">
        <v>3529</v>
      </c>
      <c r="B3550" s="27" t="s">
        <v>228</v>
      </c>
      <c r="C3550" s="65" t="s">
        <v>3302</v>
      </c>
      <c r="D3550" s="67">
        <v>1</v>
      </c>
      <c r="E3550" s="67" t="s">
        <v>221</v>
      </c>
      <c r="F3550" s="68" t="s">
        <v>219</v>
      </c>
      <c r="G3550" s="22">
        <f>SUMIF(Update!$F3550:$F3550,"=done",Update!$D3550:$D3550)</f>
        <v>1</v>
      </c>
      <c r="H3550" s="23">
        <f>SUMIF(Update!$F3550:$F3550,"=pending",Update!$D3550:$D3550)</f>
        <v>0</v>
      </c>
      <c r="I3550" s="66">
        <v>39869</v>
      </c>
      <c r="J3550" s="38" t="s">
        <v>225</v>
      </c>
      <c r="K3550" s="38"/>
      <c r="L3550" s="38"/>
    </row>
    <row r="3551" spans="1:12" ht="45">
      <c r="A3551" s="57">
        <v>3530</v>
      </c>
      <c r="B3551" s="27" t="s">
        <v>228</v>
      </c>
      <c r="C3551" s="65" t="s">
        <v>3303</v>
      </c>
      <c r="D3551" s="67">
        <v>1</v>
      </c>
      <c r="E3551" s="67" t="s">
        <v>221</v>
      </c>
      <c r="F3551" s="68" t="s">
        <v>219</v>
      </c>
      <c r="G3551" s="22">
        <f>SUMIF(Update!$F3551:$F3551,"=done",Update!$D3551:$D3551)</f>
        <v>1</v>
      </c>
      <c r="H3551" s="23">
        <f>SUMIF(Update!$F3551:$F3551,"=pending",Update!$D3551:$D3551)</f>
        <v>0</v>
      </c>
      <c r="I3551" s="66">
        <v>39576</v>
      </c>
      <c r="J3551" s="38" t="s">
        <v>225</v>
      </c>
      <c r="K3551" s="38"/>
      <c r="L3551" s="38"/>
    </row>
    <row r="3552" spans="1:12" ht="60">
      <c r="A3552" s="57">
        <v>3531</v>
      </c>
      <c r="B3552" s="27" t="s">
        <v>228</v>
      </c>
      <c r="C3552" s="65" t="s">
        <v>3304</v>
      </c>
      <c r="D3552" s="67">
        <v>1</v>
      </c>
      <c r="E3552" s="67" t="s">
        <v>221</v>
      </c>
      <c r="F3552" s="68" t="s">
        <v>219</v>
      </c>
      <c r="G3552" s="22">
        <f>SUMIF(Update!$F3552:$F3552,"=done",Update!$D3552:$D3552)</f>
        <v>1</v>
      </c>
      <c r="H3552" s="23">
        <f>SUMIF(Update!$F3552:$F3552,"=pending",Update!$D3552:$D3552)</f>
        <v>0</v>
      </c>
      <c r="I3552" s="66">
        <v>39870</v>
      </c>
      <c r="J3552" s="38" t="s">
        <v>225</v>
      </c>
      <c r="K3552" s="38"/>
      <c r="L3552" s="38"/>
    </row>
    <row r="3553" spans="1:12" ht="45">
      <c r="A3553" s="57">
        <v>3532</v>
      </c>
      <c r="B3553" s="27" t="s">
        <v>228</v>
      </c>
      <c r="C3553" s="65" t="s">
        <v>3305</v>
      </c>
      <c r="D3553" s="67">
        <v>1</v>
      </c>
      <c r="E3553" s="67" t="s">
        <v>221</v>
      </c>
      <c r="F3553" s="68" t="s">
        <v>219</v>
      </c>
      <c r="G3553" s="22">
        <f>SUMIF(Update!$F3553:$F3553,"=done",Update!$D3553:$D3553)</f>
        <v>1</v>
      </c>
      <c r="H3553" s="23">
        <f>SUMIF(Update!$F3553:$F3553,"=pending",Update!$D3553:$D3553)</f>
        <v>0</v>
      </c>
      <c r="I3553" s="66">
        <v>39856</v>
      </c>
      <c r="J3553" s="38" t="s">
        <v>225</v>
      </c>
      <c r="K3553" s="38"/>
      <c r="L3553" s="38"/>
    </row>
    <row r="3554" spans="1:12" ht="45">
      <c r="A3554" s="57">
        <v>3533</v>
      </c>
      <c r="B3554" s="27" t="s">
        <v>228</v>
      </c>
      <c r="C3554" s="65" t="s">
        <v>3306</v>
      </c>
      <c r="D3554" s="67">
        <v>1</v>
      </c>
      <c r="E3554" s="67" t="s">
        <v>221</v>
      </c>
      <c r="F3554" s="68" t="s">
        <v>219</v>
      </c>
      <c r="G3554" s="22">
        <f>SUMIF(Update!$F3554:$F3554,"=done",Update!$D3554:$D3554)</f>
        <v>1</v>
      </c>
      <c r="H3554" s="23">
        <f>SUMIF(Update!$F3554:$F3554,"=pending",Update!$D3554:$D3554)</f>
        <v>0</v>
      </c>
      <c r="I3554" s="66">
        <v>39856</v>
      </c>
      <c r="J3554" s="38" t="s">
        <v>225</v>
      </c>
      <c r="K3554" s="38"/>
      <c r="L3554" s="38"/>
    </row>
    <row r="3555" spans="1:12" ht="60">
      <c r="A3555" s="57">
        <v>3534</v>
      </c>
      <c r="B3555" s="27" t="s">
        <v>228</v>
      </c>
      <c r="C3555" s="65" t="s">
        <v>3307</v>
      </c>
      <c r="D3555" s="67">
        <v>1</v>
      </c>
      <c r="E3555" s="67" t="s">
        <v>221</v>
      </c>
      <c r="F3555" s="68" t="s">
        <v>219</v>
      </c>
      <c r="G3555" s="22">
        <f>SUMIF(Update!$F3555:$F3555,"=done",Update!$D3555:$D3555)</f>
        <v>1</v>
      </c>
      <c r="H3555" s="23">
        <f>SUMIF(Update!$F3555:$F3555,"=pending",Update!$D3555:$D3555)</f>
        <v>0</v>
      </c>
      <c r="I3555" s="66">
        <v>39757</v>
      </c>
      <c r="J3555" s="38" t="s">
        <v>225</v>
      </c>
      <c r="K3555" s="38"/>
      <c r="L3555" s="38"/>
    </row>
    <row r="3556" spans="1:12" ht="60">
      <c r="A3556" s="57">
        <v>3535</v>
      </c>
      <c r="B3556" s="27" t="s">
        <v>228</v>
      </c>
      <c r="C3556" s="65" t="s">
        <v>3308</v>
      </c>
      <c r="D3556" s="67">
        <v>1</v>
      </c>
      <c r="E3556" s="67" t="s">
        <v>221</v>
      </c>
      <c r="F3556" s="68" t="s">
        <v>219</v>
      </c>
      <c r="G3556" s="22">
        <f>SUMIF(Update!$F3556:$F3556,"=done",Update!$D3556:$D3556)</f>
        <v>1</v>
      </c>
      <c r="H3556" s="23">
        <f>SUMIF(Update!$F3556:$F3556,"=pending",Update!$D3556:$D3556)</f>
        <v>0</v>
      </c>
      <c r="I3556" s="66">
        <v>39528</v>
      </c>
      <c r="J3556" s="38" t="s">
        <v>225</v>
      </c>
      <c r="K3556" s="38"/>
      <c r="L3556" s="38"/>
    </row>
    <row r="3557" spans="1:12" ht="60">
      <c r="A3557" s="57">
        <v>3536</v>
      </c>
      <c r="B3557" s="27" t="s">
        <v>228</v>
      </c>
      <c r="C3557" s="65" t="s">
        <v>3309</v>
      </c>
      <c r="D3557" s="67">
        <v>1</v>
      </c>
      <c r="E3557" s="67" t="s">
        <v>221</v>
      </c>
      <c r="F3557" s="68" t="s">
        <v>219</v>
      </c>
      <c r="G3557" s="22">
        <f>SUMIF(Update!$F3557:$F3557,"=done",Update!$D3557:$D3557)</f>
        <v>1</v>
      </c>
      <c r="H3557" s="23">
        <f>SUMIF(Update!$F3557:$F3557,"=pending",Update!$D3557:$D3557)</f>
        <v>0</v>
      </c>
      <c r="I3557" s="66">
        <v>39528</v>
      </c>
      <c r="J3557" s="38" t="s">
        <v>225</v>
      </c>
      <c r="K3557" s="38"/>
      <c r="L3557" s="38"/>
    </row>
    <row r="3558" spans="1:12" ht="45">
      <c r="A3558" s="57">
        <v>3537</v>
      </c>
      <c r="B3558" s="27" t="s">
        <v>228</v>
      </c>
      <c r="C3558" s="65" t="s">
        <v>3310</v>
      </c>
      <c r="D3558" s="67">
        <v>1</v>
      </c>
      <c r="E3558" s="67" t="s">
        <v>221</v>
      </c>
      <c r="F3558" s="68" t="s">
        <v>219</v>
      </c>
      <c r="G3558" s="22">
        <f>SUMIF(Update!$F3558:$F3558,"=done",Update!$D3558:$D3558)</f>
        <v>1</v>
      </c>
      <c r="H3558" s="23">
        <f>SUMIF(Update!$F3558:$F3558,"=pending",Update!$D3558:$D3558)</f>
        <v>0</v>
      </c>
      <c r="I3558" s="66">
        <v>39903</v>
      </c>
      <c r="J3558" s="38" t="s">
        <v>225</v>
      </c>
      <c r="K3558" s="38"/>
      <c r="L3558" s="38"/>
    </row>
    <row r="3559" spans="1:12" ht="45">
      <c r="A3559" s="57">
        <v>3538</v>
      </c>
      <c r="B3559" s="27" t="s">
        <v>228</v>
      </c>
      <c r="C3559" s="65" t="s">
        <v>3311</v>
      </c>
      <c r="D3559" s="67">
        <v>1</v>
      </c>
      <c r="E3559" s="67" t="s">
        <v>221</v>
      </c>
      <c r="F3559" s="68" t="s">
        <v>219</v>
      </c>
      <c r="G3559" s="22">
        <f>SUMIF(Update!$F3559:$F3559,"=done",Update!$D3559:$D3559)</f>
        <v>1</v>
      </c>
      <c r="H3559" s="23">
        <f>SUMIF(Update!$F3559:$F3559,"=pending",Update!$D3559:$D3559)</f>
        <v>0</v>
      </c>
      <c r="I3559" s="66">
        <v>39903</v>
      </c>
      <c r="J3559" s="38" t="s">
        <v>225</v>
      </c>
      <c r="K3559" s="38"/>
      <c r="L3559" s="38"/>
    </row>
    <row r="3560" spans="1:12" ht="45">
      <c r="A3560" s="57">
        <v>3539</v>
      </c>
      <c r="B3560" s="27" t="s">
        <v>228</v>
      </c>
      <c r="C3560" s="65" t="s">
        <v>3312</v>
      </c>
      <c r="D3560" s="67">
        <v>1</v>
      </c>
      <c r="E3560" s="67" t="s">
        <v>221</v>
      </c>
      <c r="F3560" s="68" t="s">
        <v>219</v>
      </c>
      <c r="G3560" s="22">
        <f>SUMIF(Update!$F3560:$F3560,"=done",Update!$D3560:$D3560)</f>
        <v>1</v>
      </c>
      <c r="H3560" s="23">
        <f>SUMIF(Update!$F3560:$F3560,"=pending",Update!$D3560:$D3560)</f>
        <v>0</v>
      </c>
      <c r="I3560" s="66">
        <v>39912</v>
      </c>
      <c r="J3560" s="38" t="s">
        <v>225</v>
      </c>
      <c r="K3560" s="38"/>
      <c r="L3560" s="38"/>
    </row>
    <row r="3561" spans="1:12" ht="45">
      <c r="A3561" s="57">
        <v>3540</v>
      </c>
      <c r="B3561" s="27" t="s">
        <v>228</v>
      </c>
      <c r="C3561" s="65" t="s">
        <v>3313</v>
      </c>
      <c r="D3561" s="67">
        <v>1</v>
      </c>
      <c r="E3561" s="67" t="s">
        <v>221</v>
      </c>
      <c r="F3561" s="68" t="s">
        <v>219</v>
      </c>
      <c r="G3561" s="22">
        <f>SUMIF(Update!$F3561:$F3561,"=done",Update!$D3561:$D3561)</f>
        <v>1</v>
      </c>
      <c r="H3561" s="23">
        <f>SUMIF(Update!$F3561:$F3561,"=pending",Update!$D3561:$D3561)</f>
        <v>0</v>
      </c>
      <c r="I3561" s="66">
        <v>39912</v>
      </c>
      <c r="J3561" s="38" t="s">
        <v>225</v>
      </c>
      <c r="K3561" s="38"/>
      <c r="L3561" s="38"/>
    </row>
    <row r="3562" spans="1:12" ht="45">
      <c r="A3562" s="57">
        <v>3541</v>
      </c>
      <c r="B3562" s="27" t="s">
        <v>228</v>
      </c>
      <c r="C3562" s="65" t="s">
        <v>3314</v>
      </c>
      <c r="D3562" s="67">
        <v>1</v>
      </c>
      <c r="E3562" s="67" t="s">
        <v>221</v>
      </c>
      <c r="F3562" s="68" t="s">
        <v>219</v>
      </c>
      <c r="G3562" s="22">
        <f>SUMIF(Update!$F3562:$F3562,"=done",Update!$D3562:$D3562)</f>
        <v>1</v>
      </c>
      <c r="H3562" s="23">
        <f>SUMIF(Update!$F3562:$F3562,"=pending",Update!$D3562:$D3562)</f>
        <v>0</v>
      </c>
      <c r="I3562" s="66">
        <v>39871</v>
      </c>
      <c r="J3562" s="38" t="s">
        <v>225</v>
      </c>
      <c r="K3562" s="38"/>
      <c r="L3562" s="38"/>
    </row>
    <row r="3563" spans="1:12" ht="60">
      <c r="A3563" s="57">
        <v>3542</v>
      </c>
      <c r="B3563" s="27" t="s">
        <v>228</v>
      </c>
      <c r="C3563" s="65" t="s">
        <v>3315</v>
      </c>
      <c r="D3563" s="67">
        <v>1</v>
      </c>
      <c r="E3563" s="67" t="s">
        <v>221</v>
      </c>
      <c r="F3563" s="68" t="s">
        <v>219</v>
      </c>
      <c r="G3563" s="22">
        <f>SUMIF(Update!$F3563:$F3563,"=done",Update!$D3563:$D3563)</f>
        <v>1</v>
      </c>
      <c r="H3563" s="23">
        <f>SUMIF(Update!$F3563:$F3563,"=pending",Update!$D3563:$D3563)</f>
        <v>0</v>
      </c>
      <c r="I3563" s="66">
        <v>39871</v>
      </c>
      <c r="J3563" s="38" t="s">
        <v>225</v>
      </c>
      <c r="K3563" s="38"/>
      <c r="L3563" s="38"/>
    </row>
    <row r="3564" spans="1:12" ht="60">
      <c r="A3564" s="57">
        <v>3543</v>
      </c>
      <c r="B3564" s="27" t="s">
        <v>228</v>
      </c>
      <c r="C3564" s="65" t="s">
        <v>3316</v>
      </c>
      <c r="D3564" s="67">
        <v>1</v>
      </c>
      <c r="E3564" s="67" t="s">
        <v>221</v>
      </c>
      <c r="F3564" s="68" t="s">
        <v>219</v>
      </c>
      <c r="G3564" s="22">
        <f>SUMIF(Update!$F3564:$F3564,"=done",Update!$D3564:$D3564)</f>
        <v>1</v>
      </c>
      <c r="H3564" s="23">
        <f>SUMIF(Update!$F3564:$F3564,"=pending",Update!$D3564:$D3564)</f>
        <v>0</v>
      </c>
      <c r="I3564" s="66">
        <v>39871</v>
      </c>
      <c r="J3564" s="38" t="s">
        <v>225</v>
      </c>
      <c r="K3564" s="38"/>
      <c r="L3564" s="38"/>
    </row>
    <row r="3565" spans="1:12" ht="60">
      <c r="A3565" s="57">
        <v>3544</v>
      </c>
      <c r="B3565" s="27" t="s">
        <v>228</v>
      </c>
      <c r="C3565" s="65" t="s">
        <v>3317</v>
      </c>
      <c r="D3565" s="67">
        <v>1</v>
      </c>
      <c r="E3565" s="67" t="s">
        <v>221</v>
      </c>
      <c r="F3565" s="68" t="s">
        <v>219</v>
      </c>
      <c r="G3565" s="22">
        <f>SUMIF(Update!$F3565:$F3565,"=done",Update!$D3565:$D3565)</f>
        <v>1</v>
      </c>
      <c r="H3565" s="23">
        <f>SUMIF(Update!$F3565:$F3565,"=pending",Update!$D3565:$D3565)</f>
        <v>0</v>
      </c>
      <c r="I3565" s="66">
        <v>39871</v>
      </c>
      <c r="J3565" s="38" t="s">
        <v>225</v>
      </c>
      <c r="K3565" s="38"/>
      <c r="L3565" s="38"/>
    </row>
    <row r="3566" spans="1:12" ht="60">
      <c r="A3566" s="57">
        <v>3545</v>
      </c>
      <c r="B3566" s="27" t="s">
        <v>228</v>
      </c>
      <c r="C3566" s="65" t="s">
        <v>3318</v>
      </c>
      <c r="D3566" s="67">
        <v>1</v>
      </c>
      <c r="E3566" s="67" t="s">
        <v>221</v>
      </c>
      <c r="F3566" s="68" t="s">
        <v>219</v>
      </c>
      <c r="G3566" s="22">
        <f>SUMIF(Update!$F3566:$F3566,"=done",Update!$D3566:$D3566)</f>
        <v>1</v>
      </c>
      <c r="H3566" s="23">
        <f>SUMIF(Update!$F3566:$F3566,"=pending",Update!$D3566:$D3566)</f>
        <v>0</v>
      </c>
      <c r="I3566" s="66">
        <v>39871</v>
      </c>
      <c r="J3566" s="38" t="s">
        <v>225</v>
      </c>
      <c r="K3566" s="38"/>
      <c r="L3566" s="38"/>
    </row>
    <row r="3567" spans="1:12" ht="45">
      <c r="A3567" s="57">
        <v>3546</v>
      </c>
      <c r="B3567" s="27" t="s">
        <v>228</v>
      </c>
      <c r="C3567" s="65" t="s">
        <v>3319</v>
      </c>
      <c r="D3567" s="67">
        <v>1</v>
      </c>
      <c r="E3567" s="67" t="s">
        <v>221</v>
      </c>
      <c r="F3567" s="68" t="s">
        <v>219</v>
      </c>
      <c r="G3567" s="22">
        <f>SUMIF(Update!$F3567:$F3567,"=done",Update!$D3567:$D3567)</f>
        <v>1</v>
      </c>
      <c r="H3567" s="23">
        <f>SUMIF(Update!$F3567:$F3567,"=pending",Update!$D3567:$D3567)</f>
        <v>0</v>
      </c>
      <c r="I3567" s="66">
        <v>39871</v>
      </c>
      <c r="J3567" s="38" t="s">
        <v>225</v>
      </c>
      <c r="K3567" s="38"/>
      <c r="L3567" s="38"/>
    </row>
    <row r="3568" spans="1:12" ht="60">
      <c r="A3568" s="57">
        <v>3547</v>
      </c>
      <c r="B3568" s="27" t="s">
        <v>228</v>
      </c>
      <c r="C3568" s="65" t="s">
        <v>3320</v>
      </c>
      <c r="D3568" s="67">
        <v>1</v>
      </c>
      <c r="E3568" s="67" t="s">
        <v>221</v>
      </c>
      <c r="F3568" s="68" t="s">
        <v>219</v>
      </c>
      <c r="G3568" s="22">
        <f>SUMIF(Update!$F3568:$F3568,"=done",Update!$D3568:$D3568)</f>
        <v>1</v>
      </c>
      <c r="H3568" s="23">
        <f>SUMIF(Update!$F3568:$F3568,"=pending",Update!$D3568:$D3568)</f>
        <v>0</v>
      </c>
      <c r="I3568" s="66">
        <v>39871</v>
      </c>
      <c r="J3568" s="38" t="s">
        <v>225</v>
      </c>
      <c r="K3568" s="38"/>
      <c r="L3568" s="38"/>
    </row>
    <row r="3569" spans="1:12" ht="45">
      <c r="A3569" s="57">
        <v>3548</v>
      </c>
      <c r="B3569" s="27" t="s">
        <v>228</v>
      </c>
      <c r="C3569" s="65" t="s">
        <v>3321</v>
      </c>
      <c r="D3569" s="67">
        <v>1</v>
      </c>
      <c r="E3569" s="67" t="s">
        <v>221</v>
      </c>
      <c r="F3569" s="68" t="s">
        <v>219</v>
      </c>
      <c r="G3569" s="22">
        <f>SUMIF(Update!$F3569:$F3569,"=done",Update!$D3569:$D3569)</f>
        <v>1</v>
      </c>
      <c r="H3569" s="23">
        <f>SUMIF(Update!$F3569:$F3569,"=pending",Update!$D3569:$D3569)</f>
        <v>0</v>
      </c>
      <c r="I3569" s="66">
        <v>39871</v>
      </c>
      <c r="J3569" s="38" t="s">
        <v>225</v>
      </c>
      <c r="K3569" s="38"/>
      <c r="L3569" s="38"/>
    </row>
    <row r="3570" spans="1:12" ht="60">
      <c r="A3570" s="57">
        <v>3549</v>
      </c>
      <c r="B3570" s="27" t="s">
        <v>228</v>
      </c>
      <c r="C3570" s="65" t="s">
        <v>3322</v>
      </c>
      <c r="D3570" s="67">
        <v>1</v>
      </c>
      <c r="E3570" s="67" t="s">
        <v>221</v>
      </c>
      <c r="F3570" s="68" t="s">
        <v>219</v>
      </c>
      <c r="G3570" s="22">
        <f>SUMIF(Update!$F3570:$F3570,"=done",Update!$D3570:$D3570)</f>
        <v>1</v>
      </c>
      <c r="H3570" s="23">
        <f>SUMIF(Update!$F3570:$F3570,"=pending",Update!$D3570:$D3570)</f>
        <v>0</v>
      </c>
      <c r="I3570" s="66">
        <v>39871</v>
      </c>
      <c r="J3570" s="38" t="s">
        <v>225</v>
      </c>
      <c r="K3570" s="38"/>
      <c r="L3570" s="38"/>
    </row>
    <row r="3571" spans="1:12" ht="60">
      <c r="A3571" s="57">
        <v>3550</v>
      </c>
      <c r="B3571" s="27" t="s">
        <v>228</v>
      </c>
      <c r="C3571" s="65" t="s">
        <v>3323</v>
      </c>
      <c r="D3571" s="67">
        <v>1</v>
      </c>
      <c r="E3571" s="67" t="s">
        <v>221</v>
      </c>
      <c r="F3571" s="68" t="s">
        <v>219</v>
      </c>
      <c r="G3571" s="22">
        <f>SUMIF(Update!$F3571:$F3571,"=done",Update!$D3571:$D3571)</f>
        <v>1</v>
      </c>
      <c r="H3571" s="23">
        <f>SUMIF(Update!$F3571:$F3571,"=pending",Update!$D3571:$D3571)</f>
        <v>0</v>
      </c>
      <c r="I3571" s="66">
        <v>39871</v>
      </c>
      <c r="J3571" s="38" t="s">
        <v>225</v>
      </c>
      <c r="K3571" s="38"/>
      <c r="L3571" s="38"/>
    </row>
    <row r="3572" spans="1:12" ht="60">
      <c r="A3572" s="57">
        <v>3551</v>
      </c>
      <c r="B3572" s="27" t="s">
        <v>228</v>
      </c>
      <c r="C3572" s="65" t="s">
        <v>3324</v>
      </c>
      <c r="D3572" s="67">
        <v>1</v>
      </c>
      <c r="E3572" s="67" t="s">
        <v>221</v>
      </c>
      <c r="F3572" s="68" t="s">
        <v>219</v>
      </c>
      <c r="G3572" s="22">
        <f>SUMIF(Update!$F3572:$F3572,"=done",Update!$D3572:$D3572)</f>
        <v>1</v>
      </c>
      <c r="H3572" s="23">
        <f>SUMIF(Update!$F3572:$F3572,"=pending",Update!$D3572:$D3572)</f>
        <v>0</v>
      </c>
      <c r="I3572" s="66">
        <v>39871</v>
      </c>
      <c r="J3572" s="38" t="s">
        <v>225</v>
      </c>
      <c r="K3572" s="38"/>
      <c r="L3572" s="38"/>
    </row>
    <row r="3573" spans="1:12" ht="60">
      <c r="A3573" s="57">
        <v>3552</v>
      </c>
      <c r="B3573" s="27" t="s">
        <v>228</v>
      </c>
      <c r="C3573" s="65" t="s">
        <v>3325</v>
      </c>
      <c r="D3573" s="67">
        <v>1</v>
      </c>
      <c r="E3573" s="67" t="s">
        <v>221</v>
      </c>
      <c r="F3573" s="68" t="s">
        <v>219</v>
      </c>
      <c r="G3573" s="22">
        <f>SUMIF(Update!$F3573:$F3573,"=done",Update!$D3573:$D3573)</f>
        <v>1</v>
      </c>
      <c r="H3573" s="23">
        <f>SUMIF(Update!$F3573:$F3573,"=pending",Update!$D3573:$D3573)</f>
        <v>0</v>
      </c>
      <c r="I3573" s="66">
        <v>39871</v>
      </c>
      <c r="J3573" s="38" t="s">
        <v>225</v>
      </c>
      <c r="K3573" s="38"/>
      <c r="L3573" s="38"/>
    </row>
    <row r="3574" spans="1:12" ht="60">
      <c r="A3574" s="57">
        <v>3553</v>
      </c>
      <c r="B3574" s="27" t="s">
        <v>228</v>
      </c>
      <c r="C3574" s="65" t="s">
        <v>3326</v>
      </c>
      <c r="D3574" s="67">
        <v>1</v>
      </c>
      <c r="E3574" s="67" t="s">
        <v>221</v>
      </c>
      <c r="F3574" s="68" t="s">
        <v>220</v>
      </c>
      <c r="G3574" s="22">
        <f>SUMIF(Update!$F3574:$F3574,"=done",Update!$D3574:$D3574)</f>
        <v>0</v>
      </c>
      <c r="H3574" s="23">
        <f>SUMIF(Update!$F3574:$F3574,"=pending",Update!$D3574:$D3574)</f>
        <v>1</v>
      </c>
      <c r="I3574" s="66" t="s">
        <v>220</v>
      </c>
      <c r="J3574" s="38" t="s">
        <v>226</v>
      </c>
      <c r="K3574" s="38"/>
      <c r="L3574" s="38"/>
    </row>
    <row r="3575" spans="1:12" ht="60">
      <c r="A3575" s="57">
        <v>3554</v>
      </c>
      <c r="B3575" s="27" t="s">
        <v>228</v>
      </c>
      <c r="C3575" s="65" t="s">
        <v>3327</v>
      </c>
      <c r="D3575" s="67">
        <v>1</v>
      </c>
      <c r="E3575" s="67" t="s">
        <v>221</v>
      </c>
      <c r="F3575" s="68" t="s">
        <v>219</v>
      </c>
      <c r="G3575" s="22">
        <f>SUMIF(Update!$F3575:$F3575,"=done",Update!$D3575:$D3575)</f>
        <v>1</v>
      </c>
      <c r="H3575" s="23">
        <f>SUMIF(Update!$F3575:$F3575,"=pending",Update!$D3575:$D3575)</f>
        <v>0</v>
      </c>
      <c r="I3575" s="66">
        <v>39871</v>
      </c>
      <c r="J3575" s="38" t="s">
        <v>225</v>
      </c>
      <c r="K3575" s="38"/>
      <c r="L3575" s="38"/>
    </row>
    <row r="3576" spans="1:12" ht="60">
      <c r="A3576" s="57">
        <v>3555</v>
      </c>
      <c r="B3576" s="27" t="s">
        <v>228</v>
      </c>
      <c r="C3576" s="65" t="s">
        <v>3328</v>
      </c>
      <c r="D3576" s="67">
        <v>1</v>
      </c>
      <c r="E3576" s="67" t="s">
        <v>221</v>
      </c>
      <c r="F3576" s="68" t="s">
        <v>219</v>
      </c>
      <c r="G3576" s="22">
        <f>SUMIF(Update!$F3576:$F3576,"=done",Update!$D3576:$D3576)</f>
        <v>1</v>
      </c>
      <c r="H3576" s="23">
        <f>SUMIF(Update!$F3576:$F3576,"=pending",Update!$D3576:$D3576)</f>
        <v>0</v>
      </c>
      <c r="I3576" s="66">
        <v>39871</v>
      </c>
      <c r="J3576" s="38" t="s">
        <v>225</v>
      </c>
      <c r="K3576" s="38"/>
      <c r="L3576" s="38"/>
    </row>
    <row r="3577" spans="1:12" ht="45">
      <c r="A3577" s="57">
        <v>3556</v>
      </c>
      <c r="B3577" s="27" t="s">
        <v>228</v>
      </c>
      <c r="C3577" s="65" t="s">
        <v>3329</v>
      </c>
      <c r="D3577" s="67">
        <v>1</v>
      </c>
      <c r="E3577" s="67" t="s">
        <v>221</v>
      </c>
      <c r="F3577" s="68" t="s">
        <v>219</v>
      </c>
      <c r="G3577" s="22">
        <f>SUMIF(Update!$F3577:$F3577,"=done",Update!$D3577:$D3577)</f>
        <v>1</v>
      </c>
      <c r="H3577" s="23">
        <f>SUMIF(Update!$F3577:$F3577,"=pending",Update!$D3577:$D3577)</f>
        <v>0</v>
      </c>
      <c r="I3577" s="66">
        <v>39871</v>
      </c>
      <c r="J3577" s="38" t="s">
        <v>225</v>
      </c>
      <c r="K3577" s="38"/>
      <c r="L3577" s="38"/>
    </row>
    <row r="3578" spans="1:12" ht="45">
      <c r="A3578" s="57">
        <v>3557</v>
      </c>
      <c r="B3578" s="27" t="s">
        <v>228</v>
      </c>
      <c r="C3578" s="65" t="s">
        <v>3330</v>
      </c>
      <c r="D3578" s="67">
        <v>1</v>
      </c>
      <c r="E3578" s="67" t="s">
        <v>221</v>
      </c>
      <c r="F3578" s="68" t="s">
        <v>219</v>
      </c>
      <c r="G3578" s="22">
        <f>SUMIF(Update!$F3578:$F3578,"=done",Update!$D3578:$D3578)</f>
        <v>1</v>
      </c>
      <c r="H3578" s="23">
        <f>SUMIF(Update!$F3578:$F3578,"=pending",Update!$D3578:$D3578)</f>
        <v>0</v>
      </c>
      <c r="I3578" s="66">
        <v>39871</v>
      </c>
      <c r="J3578" s="38" t="s">
        <v>225</v>
      </c>
      <c r="K3578" s="38"/>
      <c r="L3578" s="38"/>
    </row>
    <row r="3579" spans="1:12" ht="60">
      <c r="A3579" s="57">
        <v>3558</v>
      </c>
      <c r="B3579" s="27" t="s">
        <v>228</v>
      </c>
      <c r="C3579" s="65" t="s">
        <v>3331</v>
      </c>
      <c r="D3579" s="67">
        <v>1</v>
      </c>
      <c r="E3579" s="67" t="s">
        <v>221</v>
      </c>
      <c r="F3579" s="68" t="s">
        <v>219</v>
      </c>
      <c r="G3579" s="22">
        <f>SUMIF(Update!$F3579:$F3579,"=done",Update!$D3579:$D3579)</f>
        <v>1</v>
      </c>
      <c r="H3579" s="23">
        <f>SUMIF(Update!$F3579:$F3579,"=pending",Update!$D3579:$D3579)</f>
        <v>0</v>
      </c>
      <c r="I3579" s="66">
        <v>39871</v>
      </c>
      <c r="J3579" s="38" t="s">
        <v>225</v>
      </c>
      <c r="K3579" s="38"/>
      <c r="L3579" s="38"/>
    </row>
    <row r="3580" spans="1:12" ht="75">
      <c r="A3580" s="57">
        <v>3559</v>
      </c>
      <c r="B3580" s="27" t="s">
        <v>228</v>
      </c>
      <c r="C3580" s="65" t="s">
        <v>3332</v>
      </c>
      <c r="D3580" s="67">
        <v>1</v>
      </c>
      <c r="E3580" s="67" t="s">
        <v>221</v>
      </c>
      <c r="F3580" s="68" t="s">
        <v>219</v>
      </c>
      <c r="G3580" s="22">
        <f>SUMIF(Update!$F3580:$F3580,"=done",Update!$D3580:$D3580)</f>
        <v>1</v>
      </c>
      <c r="H3580" s="23">
        <f>SUMIF(Update!$F3580:$F3580,"=pending",Update!$D3580:$D3580)</f>
        <v>0</v>
      </c>
      <c r="I3580" s="66">
        <v>39871</v>
      </c>
      <c r="J3580" s="38" t="s">
        <v>225</v>
      </c>
      <c r="K3580" s="38"/>
      <c r="L3580" s="38"/>
    </row>
    <row r="3581" spans="1:12" ht="60">
      <c r="A3581" s="57">
        <v>3560</v>
      </c>
      <c r="B3581" s="27" t="s">
        <v>228</v>
      </c>
      <c r="C3581" s="65" t="s">
        <v>3333</v>
      </c>
      <c r="D3581" s="67">
        <v>1</v>
      </c>
      <c r="E3581" s="67" t="s">
        <v>221</v>
      </c>
      <c r="F3581" s="68" t="s">
        <v>219</v>
      </c>
      <c r="G3581" s="22">
        <f>SUMIF(Update!$F3581:$F3581,"=done",Update!$D3581:$D3581)</f>
        <v>1</v>
      </c>
      <c r="H3581" s="23">
        <f>SUMIF(Update!$F3581:$F3581,"=pending",Update!$D3581:$D3581)</f>
        <v>0</v>
      </c>
      <c r="I3581" s="66">
        <v>39857</v>
      </c>
      <c r="J3581" s="38" t="s">
        <v>225</v>
      </c>
      <c r="K3581" s="38"/>
      <c r="L3581" s="38"/>
    </row>
    <row r="3582" spans="1:12" ht="60">
      <c r="A3582" s="57">
        <v>3561</v>
      </c>
      <c r="B3582" s="27" t="s">
        <v>228</v>
      </c>
      <c r="C3582" s="65" t="s">
        <v>3334</v>
      </c>
      <c r="D3582" s="67">
        <v>1</v>
      </c>
      <c r="E3582" s="67" t="s">
        <v>221</v>
      </c>
      <c r="F3582" s="68" t="s">
        <v>219</v>
      </c>
      <c r="G3582" s="22">
        <f>SUMIF(Update!$F3582:$F3582,"=done",Update!$D3582:$D3582)</f>
        <v>1</v>
      </c>
      <c r="H3582" s="23">
        <f>SUMIF(Update!$F3582:$F3582,"=pending",Update!$D3582:$D3582)</f>
        <v>0</v>
      </c>
      <c r="I3582" s="66">
        <v>39903</v>
      </c>
      <c r="J3582" s="38" t="s">
        <v>225</v>
      </c>
      <c r="K3582" s="38"/>
      <c r="L3582" s="38"/>
    </row>
    <row r="3583" spans="1:12" ht="60">
      <c r="A3583" s="57">
        <v>3562</v>
      </c>
      <c r="B3583" s="27" t="s">
        <v>228</v>
      </c>
      <c r="C3583" s="65" t="s">
        <v>3335</v>
      </c>
      <c r="D3583" s="67">
        <v>1</v>
      </c>
      <c r="E3583" s="67" t="s">
        <v>221</v>
      </c>
      <c r="F3583" s="68" t="s">
        <v>219</v>
      </c>
      <c r="G3583" s="22">
        <f>SUMIF(Update!$F3583:$F3583,"=done",Update!$D3583:$D3583)</f>
        <v>1</v>
      </c>
      <c r="H3583" s="23">
        <f>SUMIF(Update!$F3583:$F3583,"=pending",Update!$D3583:$D3583)</f>
        <v>0</v>
      </c>
      <c r="I3583" s="66">
        <v>39484</v>
      </c>
      <c r="J3583" s="38" t="s">
        <v>225</v>
      </c>
      <c r="K3583" s="38"/>
      <c r="L3583" s="38"/>
    </row>
    <row r="3584" spans="1:12" ht="60">
      <c r="A3584" s="57">
        <v>3563</v>
      </c>
      <c r="B3584" s="27" t="s">
        <v>228</v>
      </c>
      <c r="C3584" s="65" t="s">
        <v>3336</v>
      </c>
      <c r="D3584" s="67">
        <v>1</v>
      </c>
      <c r="E3584" s="67" t="s">
        <v>221</v>
      </c>
      <c r="F3584" s="68" t="s">
        <v>219</v>
      </c>
      <c r="G3584" s="22">
        <f>SUMIF(Update!$F3584:$F3584,"=done",Update!$D3584:$D3584)</f>
        <v>1</v>
      </c>
      <c r="H3584" s="23">
        <f>SUMIF(Update!$F3584:$F3584,"=pending",Update!$D3584:$D3584)</f>
        <v>0</v>
      </c>
      <c r="I3584" s="66">
        <v>39869</v>
      </c>
      <c r="J3584" s="38" t="s">
        <v>225</v>
      </c>
      <c r="K3584" s="38"/>
      <c r="L3584" s="38"/>
    </row>
    <row r="3585" spans="1:12" ht="60">
      <c r="A3585" s="57">
        <v>3564</v>
      </c>
      <c r="B3585" s="27" t="s">
        <v>228</v>
      </c>
      <c r="C3585" s="65" t="s">
        <v>3337</v>
      </c>
      <c r="D3585" s="67">
        <v>1</v>
      </c>
      <c r="E3585" s="67" t="s">
        <v>221</v>
      </c>
      <c r="F3585" s="68" t="s">
        <v>219</v>
      </c>
      <c r="G3585" s="22">
        <f>SUMIF(Update!$F3585:$F3585,"=done",Update!$D3585:$D3585)</f>
        <v>1</v>
      </c>
      <c r="H3585" s="23">
        <f>SUMIF(Update!$F3585:$F3585,"=pending",Update!$D3585:$D3585)</f>
        <v>0</v>
      </c>
      <c r="I3585" s="66">
        <v>39869</v>
      </c>
      <c r="J3585" s="38" t="s">
        <v>225</v>
      </c>
      <c r="K3585" s="38"/>
      <c r="L3585" s="38"/>
    </row>
    <row r="3586" spans="1:12" ht="60">
      <c r="A3586" s="57">
        <v>3565</v>
      </c>
      <c r="B3586" s="27" t="s">
        <v>228</v>
      </c>
      <c r="C3586" s="65" t="s">
        <v>3338</v>
      </c>
      <c r="D3586" s="67">
        <v>1</v>
      </c>
      <c r="E3586" s="67" t="s">
        <v>221</v>
      </c>
      <c r="F3586" s="68" t="s">
        <v>219</v>
      </c>
      <c r="G3586" s="22">
        <f>SUMIF(Update!$F3586:$F3586,"=done",Update!$D3586:$D3586)</f>
        <v>1</v>
      </c>
      <c r="H3586" s="23">
        <f>SUMIF(Update!$F3586:$F3586,"=pending",Update!$D3586:$D3586)</f>
        <v>0</v>
      </c>
      <c r="I3586" s="66">
        <v>39870</v>
      </c>
      <c r="J3586" s="38" t="s">
        <v>225</v>
      </c>
      <c r="K3586" s="38"/>
      <c r="L3586" s="38"/>
    </row>
    <row r="3587" spans="1:12" ht="45">
      <c r="A3587" s="57">
        <v>3566</v>
      </c>
      <c r="B3587" s="27" t="s">
        <v>228</v>
      </c>
      <c r="C3587" s="65" t="s">
        <v>3339</v>
      </c>
      <c r="D3587" s="67">
        <v>1</v>
      </c>
      <c r="E3587" s="67" t="s">
        <v>221</v>
      </c>
      <c r="F3587" s="68" t="s">
        <v>219</v>
      </c>
      <c r="G3587" s="22">
        <f>SUMIF(Update!$F3587:$F3587,"=done",Update!$D3587:$D3587)</f>
        <v>1</v>
      </c>
      <c r="H3587" s="23">
        <f>SUMIF(Update!$F3587:$F3587,"=pending",Update!$D3587:$D3587)</f>
        <v>0</v>
      </c>
      <c r="I3587" s="66">
        <v>39863</v>
      </c>
      <c r="J3587" s="38" t="s">
        <v>225</v>
      </c>
      <c r="K3587" s="38"/>
      <c r="L3587" s="38"/>
    </row>
    <row r="3588" spans="1:12" ht="45">
      <c r="A3588" s="57">
        <v>3567</v>
      </c>
      <c r="B3588" s="27" t="s">
        <v>228</v>
      </c>
      <c r="C3588" s="65" t="s">
        <v>3340</v>
      </c>
      <c r="D3588" s="67">
        <v>1</v>
      </c>
      <c r="E3588" s="67" t="s">
        <v>221</v>
      </c>
      <c r="F3588" s="68" t="s">
        <v>219</v>
      </c>
      <c r="G3588" s="22">
        <f>SUMIF(Update!$F3588:$F3588,"=done",Update!$D3588:$D3588)</f>
        <v>1</v>
      </c>
      <c r="H3588" s="23">
        <f>SUMIF(Update!$F3588:$F3588,"=pending",Update!$D3588:$D3588)</f>
        <v>0</v>
      </c>
      <c r="I3588" s="66">
        <v>39882</v>
      </c>
      <c r="J3588" s="38" t="s">
        <v>225</v>
      </c>
      <c r="K3588" s="38"/>
      <c r="L3588" s="38"/>
    </row>
    <row r="3589" spans="1:12" ht="60">
      <c r="A3589" s="57">
        <v>3568</v>
      </c>
      <c r="B3589" s="27" t="s">
        <v>228</v>
      </c>
      <c r="C3589" s="65" t="s">
        <v>3341</v>
      </c>
      <c r="D3589" s="67">
        <v>1</v>
      </c>
      <c r="E3589" s="67" t="s">
        <v>221</v>
      </c>
      <c r="F3589" s="68" t="s">
        <v>219</v>
      </c>
      <c r="G3589" s="22">
        <f>SUMIF(Update!$F3589:$F3589,"=done",Update!$D3589:$D3589)</f>
        <v>1</v>
      </c>
      <c r="H3589" s="23">
        <f>SUMIF(Update!$F3589:$F3589,"=pending",Update!$D3589:$D3589)</f>
        <v>0</v>
      </c>
      <c r="I3589" s="66">
        <v>39884</v>
      </c>
      <c r="J3589" s="38" t="s">
        <v>225</v>
      </c>
      <c r="K3589" s="38"/>
      <c r="L3589" s="38"/>
    </row>
    <row r="3590" spans="1:12" ht="45">
      <c r="A3590" s="57">
        <v>3569</v>
      </c>
      <c r="B3590" s="27" t="s">
        <v>228</v>
      </c>
      <c r="C3590" s="65" t="s">
        <v>3342</v>
      </c>
      <c r="D3590" s="67">
        <v>1</v>
      </c>
      <c r="E3590" s="67" t="s">
        <v>221</v>
      </c>
      <c r="F3590" s="68" t="s">
        <v>219</v>
      </c>
      <c r="G3590" s="22">
        <f>SUMIF(Update!$F3590:$F3590,"=done",Update!$D3590:$D3590)</f>
        <v>1</v>
      </c>
      <c r="H3590" s="23">
        <f>SUMIF(Update!$F3590:$F3590,"=pending",Update!$D3590:$D3590)</f>
        <v>0</v>
      </c>
      <c r="I3590" s="66">
        <v>39863</v>
      </c>
      <c r="J3590" s="38" t="s">
        <v>225</v>
      </c>
      <c r="K3590" s="38"/>
      <c r="L3590" s="38"/>
    </row>
    <row r="3591" spans="1:12" ht="60">
      <c r="A3591" s="57">
        <v>3570</v>
      </c>
      <c r="B3591" s="27" t="s">
        <v>228</v>
      </c>
      <c r="C3591" s="65" t="s">
        <v>3343</v>
      </c>
      <c r="D3591" s="67">
        <v>1</v>
      </c>
      <c r="E3591" s="67" t="s">
        <v>221</v>
      </c>
      <c r="F3591" s="68" t="s">
        <v>219</v>
      </c>
      <c r="G3591" s="22">
        <f>SUMIF(Update!$F3591:$F3591,"=done",Update!$D3591:$D3591)</f>
        <v>1</v>
      </c>
      <c r="H3591" s="23">
        <f>SUMIF(Update!$F3591:$F3591,"=pending",Update!$D3591:$D3591)</f>
        <v>0</v>
      </c>
      <c r="I3591" s="66">
        <v>39882</v>
      </c>
      <c r="J3591" s="38" t="s">
        <v>225</v>
      </c>
      <c r="K3591" s="38"/>
      <c r="L3591" s="38"/>
    </row>
    <row r="3592" spans="1:12" ht="60">
      <c r="A3592" s="57">
        <v>3571</v>
      </c>
      <c r="B3592" s="27" t="s">
        <v>228</v>
      </c>
      <c r="C3592" s="65" t="s">
        <v>3344</v>
      </c>
      <c r="D3592" s="67">
        <v>1</v>
      </c>
      <c r="E3592" s="67" t="s">
        <v>221</v>
      </c>
      <c r="F3592" s="68" t="s">
        <v>219</v>
      </c>
      <c r="G3592" s="22">
        <f>SUMIF(Update!$F3592:$F3592,"=done",Update!$D3592:$D3592)</f>
        <v>1</v>
      </c>
      <c r="H3592" s="23">
        <f>SUMIF(Update!$F3592:$F3592,"=pending",Update!$D3592:$D3592)</f>
        <v>0</v>
      </c>
      <c r="I3592" s="66">
        <v>39884</v>
      </c>
      <c r="J3592" s="38" t="s">
        <v>225</v>
      </c>
      <c r="K3592" s="38"/>
      <c r="L3592" s="38"/>
    </row>
    <row r="3593" spans="1:12" ht="60">
      <c r="A3593" s="57">
        <v>3572</v>
      </c>
      <c r="B3593" s="27" t="s">
        <v>228</v>
      </c>
      <c r="C3593" s="65" t="s">
        <v>3345</v>
      </c>
      <c r="D3593" s="67">
        <v>1</v>
      </c>
      <c r="E3593" s="67" t="s">
        <v>221</v>
      </c>
      <c r="F3593" s="68" t="s">
        <v>220</v>
      </c>
      <c r="G3593" s="22">
        <f>SUMIF(Update!$F3593:$F3593,"=done",Update!$D3593:$D3593)</f>
        <v>0</v>
      </c>
      <c r="H3593" s="23">
        <f>SUMIF(Update!$F3593:$F3593,"=pending",Update!$D3593:$D3593)</f>
        <v>1</v>
      </c>
      <c r="I3593" s="66">
        <v>40162</v>
      </c>
      <c r="J3593" s="38" t="s">
        <v>226</v>
      </c>
      <c r="K3593" s="38"/>
      <c r="L3593" s="38"/>
    </row>
    <row r="3594" spans="1:12" ht="75">
      <c r="A3594" s="57">
        <v>3573</v>
      </c>
      <c r="B3594" s="27" t="s">
        <v>228</v>
      </c>
      <c r="C3594" s="65" t="s">
        <v>3346</v>
      </c>
      <c r="D3594" s="67">
        <v>1</v>
      </c>
      <c r="E3594" s="67" t="s">
        <v>221</v>
      </c>
      <c r="F3594" s="68" t="s">
        <v>220</v>
      </c>
      <c r="G3594" s="22">
        <f>SUMIF(Update!$F3594:$F3594,"=done",Update!$D3594:$D3594)</f>
        <v>0</v>
      </c>
      <c r="H3594" s="23">
        <f>SUMIF(Update!$F3594:$F3594,"=pending",Update!$D3594:$D3594)</f>
        <v>1</v>
      </c>
      <c r="I3594" s="66" t="s">
        <v>220</v>
      </c>
      <c r="J3594" s="38" t="s">
        <v>226</v>
      </c>
      <c r="K3594" s="38"/>
      <c r="L3594" s="38"/>
    </row>
    <row r="3595" spans="1:12" ht="75">
      <c r="A3595" s="57">
        <v>3574</v>
      </c>
      <c r="B3595" s="27" t="s">
        <v>228</v>
      </c>
      <c r="C3595" s="65" t="s">
        <v>3347</v>
      </c>
      <c r="D3595" s="67">
        <v>1</v>
      </c>
      <c r="E3595" s="67" t="s">
        <v>221</v>
      </c>
      <c r="F3595" s="68" t="s">
        <v>219</v>
      </c>
      <c r="G3595" s="22">
        <f>SUMIF(Update!$F3595:$F3595,"=done",Update!$D3595:$D3595)</f>
        <v>1</v>
      </c>
      <c r="H3595" s="23">
        <f>SUMIF(Update!$F3595:$F3595,"=pending",Update!$D3595:$D3595)</f>
        <v>0</v>
      </c>
      <c r="I3595" s="66">
        <v>39878</v>
      </c>
      <c r="J3595" s="38" t="s">
        <v>225</v>
      </c>
      <c r="K3595" s="38"/>
      <c r="L3595" s="38"/>
    </row>
    <row r="3596" spans="1:12" ht="45">
      <c r="A3596" s="57">
        <v>3575</v>
      </c>
      <c r="B3596" s="27" t="s">
        <v>228</v>
      </c>
      <c r="C3596" s="65" t="s">
        <v>3348</v>
      </c>
      <c r="D3596" s="67">
        <v>1</v>
      </c>
      <c r="E3596" s="67" t="s">
        <v>221</v>
      </c>
      <c r="F3596" s="68" t="s">
        <v>219</v>
      </c>
      <c r="G3596" s="22">
        <f>SUMIF(Update!$F3596:$F3596,"=done",Update!$D3596:$D3596)</f>
        <v>1</v>
      </c>
      <c r="H3596" s="23">
        <f>SUMIF(Update!$F3596:$F3596,"=pending",Update!$D3596:$D3596)</f>
        <v>0</v>
      </c>
      <c r="I3596" s="66">
        <v>39882</v>
      </c>
      <c r="J3596" s="38" t="s">
        <v>225</v>
      </c>
      <c r="K3596" s="38"/>
      <c r="L3596" s="38"/>
    </row>
    <row r="3597" spans="1:12" ht="75">
      <c r="A3597" s="57">
        <v>3576</v>
      </c>
      <c r="B3597" s="27" t="s">
        <v>228</v>
      </c>
      <c r="C3597" s="65" t="s">
        <v>3349</v>
      </c>
      <c r="D3597" s="67">
        <v>1</v>
      </c>
      <c r="E3597" s="67" t="s">
        <v>181</v>
      </c>
      <c r="F3597" s="68" t="s">
        <v>219</v>
      </c>
      <c r="G3597" s="22">
        <f>SUMIF(Update!$F3597:$F3597,"=done",Update!$D3597:$D3597)</f>
        <v>1</v>
      </c>
      <c r="H3597" s="23">
        <f>SUMIF(Update!$F3597:$F3597,"=pending",Update!$D3597:$D3597)</f>
        <v>0</v>
      </c>
      <c r="I3597" s="66">
        <v>37600</v>
      </c>
      <c r="J3597" s="38" t="s">
        <v>225</v>
      </c>
      <c r="K3597" s="38"/>
      <c r="L3597" s="38"/>
    </row>
    <row r="3598" spans="1:12" ht="60">
      <c r="A3598" s="57">
        <v>3577</v>
      </c>
      <c r="B3598" s="27" t="s">
        <v>228</v>
      </c>
      <c r="C3598" s="65" t="s">
        <v>3350</v>
      </c>
      <c r="D3598" s="67">
        <v>1</v>
      </c>
      <c r="E3598" s="67" t="s">
        <v>221</v>
      </c>
      <c r="F3598" s="68" t="s">
        <v>220</v>
      </c>
      <c r="G3598" s="22">
        <f>SUMIF(Update!$F3598:$F3598,"=done",Update!$D3598:$D3598)</f>
        <v>0</v>
      </c>
      <c r="H3598" s="23">
        <f>SUMIF(Update!$F3598:$F3598,"=pending",Update!$D3598:$D3598)</f>
        <v>1</v>
      </c>
      <c r="I3598" s="66" t="s">
        <v>220</v>
      </c>
      <c r="J3598" s="38" t="s">
        <v>226</v>
      </c>
      <c r="K3598" s="38"/>
      <c r="L3598" s="38"/>
    </row>
    <row r="3599" spans="1:12" ht="60">
      <c r="A3599" s="57">
        <v>3578</v>
      </c>
      <c r="B3599" s="27" t="s">
        <v>228</v>
      </c>
      <c r="C3599" s="65" t="s">
        <v>3351</v>
      </c>
      <c r="D3599" s="67">
        <v>1</v>
      </c>
      <c r="E3599" s="67" t="s">
        <v>221</v>
      </c>
      <c r="F3599" s="68" t="s">
        <v>220</v>
      </c>
      <c r="G3599" s="22">
        <f>SUMIF(Update!$F3599:$F3599,"=done",Update!$D3599:$D3599)</f>
        <v>0</v>
      </c>
      <c r="H3599" s="23">
        <f>SUMIF(Update!$F3599:$F3599,"=pending",Update!$D3599:$D3599)</f>
        <v>1</v>
      </c>
      <c r="I3599" s="66" t="s">
        <v>220</v>
      </c>
      <c r="J3599" s="38" t="s">
        <v>226</v>
      </c>
      <c r="K3599" s="38"/>
      <c r="L3599" s="38"/>
    </row>
    <row r="3600" spans="1:12" ht="60">
      <c r="A3600" s="57">
        <v>3579</v>
      </c>
      <c r="B3600" s="27" t="s">
        <v>228</v>
      </c>
      <c r="C3600" s="65" t="s">
        <v>3352</v>
      </c>
      <c r="D3600" s="67">
        <v>1</v>
      </c>
      <c r="E3600" s="67" t="s">
        <v>222</v>
      </c>
      <c r="F3600" s="68" t="s">
        <v>219</v>
      </c>
      <c r="G3600" s="22">
        <f>SUMIF(Update!$F3600:$F3600,"=done",Update!$D3600:$D3600)</f>
        <v>1</v>
      </c>
      <c r="H3600" s="23">
        <f>SUMIF(Update!$F3600:$F3600,"=pending",Update!$D3600:$D3600)</f>
        <v>0</v>
      </c>
      <c r="I3600" s="66">
        <v>39182</v>
      </c>
      <c r="J3600" s="38" t="s">
        <v>225</v>
      </c>
      <c r="K3600" s="38"/>
      <c r="L3600" s="38"/>
    </row>
    <row r="3601" spans="1:12" ht="60">
      <c r="A3601" s="57">
        <v>3580</v>
      </c>
      <c r="B3601" s="27" t="s">
        <v>228</v>
      </c>
      <c r="C3601" s="65" t="s">
        <v>3353</v>
      </c>
      <c r="D3601" s="67">
        <v>1</v>
      </c>
      <c r="E3601" s="67" t="s">
        <v>221</v>
      </c>
      <c r="F3601" s="68" t="s">
        <v>219</v>
      </c>
      <c r="G3601" s="22">
        <f>SUMIF(Update!$F3601:$F3601,"=done",Update!$D3601:$D3601)</f>
        <v>1</v>
      </c>
      <c r="H3601" s="23">
        <f>SUMIF(Update!$F3601:$F3601,"=pending",Update!$D3601:$D3601)</f>
        <v>0</v>
      </c>
      <c r="I3601" s="66">
        <v>39182</v>
      </c>
      <c r="J3601" s="38" t="s">
        <v>225</v>
      </c>
      <c r="K3601" s="38"/>
      <c r="L3601" s="38"/>
    </row>
    <row r="3602" spans="1:12" ht="45">
      <c r="A3602" s="57">
        <v>3581</v>
      </c>
      <c r="B3602" s="27" t="s">
        <v>228</v>
      </c>
      <c r="C3602" s="65" t="s">
        <v>3354</v>
      </c>
      <c r="D3602" s="67">
        <v>1</v>
      </c>
      <c r="E3602" s="67" t="s">
        <v>221</v>
      </c>
      <c r="F3602" s="68" t="s">
        <v>219</v>
      </c>
      <c r="G3602" s="22">
        <f>SUMIF(Update!$F3602:$F3602,"=done",Update!$D3602:$D3602)</f>
        <v>1</v>
      </c>
      <c r="H3602" s="23">
        <f>SUMIF(Update!$F3602:$F3602,"=pending",Update!$D3602:$D3602)</f>
        <v>0</v>
      </c>
      <c r="I3602" s="66">
        <v>39526</v>
      </c>
      <c r="J3602" s="38" t="s">
        <v>225</v>
      </c>
      <c r="K3602" s="38"/>
      <c r="L3602" s="38"/>
    </row>
    <row r="3603" spans="1:12" ht="60">
      <c r="A3603" s="57">
        <v>3582</v>
      </c>
      <c r="B3603" s="27" t="s">
        <v>228</v>
      </c>
      <c r="C3603" s="65" t="s">
        <v>3355</v>
      </c>
      <c r="D3603" s="67">
        <v>1</v>
      </c>
      <c r="E3603" s="67" t="s">
        <v>221</v>
      </c>
      <c r="F3603" s="68" t="s">
        <v>220</v>
      </c>
      <c r="G3603" s="22">
        <f>SUMIF(Update!$F3603:$F3603,"=done",Update!$D3603:$D3603)</f>
        <v>0</v>
      </c>
      <c r="H3603" s="23">
        <f>SUMIF(Update!$F3603:$F3603,"=pending",Update!$D3603:$D3603)</f>
        <v>1</v>
      </c>
      <c r="I3603" s="66" t="s">
        <v>220</v>
      </c>
      <c r="J3603" s="38" t="s">
        <v>226</v>
      </c>
      <c r="K3603" s="38"/>
      <c r="L3603" s="38"/>
    </row>
    <row r="3604" spans="1:12" ht="45">
      <c r="A3604" s="57">
        <v>3583</v>
      </c>
      <c r="B3604" s="27" t="s">
        <v>228</v>
      </c>
      <c r="C3604" s="65" t="s">
        <v>3356</v>
      </c>
      <c r="D3604" s="67">
        <v>1</v>
      </c>
      <c r="E3604" s="67" t="s">
        <v>181</v>
      </c>
      <c r="F3604" s="68" t="s">
        <v>219</v>
      </c>
      <c r="G3604" s="22">
        <f>SUMIF(Update!$F3604:$F3604,"=done",Update!$D3604:$D3604)</f>
        <v>1</v>
      </c>
      <c r="H3604" s="23">
        <f>SUMIF(Update!$F3604:$F3604,"=pending",Update!$D3604:$D3604)</f>
        <v>0</v>
      </c>
      <c r="I3604" s="66">
        <v>39135</v>
      </c>
      <c r="J3604" s="38" t="s">
        <v>225</v>
      </c>
      <c r="K3604" s="38"/>
      <c r="L3604" s="38"/>
    </row>
    <row r="3605" spans="1:12" ht="45">
      <c r="A3605" s="57">
        <v>3584</v>
      </c>
      <c r="B3605" s="27" t="s">
        <v>228</v>
      </c>
      <c r="C3605" s="65" t="s">
        <v>3357</v>
      </c>
      <c r="D3605" s="67">
        <v>1</v>
      </c>
      <c r="E3605" s="67" t="s">
        <v>221</v>
      </c>
      <c r="F3605" s="68" t="s">
        <v>219</v>
      </c>
      <c r="G3605" s="22">
        <f>SUMIF(Update!$F3605:$F3605,"=done",Update!$D3605:$D3605)</f>
        <v>1</v>
      </c>
      <c r="H3605" s="23">
        <f>SUMIF(Update!$F3605:$F3605,"=pending",Update!$D3605:$D3605)</f>
        <v>0</v>
      </c>
      <c r="I3605" s="66">
        <v>39330</v>
      </c>
      <c r="J3605" s="38" t="s">
        <v>225</v>
      </c>
      <c r="K3605" s="38"/>
      <c r="L3605" s="38"/>
    </row>
    <row r="3606" spans="1:12" ht="45">
      <c r="A3606" s="57">
        <v>3585</v>
      </c>
      <c r="B3606" s="27" t="s">
        <v>228</v>
      </c>
      <c r="C3606" s="65" t="s">
        <v>3358</v>
      </c>
      <c r="D3606" s="67">
        <v>1</v>
      </c>
      <c r="E3606" s="67" t="s">
        <v>221</v>
      </c>
      <c r="F3606" s="68" t="s">
        <v>219</v>
      </c>
      <c r="G3606" s="22">
        <f>SUMIF(Update!$F3606:$F3606,"=done",Update!$D3606:$D3606)</f>
        <v>1</v>
      </c>
      <c r="H3606" s="23">
        <f>SUMIF(Update!$F3606:$F3606,"=pending",Update!$D3606:$D3606)</f>
        <v>0</v>
      </c>
      <c r="I3606" s="66">
        <v>39064</v>
      </c>
      <c r="J3606" s="38" t="s">
        <v>225</v>
      </c>
      <c r="K3606" s="38"/>
      <c r="L3606" s="38"/>
    </row>
    <row r="3607" spans="1:12" ht="60">
      <c r="A3607" s="57">
        <v>3586</v>
      </c>
      <c r="B3607" s="27" t="s">
        <v>228</v>
      </c>
      <c r="C3607" s="65" t="s">
        <v>3359</v>
      </c>
      <c r="D3607" s="67">
        <v>1</v>
      </c>
      <c r="E3607" s="67" t="s">
        <v>221</v>
      </c>
      <c r="F3607" s="68" t="s">
        <v>219</v>
      </c>
      <c r="G3607" s="22">
        <f>SUMIF(Update!$F3607:$F3607,"=done",Update!$D3607:$D3607)</f>
        <v>1</v>
      </c>
      <c r="H3607" s="23">
        <f>SUMIF(Update!$F3607:$F3607,"=pending",Update!$D3607:$D3607)</f>
        <v>0</v>
      </c>
      <c r="I3607" s="66">
        <v>39598</v>
      </c>
      <c r="J3607" s="38" t="s">
        <v>225</v>
      </c>
      <c r="K3607" s="38"/>
      <c r="L3607" s="38"/>
    </row>
    <row r="3608" spans="1:12" ht="60">
      <c r="A3608" s="57">
        <v>3587</v>
      </c>
      <c r="B3608" s="27" t="s">
        <v>228</v>
      </c>
      <c r="C3608" s="65" t="s">
        <v>3360</v>
      </c>
      <c r="D3608" s="67">
        <v>1</v>
      </c>
      <c r="E3608" s="67" t="s">
        <v>221</v>
      </c>
      <c r="F3608" s="68" t="s">
        <v>219</v>
      </c>
      <c r="G3608" s="22">
        <f>SUMIF(Update!$F3608:$F3608,"=done",Update!$D3608:$D3608)</f>
        <v>1</v>
      </c>
      <c r="H3608" s="23">
        <f>SUMIF(Update!$F3608:$F3608,"=pending",Update!$D3608:$D3608)</f>
        <v>0</v>
      </c>
      <c r="I3608" s="66">
        <v>39273</v>
      </c>
      <c r="J3608" s="38" t="s">
        <v>225</v>
      </c>
      <c r="K3608" s="38"/>
      <c r="L3608" s="38"/>
    </row>
    <row r="3609" spans="1:12" ht="45">
      <c r="A3609" s="57">
        <v>3588</v>
      </c>
      <c r="B3609" s="27" t="s">
        <v>228</v>
      </c>
      <c r="C3609" s="65" t="s">
        <v>3361</v>
      </c>
      <c r="D3609" s="67">
        <v>1</v>
      </c>
      <c r="E3609" s="67" t="s">
        <v>221</v>
      </c>
      <c r="F3609" s="68" t="s">
        <v>219</v>
      </c>
      <c r="G3609" s="22">
        <f>SUMIF(Update!$F3609:$F3609,"=done",Update!$D3609:$D3609)</f>
        <v>1</v>
      </c>
      <c r="H3609" s="23">
        <f>SUMIF(Update!$F3609:$F3609,"=pending",Update!$D3609:$D3609)</f>
        <v>0</v>
      </c>
      <c r="I3609" s="66">
        <v>38853</v>
      </c>
      <c r="J3609" s="38" t="s">
        <v>225</v>
      </c>
      <c r="K3609" s="38"/>
      <c r="L3609" s="38"/>
    </row>
    <row r="3610" spans="1:12" ht="45">
      <c r="A3610" s="57">
        <v>3589</v>
      </c>
      <c r="B3610" s="27" t="s">
        <v>228</v>
      </c>
      <c r="C3610" s="65" t="s">
        <v>3362</v>
      </c>
      <c r="D3610" s="67">
        <v>1</v>
      </c>
      <c r="E3610" s="67" t="s">
        <v>221</v>
      </c>
      <c r="F3610" s="68" t="s">
        <v>219</v>
      </c>
      <c r="G3610" s="22">
        <f>SUMIF(Update!$F3610:$F3610,"=done",Update!$D3610:$D3610)</f>
        <v>1</v>
      </c>
      <c r="H3610" s="23">
        <f>SUMIF(Update!$F3610:$F3610,"=pending",Update!$D3610:$D3610)</f>
        <v>0</v>
      </c>
      <c r="I3610" s="66">
        <v>39147</v>
      </c>
      <c r="J3610" s="38" t="s">
        <v>225</v>
      </c>
      <c r="K3610" s="38"/>
      <c r="L3610" s="38"/>
    </row>
    <row r="3611" spans="1:12" ht="60">
      <c r="A3611" s="57">
        <v>3590</v>
      </c>
      <c r="B3611" s="27" t="s">
        <v>228</v>
      </c>
      <c r="C3611" s="65" t="s">
        <v>3363</v>
      </c>
      <c r="D3611" s="67">
        <v>1</v>
      </c>
      <c r="E3611" s="67" t="s">
        <v>181</v>
      </c>
      <c r="F3611" s="68" t="s">
        <v>219</v>
      </c>
      <c r="G3611" s="22">
        <f>SUMIF(Update!$F3611:$F3611,"=done",Update!$D3611:$D3611)</f>
        <v>1</v>
      </c>
      <c r="H3611" s="23">
        <f>SUMIF(Update!$F3611:$F3611,"=pending",Update!$D3611:$D3611)</f>
        <v>0</v>
      </c>
      <c r="I3611" s="66">
        <v>39409</v>
      </c>
      <c r="J3611" s="38" t="s">
        <v>225</v>
      </c>
      <c r="K3611" s="38"/>
      <c r="L3611" s="38"/>
    </row>
    <row r="3612" spans="1:12" ht="60">
      <c r="A3612" s="57">
        <v>3591</v>
      </c>
      <c r="B3612" s="27" t="s">
        <v>228</v>
      </c>
      <c r="C3612" s="65" t="s">
        <v>3364</v>
      </c>
      <c r="D3612" s="67">
        <v>1</v>
      </c>
      <c r="E3612" s="67" t="s">
        <v>221</v>
      </c>
      <c r="F3612" s="68" t="s">
        <v>219</v>
      </c>
      <c r="G3612" s="22">
        <f>SUMIF(Update!$F3612:$F3612,"=done",Update!$D3612:$D3612)</f>
        <v>1</v>
      </c>
      <c r="H3612" s="23">
        <f>SUMIF(Update!$F3612:$F3612,"=pending",Update!$D3612:$D3612)</f>
        <v>0</v>
      </c>
      <c r="I3612" s="66">
        <v>39862</v>
      </c>
      <c r="J3612" s="38" t="s">
        <v>225</v>
      </c>
      <c r="K3612" s="38"/>
      <c r="L3612" s="38"/>
    </row>
    <row r="3613" spans="1:12" ht="45">
      <c r="A3613" s="57">
        <v>3592</v>
      </c>
      <c r="B3613" s="27" t="s">
        <v>228</v>
      </c>
      <c r="C3613" s="65" t="s">
        <v>3365</v>
      </c>
      <c r="D3613" s="67">
        <v>1</v>
      </c>
      <c r="E3613" s="67" t="s">
        <v>221</v>
      </c>
      <c r="F3613" s="68" t="s">
        <v>219</v>
      </c>
      <c r="G3613" s="22">
        <f>SUMIF(Update!$F3613:$F3613,"=done",Update!$D3613:$D3613)</f>
        <v>1</v>
      </c>
      <c r="H3613" s="23">
        <f>SUMIF(Update!$F3613:$F3613,"=pending",Update!$D3613:$D3613)</f>
        <v>0</v>
      </c>
      <c r="I3613" s="66">
        <v>39875</v>
      </c>
      <c r="J3613" s="38" t="s">
        <v>225</v>
      </c>
      <c r="K3613" s="38"/>
      <c r="L3613" s="38"/>
    </row>
    <row r="3614" spans="1:12" ht="45">
      <c r="A3614" s="57">
        <v>3593</v>
      </c>
      <c r="B3614" s="27" t="s">
        <v>228</v>
      </c>
      <c r="C3614" s="65" t="s">
        <v>3366</v>
      </c>
      <c r="D3614" s="67">
        <v>1</v>
      </c>
      <c r="E3614" s="67" t="s">
        <v>221</v>
      </c>
      <c r="F3614" s="68" t="s">
        <v>219</v>
      </c>
      <c r="G3614" s="22">
        <f>SUMIF(Update!$F3614:$F3614,"=done",Update!$D3614:$D3614)</f>
        <v>1</v>
      </c>
      <c r="H3614" s="23">
        <f>SUMIF(Update!$F3614:$F3614,"=pending",Update!$D3614:$D3614)</f>
        <v>0</v>
      </c>
      <c r="I3614" s="66">
        <v>39856</v>
      </c>
      <c r="J3614" s="38" t="s">
        <v>225</v>
      </c>
      <c r="K3614" s="38"/>
      <c r="L3614" s="38"/>
    </row>
    <row r="3615" spans="1:12" ht="60">
      <c r="A3615" s="57">
        <v>3594</v>
      </c>
      <c r="B3615" s="27" t="s">
        <v>228</v>
      </c>
      <c r="C3615" s="65" t="s">
        <v>3367</v>
      </c>
      <c r="D3615" s="67">
        <v>1</v>
      </c>
      <c r="E3615" s="67" t="s">
        <v>221</v>
      </c>
      <c r="F3615" s="68" t="s">
        <v>220</v>
      </c>
      <c r="G3615" s="22">
        <f>SUMIF(Update!$F3615:$F3615,"=done",Update!$D3615:$D3615)</f>
        <v>0</v>
      </c>
      <c r="H3615" s="23">
        <f>SUMIF(Update!$F3615:$F3615,"=pending",Update!$D3615:$D3615)</f>
        <v>1</v>
      </c>
      <c r="I3615" s="66" t="s">
        <v>220</v>
      </c>
      <c r="J3615" s="38" t="s">
        <v>226</v>
      </c>
      <c r="K3615" s="38"/>
      <c r="L3615" s="38"/>
    </row>
    <row r="3616" spans="1:12" ht="60">
      <c r="A3616" s="57">
        <v>3595</v>
      </c>
      <c r="B3616" s="27" t="s">
        <v>228</v>
      </c>
      <c r="C3616" s="65" t="s">
        <v>3368</v>
      </c>
      <c r="D3616" s="67">
        <v>1</v>
      </c>
      <c r="E3616" s="67" t="s">
        <v>221</v>
      </c>
      <c r="F3616" s="68" t="s">
        <v>219</v>
      </c>
      <c r="G3616" s="22">
        <f>SUMIF(Update!$F3616:$F3616,"=done",Update!$D3616:$D3616)</f>
        <v>1</v>
      </c>
      <c r="H3616" s="23">
        <f>SUMIF(Update!$F3616:$F3616,"=pending",Update!$D3616:$D3616)</f>
        <v>0</v>
      </c>
      <c r="I3616" s="66">
        <v>39792</v>
      </c>
      <c r="J3616" s="38" t="s">
        <v>225</v>
      </c>
      <c r="K3616" s="38"/>
      <c r="L3616" s="38"/>
    </row>
    <row r="3617" spans="1:12" ht="45">
      <c r="A3617" s="57">
        <v>3596</v>
      </c>
      <c r="B3617" s="27" t="s">
        <v>228</v>
      </c>
      <c r="C3617" s="65" t="s">
        <v>3369</v>
      </c>
      <c r="D3617" s="67">
        <v>1</v>
      </c>
      <c r="E3617" s="67" t="s">
        <v>221</v>
      </c>
      <c r="F3617" s="68" t="s">
        <v>219</v>
      </c>
      <c r="G3617" s="22">
        <f>SUMIF(Update!$F3617:$F3617,"=done",Update!$D3617:$D3617)</f>
        <v>1</v>
      </c>
      <c r="H3617" s="23">
        <f>SUMIF(Update!$F3617:$F3617,"=pending",Update!$D3617:$D3617)</f>
        <v>0</v>
      </c>
      <c r="I3617" s="66">
        <v>39896</v>
      </c>
      <c r="J3617" s="38" t="s">
        <v>225</v>
      </c>
      <c r="K3617" s="38"/>
      <c r="L3617" s="38"/>
    </row>
    <row r="3618" spans="1:12" ht="45">
      <c r="A3618" s="57">
        <v>3597</v>
      </c>
      <c r="B3618" s="27" t="s">
        <v>228</v>
      </c>
      <c r="C3618" s="65" t="s">
        <v>3370</v>
      </c>
      <c r="D3618" s="67">
        <v>1</v>
      </c>
      <c r="E3618" s="67" t="s">
        <v>221</v>
      </c>
      <c r="F3618" s="68" t="s">
        <v>219</v>
      </c>
      <c r="G3618" s="22">
        <f>SUMIF(Update!$F3618:$F3618,"=done",Update!$D3618:$D3618)</f>
        <v>1</v>
      </c>
      <c r="H3618" s="23">
        <f>SUMIF(Update!$F3618:$F3618,"=pending",Update!$D3618:$D3618)</f>
        <v>0</v>
      </c>
      <c r="I3618" s="66">
        <v>39855</v>
      </c>
      <c r="J3618" s="38" t="s">
        <v>225</v>
      </c>
      <c r="K3618" s="38"/>
      <c r="L3618" s="38"/>
    </row>
    <row r="3619" spans="1:12" ht="60">
      <c r="A3619" s="57">
        <v>3598</v>
      </c>
      <c r="B3619" s="27" t="s">
        <v>228</v>
      </c>
      <c r="C3619" s="65" t="s">
        <v>3371</v>
      </c>
      <c r="D3619" s="67">
        <v>1</v>
      </c>
      <c r="E3619" s="67" t="s">
        <v>221</v>
      </c>
      <c r="F3619" s="68" t="s">
        <v>219</v>
      </c>
      <c r="G3619" s="22">
        <f>SUMIF(Update!$F3619:$F3619,"=done",Update!$D3619:$D3619)</f>
        <v>1</v>
      </c>
      <c r="H3619" s="23">
        <f>SUMIF(Update!$F3619:$F3619,"=pending",Update!$D3619:$D3619)</f>
        <v>0</v>
      </c>
      <c r="I3619" s="66">
        <v>39856</v>
      </c>
      <c r="J3619" s="38" t="s">
        <v>225</v>
      </c>
      <c r="K3619" s="38"/>
      <c r="L3619" s="38"/>
    </row>
    <row r="3620" spans="1:12" ht="60">
      <c r="A3620" s="57">
        <v>3599</v>
      </c>
      <c r="B3620" s="27" t="s">
        <v>228</v>
      </c>
      <c r="C3620" s="65" t="s">
        <v>3372</v>
      </c>
      <c r="D3620" s="67">
        <v>1</v>
      </c>
      <c r="E3620" s="67" t="s">
        <v>221</v>
      </c>
      <c r="F3620" s="68" t="s">
        <v>219</v>
      </c>
      <c r="G3620" s="22">
        <f>SUMIF(Update!$F3620:$F3620,"=done",Update!$D3620:$D3620)</f>
        <v>1</v>
      </c>
      <c r="H3620" s="23">
        <f>SUMIF(Update!$F3620:$F3620,"=pending",Update!$D3620:$D3620)</f>
        <v>0</v>
      </c>
      <c r="I3620" s="66">
        <v>39863</v>
      </c>
      <c r="J3620" s="38" t="s">
        <v>225</v>
      </c>
      <c r="K3620" s="38"/>
      <c r="L3620" s="38"/>
    </row>
    <row r="3621" spans="1:12" ht="60">
      <c r="A3621" s="57">
        <v>3600</v>
      </c>
      <c r="B3621" s="27" t="s">
        <v>228</v>
      </c>
      <c r="C3621" s="65" t="s">
        <v>3373</v>
      </c>
      <c r="D3621" s="67">
        <v>1</v>
      </c>
      <c r="E3621" s="67" t="s">
        <v>221</v>
      </c>
      <c r="F3621" s="68" t="s">
        <v>219</v>
      </c>
      <c r="G3621" s="22">
        <f>SUMIF(Update!$F3621:$F3621,"=done",Update!$D3621:$D3621)</f>
        <v>1</v>
      </c>
      <c r="H3621" s="23">
        <f>SUMIF(Update!$F3621:$F3621,"=pending",Update!$D3621:$D3621)</f>
        <v>0</v>
      </c>
      <c r="I3621" s="66">
        <v>39918</v>
      </c>
      <c r="J3621" s="38" t="s">
        <v>225</v>
      </c>
      <c r="K3621" s="38"/>
      <c r="L3621" s="38"/>
    </row>
    <row r="3622" spans="1:12" ht="60">
      <c r="A3622" s="57">
        <v>3601</v>
      </c>
      <c r="B3622" s="27" t="s">
        <v>228</v>
      </c>
      <c r="C3622" s="65" t="s">
        <v>3374</v>
      </c>
      <c r="D3622" s="67">
        <v>1</v>
      </c>
      <c r="E3622" s="67" t="s">
        <v>221</v>
      </c>
      <c r="F3622" s="68" t="s">
        <v>220</v>
      </c>
      <c r="G3622" s="22">
        <f>SUMIF(Update!$F3622:$F3622,"=done",Update!$D3622:$D3622)</f>
        <v>0</v>
      </c>
      <c r="H3622" s="23">
        <f>SUMIF(Update!$F3622:$F3622,"=pending",Update!$D3622:$D3622)</f>
        <v>1</v>
      </c>
      <c r="I3622" s="66" t="s">
        <v>220</v>
      </c>
      <c r="J3622" s="38" t="s">
        <v>226</v>
      </c>
      <c r="K3622" s="38"/>
      <c r="L3622" s="38"/>
    </row>
    <row r="3623" spans="1:12" ht="60">
      <c r="A3623" s="57">
        <v>3602</v>
      </c>
      <c r="B3623" s="27" t="s">
        <v>228</v>
      </c>
      <c r="C3623" s="65" t="s">
        <v>3375</v>
      </c>
      <c r="D3623" s="67">
        <v>1</v>
      </c>
      <c r="E3623" s="67" t="s">
        <v>221</v>
      </c>
      <c r="F3623" s="68" t="s">
        <v>219</v>
      </c>
      <c r="G3623" s="22">
        <f>SUMIF(Update!$F3623:$F3623,"=done",Update!$D3623:$D3623)</f>
        <v>1</v>
      </c>
      <c r="H3623" s="23">
        <f>SUMIF(Update!$F3623:$F3623,"=pending",Update!$D3623:$D3623)</f>
        <v>0</v>
      </c>
      <c r="I3623" s="66">
        <v>39856</v>
      </c>
      <c r="J3623" s="38" t="s">
        <v>225</v>
      </c>
      <c r="K3623" s="38"/>
      <c r="L3623" s="38"/>
    </row>
    <row r="3624" spans="1:12" ht="45">
      <c r="A3624" s="57">
        <v>3603</v>
      </c>
      <c r="B3624" s="27" t="s">
        <v>228</v>
      </c>
      <c r="C3624" s="65" t="s">
        <v>3376</v>
      </c>
      <c r="D3624" s="67">
        <v>1</v>
      </c>
      <c r="E3624" s="67" t="s">
        <v>221</v>
      </c>
      <c r="F3624" s="68" t="s">
        <v>220</v>
      </c>
      <c r="G3624" s="22">
        <f>SUMIF(Update!$F3624:$F3624,"=done",Update!$D3624:$D3624)</f>
        <v>0</v>
      </c>
      <c r="H3624" s="23">
        <f>SUMIF(Update!$F3624:$F3624,"=pending",Update!$D3624:$D3624)</f>
        <v>1</v>
      </c>
      <c r="I3624" s="66" t="s">
        <v>220</v>
      </c>
      <c r="J3624" s="38" t="s">
        <v>226</v>
      </c>
      <c r="K3624" s="38"/>
      <c r="L3624" s="38"/>
    </row>
    <row r="3625" spans="1:12" ht="30">
      <c r="A3625" s="57">
        <v>3604</v>
      </c>
      <c r="B3625" s="27" t="s">
        <v>228</v>
      </c>
      <c r="C3625" s="65" t="s">
        <v>3377</v>
      </c>
      <c r="D3625" s="67">
        <v>1</v>
      </c>
      <c r="E3625" s="67" t="s">
        <v>221</v>
      </c>
      <c r="F3625" s="68" t="s">
        <v>219</v>
      </c>
      <c r="G3625" s="22">
        <f>SUMIF(Update!$F3625:$F3625,"=done",Update!$D3625:$D3625)</f>
        <v>1</v>
      </c>
      <c r="H3625" s="23">
        <f>SUMIF(Update!$F3625:$F3625,"=pending",Update!$D3625:$D3625)</f>
        <v>0</v>
      </c>
      <c r="I3625" s="66">
        <v>39792</v>
      </c>
      <c r="J3625" s="38" t="s">
        <v>225</v>
      </c>
      <c r="K3625" s="38"/>
      <c r="L3625" s="38"/>
    </row>
    <row r="3626" spans="1:12" ht="60">
      <c r="A3626" s="57">
        <v>3605</v>
      </c>
      <c r="B3626" s="27" t="s">
        <v>228</v>
      </c>
      <c r="C3626" s="65" t="s">
        <v>3378</v>
      </c>
      <c r="D3626" s="67">
        <v>1</v>
      </c>
      <c r="E3626" s="67" t="s">
        <v>221</v>
      </c>
      <c r="F3626" s="68" t="s">
        <v>219</v>
      </c>
      <c r="G3626" s="22">
        <f>SUMIF(Update!$F3626:$F3626,"=done",Update!$D3626:$D3626)</f>
        <v>1</v>
      </c>
      <c r="H3626" s="23">
        <f>SUMIF(Update!$F3626:$F3626,"=pending",Update!$D3626:$D3626)</f>
        <v>0</v>
      </c>
      <c r="I3626" s="66">
        <v>39841</v>
      </c>
      <c r="J3626" s="38" t="s">
        <v>225</v>
      </c>
      <c r="K3626" s="38"/>
      <c r="L3626" s="38"/>
    </row>
    <row r="3627" spans="1:12" ht="60">
      <c r="A3627" s="57">
        <v>3606</v>
      </c>
      <c r="B3627" s="27" t="s">
        <v>228</v>
      </c>
      <c r="C3627" s="65" t="s">
        <v>3379</v>
      </c>
      <c r="D3627" s="67">
        <v>1</v>
      </c>
      <c r="E3627" s="67" t="s">
        <v>221</v>
      </c>
      <c r="F3627" s="68" t="s">
        <v>219</v>
      </c>
      <c r="G3627" s="22">
        <f>SUMIF(Update!$F3627:$F3627,"=done",Update!$D3627:$D3627)</f>
        <v>1</v>
      </c>
      <c r="H3627" s="23">
        <f>SUMIF(Update!$F3627:$F3627,"=pending",Update!$D3627:$D3627)</f>
        <v>0</v>
      </c>
      <c r="I3627" s="66">
        <v>39839</v>
      </c>
      <c r="J3627" s="38" t="s">
        <v>225</v>
      </c>
      <c r="K3627" s="38"/>
      <c r="L3627" s="38"/>
    </row>
    <row r="3628" spans="1:12" ht="30">
      <c r="A3628" s="57">
        <v>3607</v>
      </c>
      <c r="B3628" s="27" t="s">
        <v>228</v>
      </c>
      <c r="C3628" s="65" t="s">
        <v>3380</v>
      </c>
      <c r="D3628" s="67">
        <v>1</v>
      </c>
      <c r="E3628" s="67" t="s">
        <v>221</v>
      </c>
      <c r="F3628" s="68" t="s">
        <v>219</v>
      </c>
      <c r="G3628" s="22">
        <f>SUMIF(Update!$F3628:$F3628,"=done",Update!$D3628:$D3628)</f>
        <v>1</v>
      </c>
      <c r="H3628" s="23">
        <f>SUMIF(Update!$F3628:$F3628,"=pending",Update!$D3628:$D3628)</f>
        <v>0</v>
      </c>
      <c r="I3628" s="66">
        <v>39828</v>
      </c>
      <c r="J3628" s="38" t="s">
        <v>225</v>
      </c>
      <c r="K3628" s="38"/>
      <c r="L3628" s="38"/>
    </row>
    <row r="3629" spans="1:12" ht="30">
      <c r="A3629" s="57">
        <v>3608</v>
      </c>
      <c r="B3629" s="27" t="s">
        <v>228</v>
      </c>
      <c r="C3629" s="65" t="s">
        <v>3381</v>
      </c>
      <c r="D3629" s="67">
        <v>1</v>
      </c>
      <c r="E3629" s="67" t="s">
        <v>221</v>
      </c>
      <c r="F3629" s="68" t="s">
        <v>219</v>
      </c>
      <c r="G3629" s="22">
        <f>SUMIF(Update!$F3629:$F3629,"=done",Update!$D3629:$D3629)</f>
        <v>1</v>
      </c>
      <c r="H3629" s="23">
        <f>SUMIF(Update!$F3629:$F3629,"=pending",Update!$D3629:$D3629)</f>
        <v>0</v>
      </c>
      <c r="I3629" s="66">
        <v>39828</v>
      </c>
      <c r="J3629" s="38" t="s">
        <v>225</v>
      </c>
      <c r="K3629" s="38"/>
      <c r="L3629" s="38"/>
    </row>
    <row r="3630" spans="1:12" ht="30">
      <c r="A3630" s="57">
        <v>3609</v>
      </c>
      <c r="B3630" s="27" t="s">
        <v>228</v>
      </c>
      <c r="C3630" s="65" t="s">
        <v>3382</v>
      </c>
      <c r="D3630" s="67">
        <v>1</v>
      </c>
      <c r="E3630" s="67" t="s">
        <v>221</v>
      </c>
      <c r="F3630" s="68" t="s">
        <v>219</v>
      </c>
      <c r="G3630" s="22">
        <f>SUMIF(Update!$F3630:$F3630,"=done",Update!$D3630:$D3630)</f>
        <v>1</v>
      </c>
      <c r="H3630" s="23">
        <f>SUMIF(Update!$F3630:$F3630,"=pending",Update!$D3630:$D3630)</f>
        <v>0</v>
      </c>
      <c r="I3630" s="66">
        <v>39875</v>
      </c>
      <c r="J3630" s="38" t="s">
        <v>225</v>
      </c>
      <c r="K3630" s="38"/>
      <c r="L3630" s="38"/>
    </row>
    <row r="3631" spans="1:12" ht="45">
      <c r="A3631" s="57">
        <v>3610</v>
      </c>
      <c r="B3631" s="27" t="s">
        <v>228</v>
      </c>
      <c r="C3631" s="65" t="s">
        <v>3383</v>
      </c>
      <c r="D3631" s="67">
        <v>1</v>
      </c>
      <c r="E3631" s="67" t="s">
        <v>221</v>
      </c>
      <c r="F3631" s="68" t="s">
        <v>219</v>
      </c>
      <c r="G3631" s="22">
        <f>SUMIF(Update!$F3631:$F3631,"=done",Update!$D3631:$D3631)</f>
        <v>1</v>
      </c>
      <c r="H3631" s="23">
        <f>SUMIF(Update!$F3631:$F3631,"=pending",Update!$D3631:$D3631)</f>
        <v>0</v>
      </c>
      <c r="I3631" s="66">
        <v>39863</v>
      </c>
      <c r="J3631" s="38" t="s">
        <v>225</v>
      </c>
      <c r="K3631" s="38"/>
      <c r="L3631" s="38"/>
    </row>
    <row r="3632" spans="1:12" ht="30">
      <c r="A3632" s="57">
        <v>3611</v>
      </c>
      <c r="B3632" s="27" t="s">
        <v>228</v>
      </c>
      <c r="C3632" s="65" t="s">
        <v>3384</v>
      </c>
      <c r="D3632" s="67">
        <v>1</v>
      </c>
      <c r="E3632" s="67" t="s">
        <v>221</v>
      </c>
      <c r="F3632" s="68" t="s">
        <v>219</v>
      </c>
      <c r="G3632" s="22">
        <f>SUMIF(Update!$F3632:$F3632,"=done",Update!$D3632:$D3632)</f>
        <v>1</v>
      </c>
      <c r="H3632" s="23">
        <f>SUMIF(Update!$F3632:$F3632,"=pending",Update!$D3632:$D3632)</f>
        <v>0</v>
      </c>
      <c r="I3632" s="66">
        <v>39863</v>
      </c>
      <c r="J3632" s="38" t="s">
        <v>225</v>
      </c>
      <c r="K3632" s="38"/>
      <c r="L3632" s="38"/>
    </row>
    <row r="3633" spans="1:12" ht="45">
      <c r="A3633" s="57">
        <v>3612</v>
      </c>
      <c r="B3633" s="27" t="s">
        <v>228</v>
      </c>
      <c r="C3633" s="65" t="s">
        <v>3385</v>
      </c>
      <c r="D3633" s="67">
        <v>1</v>
      </c>
      <c r="E3633" s="67" t="s">
        <v>221</v>
      </c>
      <c r="F3633" s="68" t="s">
        <v>219</v>
      </c>
      <c r="G3633" s="22">
        <f>SUMIF(Update!$F3633:$F3633,"=done",Update!$D3633:$D3633)</f>
        <v>1</v>
      </c>
      <c r="H3633" s="23">
        <f>SUMIF(Update!$F3633:$F3633,"=pending",Update!$D3633:$D3633)</f>
        <v>0</v>
      </c>
      <c r="I3633" s="66">
        <v>39863</v>
      </c>
      <c r="J3633" s="38" t="s">
        <v>225</v>
      </c>
      <c r="K3633" s="38"/>
      <c r="L3633" s="38"/>
    </row>
    <row r="3634" spans="1:12" ht="30">
      <c r="A3634" s="57">
        <v>3613</v>
      </c>
      <c r="B3634" s="27" t="s">
        <v>228</v>
      </c>
      <c r="C3634" s="65" t="s">
        <v>3386</v>
      </c>
      <c r="D3634" s="67">
        <v>1</v>
      </c>
      <c r="E3634" s="67" t="s">
        <v>221</v>
      </c>
      <c r="F3634" s="68" t="s">
        <v>219</v>
      </c>
      <c r="G3634" s="22">
        <f>SUMIF(Update!$F3634:$F3634,"=done",Update!$D3634:$D3634)</f>
        <v>1</v>
      </c>
      <c r="H3634" s="23">
        <f>SUMIF(Update!$F3634:$F3634,"=pending",Update!$D3634:$D3634)</f>
        <v>0</v>
      </c>
      <c r="I3634" s="66">
        <v>39863</v>
      </c>
      <c r="J3634" s="38" t="s">
        <v>225</v>
      </c>
      <c r="K3634" s="38"/>
      <c r="L3634" s="38"/>
    </row>
    <row r="3635" spans="1:12" ht="45">
      <c r="A3635" s="57">
        <v>3614</v>
      </c>
      <c r="B3635" s="27" t="s">
        <v>228</v>
      </c>
      <c r="C3635" s="65" t="s">
        <v>3387</v>
      </c>
      <c r="D3635" s="67">
        <v>1</v>
      </c>
      <c r="E3635" s="67" t="s">
        <v>221</v>
      </c>
      <c r="F3635" s="68" t="s">
        <v>219</v>
      </c>
      <c r="G3635" s="22">
        <f>SUMIF(Update!$F3635:$F3635,"=done",Update!$D3635:$D3635)</f>
        <v>1</v>
      </c>
      <c r="H3635" s="23">
        <f>SUMIF(Update!$F3635:$F3635,"=pending",Update!$D3635:$D3635)</f>
        <v>0</v>
      </c>
      <c r="I3635" s="66">
        <v>38894</v>
      </c>
      <c r="J3635" s="38" t="s">
        <v>225</v>
      </c>
      <c r="K3635" s="38"/>
      <c r="L3635" s="38"/>
    </row>
    <row r="3636" spans="1:12" ht="75">
      <c r="A3636" s="57">
        <v>3615</v>
      </c>
      <c r="B3636" s="27" t="s">
        <v>228</v>
      </c>
      <c r="C3636" s="65" t="s">
        <v>3711</v>
      </c>
      <c r="D3636" s="67">
        <v>1</v>
      </c>
      <c r="E3636" s="67" t="s">
        <v>221</v>
      </c>
      <c r="F3636" s="68" t="s">
        <v>219</v>
      </c>
      <c r="G3636" s="22">
        <f>SUMIF(Update!$F3636:$F3636,"=done",Update!$D3636:$D3636)</f>
        <v>1</v>
      </c>
      <c r="H3636" s="23">
        <f>SUMIF(Update!$F3636:$F3636,"=pending",Update!$D3636:$D3636)</f>
        <v>0</v>
      </c>
      <c r="I3636" s="66">
        <v>39881</v>
      </c>
      <c r="J3636" s="38" t="s">
        <v>225</v>
      </c>
      <c r="K3636" s="38"/>
      <c r="L3636" s="38"/>
    </row>
    <row r="3637" spans="1:12" ht="75">
      <c r="A3637" s="57">
        <v>3616</v>
      </c>
      <c r="B3637" s="27" t="s">
        <v>228</v>
      </c>
      <c r="C3637" s="65" t="s">
        <v>3712</v>
      </c>
      <c r="D3637" s="67">
        <v>1</v>
      </c>
      <c r="E3637" s="67" t="s">
        <v>221</v>
      </c>
      <c r="F3637" s="68" t="s">
        <v>219</v>
      </c>
      <c r="G3637" s="22">
        <f>SUMIF(Update!$F3637:$F3637,"=done",Update!$D3637:$D3637)</f>
        <v>1</v>
      </c>
      <c r="H3637" s="23">
        <f>SUMIF(Update!$F3637:$F3637,"=pending",Update!$D3637:$D3637)</f>
        <v>0</v>
      </c>
      <c r="I3637" s="66">
        <v>39881</v>
      </c>
      <c r="J3637" s="38" t="s">
        <v>225</v>
      </c>
      <c r="K3637" s="38"/>
      <c r="L3637" s="38"/>
    </row>
    <row r="3638" spans="1:12" ht="75">
      <c r="A3638" s="57">
        <v>3617</v>
      </c>
      <c r="B3638" s="27" t="s">
        <v>228</v>
      </c>
      <c r="C3638" s="65" t="s">
        <v>3713</v>
      </c>
      <c r="D3638" s="67">
        <v>1</v>
      </c>
      <c r="E3638" s="67" t="s">
        <v>221</v>
      </c>
      <c r="F3638" s="68" t="s">
        <v>219</v>
      </c>
      <c r="G3638" s="22">
        <f>SUMIF(Update!$F3638:$F3638,"=done",Update!$D3638:$D3638)</f>
        <v>1</v>
      </c>
      <c r="H3638" s="23">
        <f>SUMIF(Update!$F3638:$F3638,"=pending",Update!$D3638:$D3638)</f>
        <v>0</v>
      </c>
      <c r="I3638" s="66">
        <v>39888</v>
      </c>
      <c r="J3638" s="38" t="s">
        <v>225</v>
      </c>
      <c r="K3638" s="38"/>
      <c r="L3638" s="38"/>
    </row>
    <row r="3639" spans="1:12" ht="75">
      <c r="A3639" s="57">
        <v>3618</v>
      </c>
      <c r="B3639" s="27" t="s">
        <v>228</v>
      </c>
      <c r="C3639" s="65" t="s">
        <v>3714</v>
      </c>
      <c r="D3639" s="67">
        <v>1</v>
      </c>
      <c r="E3639" s="67" t="s">
        <v>221</v>
      </c>
      <c r="F3639" s="68" t="s">
        <v>219</v>
      </c>
      <c r="G3639" s="22">
        <f>SUMIF(Update!$F3639:$F3639,"=done",Update!$D3639:$D3639)</f>
        <v>1</v>
      </c>
      <c r="H3639" s="23">
        <f>SUMIF(Update!$F3639:$F3639,"=pending",Update!$D3639:$D3639)</f>
        <v>0</v>
      </c>
      <c r="I3639" s="66">
        <v>39882</v>
      </c>
      <c r="J3639" s="38" t="s">
        <v>225</v>
      </c>
      <c r="K3639" s="38"/>
      <c r="L3639" s="38"/>
    </row>
    <row r="3640" spans="1:12" ht="75">
      <c r="A3640" s="57">
        <v>3619</v>
      </c>
      <c r="B3640" s="27" t="s">
        <v>228</v>
      </c>
      <c r="C3640" s="65" t="s">
        <v>3715</v>
      </c>
      <c r="D3640" s="67">
        <v>1</v>
      </c>
      <c r="E3640" s="67" t="s">
        <v>221</v>
      </c>
      <c r="F3640" s="68" t="s">
        <v>219</v>
      </c>
      <c r="G3640" s="22">
        <f>SUMIF(Update!$F3640:$F3640,"=done",Update!$D3640:$D3640)</f>
        <v>1</v>
      </c>
      <c r="H3640" s="23">
        <f>SUMIF(Update!$F3640:$F3640,"=pending",Update!$D3640:$D3640)</f>
        <v>0</v>
      </c>
      <c r="I3640" s="66">
        <v>39905</v>
      </c>
      <c r="J3640" s="38" t="s">
        <v>225</v>
      </c>
      <c r="K3640" s="38"/>
      <c r="L3640" s="38"/>
    </row>
    <row r="3641" spans="1:12" ht="75">
      <c r="A3641" s="57">
        <v>3620</v>
      </c>
      <c r="B3641" s="27" t="s">
        <v>228</v>
      </c>
      <c r="C3641" s="65" t="s">
        <v>3716</v>
      </c>
      <c r="D3641" s="67">
        <v>1</v>
      </c>
      <c r="E3641" s="67" t="s">
        <v>221</v>
      </c>
      <c r="F3641" s="68" t="s">
        <v>219</v>
      </c>
      <c r="G3641" s="22">
        <f>SUMIF(Update!$F3641:$F3641,"=done",Update!$D3641:$D3641)</f>
        <v>1</v>
      </c>
      <c r="H3641" s="23">
        <f>SUMIF(Update!$F3641:$F3641,"=pending",Update!$D3641:$D3641)</f>
        <v>0</v>
      </c>
      <c r="I3641" s="66">
        <v>39905</v>
      </c>
      <c r="J3641" s="38" t="s">
        <v>225</v>
      </c>
      <c r="K3641" s="38"/>
      <c r="L3641" s="38"/>
    </row>
    <row r="3642" spans="1:12" ht="75">
      <c r="A3642" s="57">
        <v>3621</v>
      </c>
      <c r="B3642" s="27" t="s">
        <v>228</v>
      </c>
      <c r="C3642" s="65" t="s">
        <v>3717</v>
      </c>
      <c r="D3642" s="67">
        <v>1</v>
      </c>
      <c r="E3642" s="67" t="s">
        <v>221</v>
      </c>
      <c r="F3642" s="68" t="s">
        <v>219</v>
      </c>
      <c r="G3642" s="22">
        <f>SUMIF(Update!$F3642:$F3642,"=done",Update!$D3642:$D3642)</f>
        <v>1</v>
      </c>
      <c r="H3642" s="23">
        <f>SUMIF(Update!$F3642:$F3642,"=pending",Update!$D3642:$D3642)</f>
        <v>0</v>
      </c>
      <c r="I3642" s="66">
        <v>39897</v>
      </c>
      <c r="J3642" s="38" t="s">
        <v>225</v>
      </c>
      <c r="K3642" s="38"/>
      <c r="L3642" s="38"/>
    </row>
    <row r="3643" spans="1:12" ht="45">
      <c r="A3643" s="57">
        <v>3622</v>
      </c>
      <c r="B3643" s="27" t="s">
        <v>228</v>
      </c>
      <c r="C3643" s="65" t="s">
        <v>3718</v>
      </c>
      <c r="D3643" s="67">
        <v>1</v>
      </c>
      <c r="E3643" s="67" t="s">
        <v>221</v>
      </c>
      <c r="F3643" s="68" t="s">
        <v>219</v>
      </c>
      <c r="G3643" s="22">
        <f>SUMIF(Update!$F3643:$F3643,"=done",Update!$D3643:$D3643)</f>
        <v>1</v>
      </c>
      <c r="H3643" s="23">
        <f>SUMIF(Update!$F3643:$F3643,"=pending",Update!$D3643:$D3643)</f>
        <v>0</v>
      </c>
      <c r="I3643" s="66">
        <v>39904</v>
      </c>
      <c r="J3643" s="38" t="s">
        <v>225</v>
      </c>
      <c r="K3643" s="38"/>
      <c r="L3643" s="38"/>
    </row>
    <row r="3644" spans="1:12" ht="45">
      <c r="A3644" s="57">
        <v>3623</v>
      </c>
      <c r="B3644" s="27" t="s">
        <v>228</v>
      </c>
      <c r="C3644" s="65" t="s">
        <v>3719</v>
      </c>
      <c r="D3644" s="67">
        <v>1</v>
      </c>
      <c r="E3644" s="67" t="s">
        <v>221</v>
      </c>
      <c r="F3644" s="68" t="s">
        <v>219</v>
      </c>
      <c r="G3644" s="22">
        <f>SUMIF(Update!$F3644:$F3644,"=done",Update!$D3644:$D3644)</f>
        <v>1</v>
      </c>
      <c r="H3644" s="23">
        <f>SUMIF(Update!$F3644:$F3644,"=pending",Update!$D3644:$D3644)</f>
        <v>0</v>
      </c>
      <c r="I3644" s="66">
        <v>39896</v>
      </c>
      <c r="J3644" s="38" t="s">
        <v>225</v>
      </c>
      <c r="K3644" s="38"/>
      <c r="L3644" s="38"/>
    </row>
    <row r="3645" spans="1:12" ht="45">
      <c r="A3645" s="57">
        <v>3624</v>
      </c>
      <c r="B3645" s="27" t="s">
        <v>228</v>
      </c>
      <c r="C3645" s="65" t="s">
        <v>3720</v>
      </c>
      <c r="D3645" s="67">
        <v>1</v>
      </c>
      <c r="E3645" s="67" t="s">
        <v>221</v>
      </c>
      <c r="F3645" s="68" t="s">
        <v>219</v>
      </c>
      <c r="G3645" s="22">
        <f>SUMIF(Update!$F3645:$F3645,"=done",Update!$D3645:$D3645)</f>
        <v>1</v>
      </c>
      <c r="H3645" s="23">
        <f>SUMIF(Update!$F3645:$F3645,"=pending",Update!$D3645:$D3645)</f>
        <v>0</v>
      </c>
      <c r="I3645" s="66">
        <v>39896</v>
      </c>
      <c r="J3645" s="38" t="s">
        <v>225</v>
      </c>
      <c r="K3645" s="38"/>
      <c r="L3645" s="38"/>
    </row>
    <row r="3646" spans="1:12" ht="45">
      <c r="A3646" s="57">
        <v>3625</v>
      </c>
      <c r="B3646" s="27" t="s">
        <v>228</v>
      </c>
      <c r="C3646" s="65" t="s">
        <v>3721</v>
      </c>
      <c r="D3646" s="67">
        <v>1</v>
      </c>
      <c r="E3646" s="67" t="s">
        <v>221</v>
      </c>
      <c r="F3646" s="68" t="s">
        <v>219</v>
      </c>
      <c r="G3646" s="22">
        <f>SUMIF(Update!$F3646:$F3646,"=done",Update!$D3646:$D3646)</f>
        <v>1</v>
      </c>
      <c r="H3646" s="23">
        <f>SUMIF(Update!$F3646:$F3646,"=pending",Update!$D3646:$D3646)</f>
        <v>0</v>
      </c>
      <c r="I3646" s="66">
        <v>39896</v>
      </c>
      <c r="J3646" s="38" t="s">
        <v>225</v>
      </c>
      <c r="K3646" s="38"/>
      <c r="L3646" s="38"/>
    </row>
    <row r="3647" spans="1:12" ht="45">
      <c r="A3647" s="57">
        <v>3626</v>
      </c>
      <c r="B3647" s="27" t="s">
        <v>228</v>
      </c>
      <c r="C3647" s="65" t="s">
        <v>3722</v>
      </c>
      <c r="D3647" s="67">
        <v>1</v>
      </c>
      <c r="E3647" s="67" t="s">
        <v>221</v>
      </c>
      <c r="F3647" s="68" t="s">
        <v>219</v>
      </c>
      <c r="G3647" s="22">
        <f>SUMIF(Update!$F3647:$F3647,"=done",Update!$D3647:$D3647)</f>
        <v>1</v>
      </c>
      <c r="H3647" s="23">
        <f>SUMIF(Update!$F3647:$F3647,"=pending",Update!$D3647:$D3647)</f>
        <v>0</v>
      </c>
      <c r="I3647" s="66">
        <v>39904</v>
      </c>
      <c r="J3647" s="38" t="s">
        <v>225</v>
      </c>
      <c r="K3647" s="38"/>
      <c r="L3647" s="38"/>
    </row>
    <row r="3648" spans="1:12" ht="45">
      <c r="A3648" s="57">
        <v>3627</v>
      </c>
      <c r="B3648" s="27" t="s">
        <v>228</v>
      </c>
      <c r="C3648" s="65" t="s">
        <v>3723</v>
      </c>
      <c r="D3648" s="67">
        <v>1</v>
      </c>
      <c r="E3648" s="67" t="s">
        <v>221</v>
      </c>
      <c r="F3648" s="68" t="s">
        <v>219</v>
      </c>
      <c r="G3648" s="22">
        <f>SUMIF(Update!$F3648:$F3648,"=done",Update!$D3648:$D3648)</f>
        <v>1</v>
      </c>
      <c r="H3648" s="23">
        <f>SUMIF(Update!$F3648:$F3648,"=pending",Update!$D3648:$D3648)</f>
        <v>0</v>
      </c>
      <c r="I3648" s="66">
        <v>39898</v>
      </c>
      <c r="J3648" s="38" t="s">
        <v>225</v>
      </c>
      <c r="K3648" s="38"/>
      <c r="L3648" s="38"/>
    </row>
    <row r="3649" spans="1:12" ht="45">
      <c r="A3649" s="57">
        <v>3628</v>
      </c>
      <c r="B3649" s="27" t="s">
        <v>228</v>
      </c>
      <c r="C3649" s="65" t="s">
        <v>3724</v>
      </c>
      <c r="D3649" s="67">
        <v>1</v>
      </c>
      <c r="E3649" s="67" t="s">
        <v>221</v>
      </c>
      <c r="F3649" s="68" t="s">
        <v>220</v>
      </c>
      <c r="G3649" s="22">
        <f>SUMIF(Update!$F3649:$F3649,"=done",Update!$D3649:$D3649)</f>
        <v>0</v>
      </c>
      <c r="H3649" s="23">
        <f>SUMIF(Update!$F3649:$F3649,"=pending",Update!$D3649:$D3649)</f>
        <v>1</v>
      </c>
      <c r="I3649" s="66" t="s">
        <v>220</v>
      </c>
      <c r="J3649" s="38" t="s">
        <v>226</v>
      </c>
      <c r="K3649" s="38"/>
      <c r="L3649" s="38"/>
    </row>
    <row r="3650" spans="1:12" ht="45">
      <c r="A3650" s="57">
        <v>3629</v>
      </c>
      <c r="B3650" s="27" t="s">
        <v>228</v>
      </c>
      <c r="C3650" s="65" t="s">
        <v>3725</v>
      </c>
      <c r="D3650" s="67">
        <v>1</v>
      </c>
      <c r="E3650" s="67" t="s">
        <v>221</v>
      </c>
      <c r="F3650" s="68" t="s">
        <v>219</v>
      </c>
      <c r="G3650" s="22">
        <f>SUMIF(Update!$F3650:$F3650,"=done",Update!$D3650:$D3650)</f>
        <v>1</v>
      </c>
      <c r="H3650" s="23">
        <f>SUMIF(Update!$F3650:$F3650,"=pending",Update!$D3650:$D3650)</f>
        <v>0</v>
      </c>
      <c r="I3650" s="66">
        <v>39905</v>
      </c>
      <c r="J3650" s="38" t="s">
        <v>225</v>
      </c>
      <c r="K3650" s="38"/>
      <c r="L3650" s="38"/>
    </row>
    <row r="3651" spans="1:12" ht="45">
      <c r="A3651" s="57">
        <v>3630</v>
      </c>
      <c r="B3651" s="27" t="s">
        <v>228</v>
      </c>
      <c r="C3651" s="65" t="s">
        <v>3726</v>
      </c>
      <c r="D3651" s="67">
        <v>1</v>
      </c>
      <c r="E3651" s="67" t="s">
        <v>221</v>
      </c>
      <c r="F3651" s="68" t="s">
        <v>219</v>
      </c>
      <c r="G3651" s="22">
        <f>SUMIF(Update!$F3651:$F3651,"=done",Update!$D3651:$D3651)</f>
        <v>1</v>
      </c>
      <c r="H3651" s="23">
        <f>SUMIF(Update!$F3651:$F3651,"=pending",Update!$D3651:$D3651)</f>
        <v>0</v>
      </c>
      <c r="I3651" s="66">
        <v>39905</v>
      </c>
      <c r="J3651" s="38" t="s">
        <v>225</v>
      </c>
      <c r="K3651" s="38"/>
      <c r="L3651" s="38"/>
    </row>
    <row r="3652" spans="1:12" ht="45">
      <c r="A3652" s="57">
        <v>3631</v>
      </c>
      <c r="B3652" s="27" t="s">
        <v>228</v>
      </c>
      <c r="C3652" s="65" t="s">
        <v>3727</v>
      </c>
      <c r="D3652" s="67">
        <v>1</v>
      </c>
      <c r="E3652" s="67" t="s">
        <v>221</v>
      </c>
      <c r="F3652" s="68" t="s">
        <v>219</v>
      </c>
      <c r="G3652" s="22">
        <f>SUMIF(Update!$F3652:$F3652,"=done",Update!$D3652:$D3652)</f>
        <v>1</v>
      </c>
      <c r="H3652" s="23">
        <f>SUMIF(Update!$F3652:$F3652,"=pending",Update!$D3652:$D3652)</f>
        <v>0</v>
      </c>
      <c r="I3652" s="66">
        <v>39904</v>
      </c>
      <c r="J3652" s="38" t="s">
        <v>225</v>
      </c>
      <c r="K3652" s="38"/>
      <c r="L3652" s="38"/>
    </row>
    <row r="3653" spans="1:12" ht="45">
      <c r="A3653" s="57">
        <v>3632</v>
      </c>
      <c r="B3653" s="27" t="s">
        <v>228</v>
      </c>
      <c r="C3653" s="65" t="s">
        <v>3728</v>
      </c>
      <c r="D3653" s="67">
        <v>1</v>
      </c>
      <c r="E3653" s="67" t="s">
        <v>221</v>
      </c>
      <c r="F3653" s="68" t="s">
        <v>220</v>
      </c>
      <c r="G3653" s="22">
        <f>SUMIF(Update!$F3653:$F3653,"=done",Update!$D3653:$D3653)</f>
        <v>0</v>
      </c>
      <c r="H3653" s="23">
        <f>SUMIF(Update!$F3653:$F3653,"=pending",Update!$D3653:$D3653)</f>
        <v>1</v>
      </c>
      <c r="I3653" s="66" t="s">
        <v>220</v>
      </c>
      <c r="J3653" s="38" t="s">
        <v>226</v>
      </c>
      <c r="K3653" s="38"/>
      <c r="L3653" s="38"/>
    </row>
    <row r="3654" spans="1:12" ht="60">
      <c r="A3654" s="57">
        <v>3633</v>
      </c>
      <c r="B3654" s="27" t="s">
        <v>228</v>
      </c>
      <c r="C3654" s="65" t="s">
        <v>3729</v>
      </c>
      <c r="D3654" s="67">
        <v>1</v>
      </c>
      <c r="E3654" s="67" t="s">
        <v>221</v>
      </c>
      <c r="F3654" s="68" t="s">
        <v>219</v>
      </c>
      <c r="G3654" s="22">
        <f>SUMIF(Update!$F3654:$F3654,"=done",Update!$D3654:$D3654)</f>
        <v>1</v>
      </c>
      <c r="H3654" s="23">
        <f>SUMIF(Update!$F3654:$F3654,"=pending",Update!$D3654:$D3654)</f>
        <v>0</v>
      </c>
      <c r="I3654" s="66">
        <v>39912</v>
      </c>
      <c r="J3654" s="38" t="s">
        <v>225</v>
      </c>
      <c r="K3654" s="38"/>
      <c r="L3654" s="38"/>
    </row>
    <row r="3655" spans="1:12" ht="45">
      <c r="A3655" s="57">
        <v>3634</v>
      </c>
      <c r="B3655" s="27" t="s">
        <v>228</v>
      </c>
      <c r="C3655" s="65" t="s">
        <v>3730</v>
      </c>
      <c r="D3655" s="67">
        <v>1</v>
      </c>
      <c r="E3655" s="67" t="s">
        <v>221</v>
      </c>
      <c r="F3655" s="68" t="s">
        <v>219</v>
      </c>
      <c r="G3655" s="22">
        <f>SUMIF(Update!$F3655:$F3655,"=done",Update!$D3655:$D3655)</f>
        <v>1</v>
      </c>
      <c r="H3655" s="23">
        <f>SUMIF(Update!$F3655:$F3655,"=pending",Update!$D3655:$D3655)</f>
        <v>0</v>
      </c>
      <c r="I3655" s="66">
        <v>39926</v>
      </c>
      <c r="J3655" s="38" t="s">
        <v>225</v>
      </c>
      <c r="K3655" s="38"/>
      <c r="L3655" s="38"/>
    </row>
    <row r="3656" spans="1:12" ht="45">
      <c r="A3656" s="57">
        <v>3635</v>
      </c>
      <c r="B3656" s="27" t="s">
        <v>228</v>
      </c>
      <c r="C3656" s="65" t="s">
        <v>3731</v>
      </c>
      <c r="D3656" s="67">
        <v>1</v>
      </c>
      <c r="E3656" s="67" t="s">
        <v>221</v>
      </c>
      <c r="F3656" s="68" t="s">
        <v>220</v>
      </c>
      <c r="G3656" s="22">
        <f>SUMIF(Update!$F3656:$F3656,"=done",Update!$D3656:$D3656)</f>
        <v>0</v>
      </c>
      <c r="H3656" s="23">
        <f>SUMIF(Update!$F3656:$F3656,"=pending",Update!$D3656:$D3656)</f>
        <v>1</v>
      </c>
      <c r="I3656" s="66" t="s">
        <v>220</v>
      </c>
      <c r="J3656" s="38" t="s">
        <v>226</v>
      </c>
      <c r="K3656" s="38"/>
      <c r="L3656" s="38"/>
    </row>
    <row r="3657" spans="1:12" ht="45">
      <c r="A3657" s="57">
        <v>3636</v>
      </c>
      <c r="B3657" s="27" t="s">
        <v>228</v>
      </c>
      <c r="C3657" s="65" t="s">
        <v>3732</v>
      </c>
      <c r="D3657" s="67">
        <v>1</v>
      </c>
      <c r="E3657" s="67" t="s">
        <v>222</v>
      </c>
      <c r="F3657" s="68" t="s">
        <v>219</v>
      </c>
      <c r="G3657" s="22">
        <f>SUMIF(Update!$F3657:$F3657,"=done",Update!$D3657:$D3657)</f>
        <v>1</v>
      </c>
      <c r="H3657" s="23">
        <f>SUMIF(Update!$F3657:$F3657,"=pending",Update!$D3657:$D3657)</f>
        <v>0</v>
      </c>
      <c r="I3657" s="66">
        <v>39080</v>
      </c>
      <c r="J3657" s="38" t="s">
        <v>225</v>
      </c>
      <c r="K3657" s="38"/>
      <c r="L3657" s="38"/>
    </row>
    <row r="3658" spans="1:12" ht="30">
      <c r="A3658" s="57">
        <v>3637</v>
      </c>
      <c r="B3658" s="27" t="s">
        <v>228</v>
      </c>
      <c r="C3658" s="65" t="s">
        <v>3733</v>
      </c>
      <c r="D3658" s="67">
        <v>1</v>
      </c>
      <c r="E3658" s="67" t="s">
        <v>222</v>
      </c>
      <c r="F3658" s="68" t="s">
        <v>219</v>
      </c>
      <c r="G3658" s="22">
        <f>SUMIF(Update!$F3658:$F3658,"=done",Update!$D3658:$D3658)</f>
        <v>1</v>
      </c>
      <c r="H3658" s="23">
        <f>SUMIF(Update!$F3658:$F3658,"=pending",Update!$D3658:$D3658)</f>
        <v>0</v>
      </c>
      <c r="I3658" s="66">
        <v>39391</v>
      </c>
      <c r="J3658" s="38" t="s">
        <v>225</v>
      </c>
      <c r="K3658" s="38"/>
      <c r="L3658" s="38"/>
    </row>
    <row r="3659" spans="1:12" ht="45">
      <c r="A3659" s="57">
        <v>3638</v>
      </c>
      <c r="B3659" s="27" t="s">
        <v>228</v>
      </c>
      <c r="C3659" s="65" t="s">
        <v>3734</v>
      </c>
      <c r="D3659" s="67">
        <v>1</v>
      </c>
      <c r="E3659" s="67" t="s">
        <v>221</v>
      </c>
      <c r="F3659" s="68" t="s">
        <v>219</v>
      </c>
      <c r="G3659" s="22">
        <f>SUMIF(Update!$F3659:$F3659,"=done",Update!$D3659:$D3659)</f>
        <v>1</v>
      </c>
      <c r="H3659" s="23">
        <f>SUMIF(Update!$F3659:$F3659,"=pending",Update!$D3659:$D3659)</f>
        <v>0</v>
      </c>
      <c r="I3659" s="66">
        <v>39905</v>
      </c>
      <c r="J3659" s="38" t="s">
        <v>225</v>
      </c>
      <c r="K3659" s="38"/>
      <c r="L3659" s="38"/>
    </row>
    <row r="3660" spans="1:12" ht="75">
      <c r="A3660" s="57">
        <v>3639</v>
      </c>
      <c r="B3660" s="27" t="s">
        <v>228</v>
      </c>
      <c r="C3660" s="65" t="s">
        <v>3735</v>
      </c>
      <c r="D3660" s="67">
        <v>1</v>
      </c>
      <c r="E3660" s="67" t="s">
        <v>221</v>
      </c>
      <c r="F3660" s="68" t="s">
        <v>220</v>
      </c>
      <c r="G3660" s="22">
        <f>SUMIF(Update!$F3660:$F3660,"=done",Update!$D3660:$D3660)</f>
        <v>0</v>
      </c>
      <c r="H3660" s="23">
        <f>SUMIF(Update!$F3660:$F3660,"=pending",Update!$D3660:$D3660)</f>
        <v>1</v>
      </c>
      <c r="I3660" s="66" t="s">
        <v>220</v>
      </c>
      <c r="J3660" s="38" t="s">
        <v>226</v>
      </c>
      <c r="K3660" s="38"/>
      <c r="L3660" s="38"/>
    </row>
    <row r="3661" spans="1:12" ht="75">
      <c r="A3661" s="57">
        <v>3640</v>
      </c>
      <c r="B3661" s="27" t="s">
        <v>228</v>
      </c>
      <c r="C3661" s="65" t="s">
        <v>3736</v>
      </c>
      <c r="D3661" s="67">
        <v>1</v>
      </c>
      <c r="E3661" s="67" t="s">
        <v>221</v>
      </c>
      <c r="F3661" s="68" t="s">
        <v>220</v>
      </c>
      <c r="G3661" s="22">
        <f>SUMIF(Update!$F3661:$F3661,"=done",Update!$D3661:$D3661)</f>
        <v>0</v>
      </c>
      <c r="H3661" s="23">
        <f>SUMIF(Update!$F3661:$F3661,"=pending",Update!$D3661:$D3661)</f>
        <v>1</v>
      </c>
      <c r="I3661" s="66" t="s">
        <v>220</v>
      </c>
      <c r="J3661" s="38" t="s">
        <v>226</v>
      </c>
      <c r="K3661" s="38"/>
      <c r="L3661" s="38"/>
    </row>
    <row r="3662" spans="1:12" ht="75">
      <c r="A3662" s="57">
        <v>3641</v>
      </c>
      <c r="B3662" s="27" t="s">
        <v>228</v>
      </c>
      <c r="C3662" s="65" t="s">
        <v>3737</v>
      </c>
      <c r="D3662" s="67">
        <v>1</v>
      </c>
      <c r="E3662" s="67" t="s">
        <v>221</v>
      </c>
      <c r="F3662" s="68" t="s">
        <v>220</v>
      </c>
      <c r="G3662" s="22">
        <f>SUMIF(Update!$F3662:$F3662,"=done",Update!$D3662:$D3662)</f>
        <v>0</v>
      </c>
      <c r="H3662" s="23">
        <f>SUMIF(Update!$F3662:$F3662,"=pending",Update!$D3662:$D3662)</f>
        <v>1</v>
      </c>
      <c r="I3662" s="66" t="s">
        <v>220</v>
      </c>
      <c r="J3662" s="38" t="s">
        <v>226</v>
      </c>
      <c r="K3662" s="38"/>
      <c r="L3662" s="38"/>
    </row>
    <row r="3663" spans="1:12" ht="75">
      <c r="A3663" s="57">
        <v>3642</v>
      </c>
      <c r="B3663" s="27" t="s">
        <v>228</v>
      </c>
      <c r="C3663" s="65" t="s">
        <v>3738</v>
      </c>
      <c r="D3663" s="67">
        <v>1</v>
      </c>
      <c r="E3663" s="67" t="s">
        <v>221</v>
      </c>
      <c r="F3663" s="68" t="s">
        <v>219</v>
      </c>
      <c r="G3663" s="22">
        <f>SUMIF(Update!$F3663:$F3663,"=done",Update!$D3663:$D3663)</f>
        <v>1</v>
      </c>
      <c r="H3663" s="23">
        <f>SUMIF(Update!$F3663:$F3663,"=pending",Update!$D3663:$D3663)</f>
        <v>0</v>
      </c>
      <c r="I3663" s="66">
        <v>39909</v>
      </c>
      <c r="J3663" s="38" t="s">
        <v>225</v>
      </c>
      <c r="K3663" s="38"/>
      <c r="L3663" s="38"/>
    </row>
    <row r="3664" spans="1:12" ht="60">
      <c r="A3664" s="57">
        <v>3643</v>
      </c>
      <c r="B3664" s="27" t="s">
        <v>228</v>
      </c>
      <c r="C3664" s="65" t="s">
        <v>3739</v>
      </c>
      <c r="D3664" s="67">
        <v>1</v>
      </c>
      <c r="E3664" s="67" t="s">
        <v>221</v>
      </c>
      <c r="F3664" s="68" t="s">
        <v>219</v>
      </c>
      <c r="G3664" s="22">
        <f>SUMIF(Update!$F3664:$F3664,"=done",Update!$D3664:$D3664)</f>
        <v>1</v>
      </c>
      <c r="H3664" s="23">
        <f>SUMIF(Update!$F3664:$F3664,"=pending",Update!$D3664:$D3664)</f>
        <v>0</v>
      </c>
      <c r="I3664" s="66">
        <v>39685</v>
      </c>
      <c r="J3664" s="38" t="s">
        <v>225</v>
      </c>
      <c r="K3664" s="38"/>
      <c r="L3664" s="38"/>
    </row>
    <row r="3665" spans="1:12" ht="75">
      <c r="A3665" s="57">
        <v>3644</v>
      </c>
      <c r="B3665" s="27" t="s">
        <v>228</v>
      </c>
      <c r="C3665" s="65" t="s">
        <v>3740</v>
      </c>
      <c r="D3665" s="67">
        <v>1</v>
      </c>
      <c r="E3665" s="67" t="s">
        <v>221</v>
      </c>
      <c r="F3665" s="68" t="s">
        <v>220</v>
      </c>
      <c r="G3665" s="22">
        <f>SUMIF(Update!$F3665:$F3665,"=done",Update!$D3665:$D3665)</f>
        <v>0</v>
      </c>
      <c r="H3665" s="23">
        <f>SUMIF(Update!$F3665:$F3665,"=pending",Update!$D3665:$D3665)</f>
        <v>1</v>
      </c>
      <c r="I3665" s="66" t="s">
        <v>220</v>
      </c>
      <c r="J3665" s="38" t="s">
        <v>226</v>
      </c>
      <c r="K3665" s="38"/>
      <c r="L3665" s="38"/>
    </row>
    <row r="3666" spans="1:12" ht="45">
      <c r="A3666" s="57">
        <v>3645</v>
      </c>
      <c r="B3666" s="27" t="s">
        <v>228</v>
      </c>
      <c r="C3666" s="65" t="s">
        <v>3741</v>
      </c>
      <c r="D3666" s="67">
        <v>1</v>
      </c>
      <c r="E3666" s="67" t="s">
        <v>221</v>
      </c>
      <c r="F3666" s="68" t="s">
        <v>219</v>
      </c>
      <c r="G3666" s="22">
        <f>SUMIF(Update!$F3666:$F3666,"=done",Update!$D3666:$D3666)</f>
        <v>1</v>
      </c>
      <c r="H3666" s="23">
        <f>SUMIF(Update!$F3666:$F3666,"=pending",Update!$D3666:$D3666)</f>
        <v>0</v>
      </c>
      <c r="I3666" s="66">
        <v>39930</v>
      </c>
      <c r="J3666" s="38" t="s">
        <v>225</v>
      </c>
      <c r="K3666" s="38"/>
      <c r="L3666" s="38"/>
    </row>
    <row r="3667" spans="1:12" ht="45">
      <c r="A3667" s="57">
        <v>3646</v>
      </c>
      <c r="B3667" s="27" t="s">
        <v>228</v>
      </c>
      <c r="C3667" s="65" t="s">
        <v>3742</v>
      </c>
      <c r="D3667" s="67">
        <v>1</v>
      </c>
      <c r="E3667" s="67" t="s">
        <v>221</v>
      </c>
      <c r="F3667" s="68" t="s">
        <v>219</v>
      </c>
      <c r="G3667" s="22">
        <f>SUMIF(Update!$F3667:$F3667,"=done",Update!$D3667:$D3667)</f>
        <v>1</v>
      </c>
      <c r="H3667" s="23">
        <f>SUMIF(Update!$F3667:$F3667,"=pending",Update!$D3667:$D3667)</f>
        <v>0</v>
      </c>
      <c r="I3667" s="66">
        <v>39904</v>
      </c>
      <c r="J3667" s="38" t="s">
        <v>225</v>
      </c>
      <c r="K3667" s="38"/>
      <c r="L3667" s="38"/>
    </row>
    <row r="3668" spans="1:12" ht="45">
      <c r="A3668" s="57">
        <v>3647</v>
      </c>
      <c r="B3668" s="27" t="s">
        <v>228</v>
      </c>
      <c r="C3668" s="65" t="s">
        <v>3743</v>
      </c>
      <c r="D3668" s="67">
        <v>1</v>
      </c>
      <c r="E3668" s="67" t="s">
        <v>221</v>
      </c>
      <c r="F3668" s="68" t="s">
        <v>219</v>
      </c>
      <c r="G3668" s="22">
        <f>SUMIF(Update!$F3668:$F3668,"=done",Update!$D3668:$D3668)</f>
        <v>1</v>
      </c>
      <c r="H3668" s="23">
        <f>SUMIF(Update!$F3668:$F3668,"=pending",Update!$D3668:$D3668)</f>
        <v>0</v>
      </c>
      <c r="I3668" s="66">
        <v>39856</v>
      </c>
      <c r="J3668" s="38" t="s">
        <v>225</v>
      </c>
      <c r="K3668" s="38"/>
      <c r="L3668" s="38"/>
    </row>
    <row r="3669" spans="1:12" ht="45">
      <c r="A3669" s="57">
        <v>3648</v>
      </c>
      <c r="B3669" s="27" t="s">
        <v>228</v>
      </c>
      <c r="C3669" s="65" t="s">
        <v>3744</v>
      </c>
      <c r="D3669" s="67">
        <v>1</v>
      </c>
      <c r="E3669" s="67" t="s">
        <v>221</v>
      </c>
      <c r="F3669" s="68" t="s">
        <v>219</v>
      </c>
      <c r="G3669" s="22">
        <f>SUMIF(Update!$F3669:$F3669,"=done",Update!$D3669:$D3669)</f>
        <v>1</v>
      </c>
      <c r="H3669" s="23">
        <f>SUMIF(Update!$F3669:$F3669,"=pending",Update!$D3669:$D3669)</f>
        <v>0</v>
      </c>
      <c r="I3669" s="66">
        <v>39846</v>
      </c>
      <c r="J3669" s="38" t="s">
        <v>225</v>
      </c>
      <c r="K3669" s="38"/>
      <c r="L3669" s="38"/>
    </row>
    <row r="3670" spans="1:12" ht="30">
      <c r="A3670" s="57">
        <v>3649</v>
      </c>
      <c r="B3670" s="27" t="s">
        <v>228</v>
      </c>
      <c r="C3670" s="65" t="s">
        <v>3745</v>
      </c>
      <c r="D3670" s="67">
        <v>1</v>
      </c>
      <c r="E3670" s="67" t="s">
        <v>221</v>
      </c>
      <c r="F3670" s="68" t="s">
        <v>219</v>
      </c>
      <c r="G3670" s="22">
        <f>SUMIF(Update!$F3670:$F3670,"=done",Update!$D3670:$D3670)</f>
        <v>1</v>
      </c>
      <c r="H3670" s="23">
        <f>SUMIF(Update!$F3670:$F3670,"=pending",Update!$D3670:$D3670)</f>
        <v>0</v>
      </c>
      <c r="I3670" s="66">
        <v>39869</v>
      </c>
      <c r="J3670" s="38" t="s">
        <v>225</v>
      </c>
      <c r="K3670" s="38"/>
      <c r="L3670" s="38"/>
    </row>
    <row r="3671" spans="1:12" ht="60">
      <c r="A3671" s="57">
        <v>3650</v>
      </c>
      <c r="B3671" s="27" t="s">
        <v>228</v>
      </c>
      <c r="C3671" s="65" t="s">
        <v>3746</v>
      </c>
      <c r="D3671" s="67">
        <v>1</v>
      </c>
      <c r="E3671" s="67" t="s">
        <v>221</v>
      </c>
      <c r="F3671" s="68" t="s">
        <v>219</v>
      </c>
      <c r="G3671" s="22">
        <f>SUMIF(Update!$F3671:$F3671,"=done",Update!$D3671:$D3671)</f>
        <v>1</v>
      </c>
      <c r="H3671" s="23">
        <f>SUMIF(Update!$F3671:$F3671,"=pending",Update!$D3671:$D3671)</f>
        <v>0</v>
      </c>
      <c r="I3671" s="66">
        <v>39870</v>
      </c>
      <c r="J3671" s="38" t="s">
        <v>225</v>
      </c>
      <c r="K3671" s="38"/>
      <c r="L3671" s="38"/>
    </row>
    <row r="3672" spans="1:12" ht="45">
      <c r="A3672" s="57">
        <v>3651</v>
      </c>
      <c r="B3672" s="27" t="s">
        <v>228</v>
      </c>
      <c r="C3672" s="65" t="s">
        <v>3747</v>
      </c>
      <c r="D3672" s="67">
        <v>1</v>
      </c>
      <c r="E3672" s="67" t="s">
        <v>221</v>
      </c>
      <c r="F3672" s="68" t="s">
        <v>219</v>
      </c>
      <c r="G3672" s="22">
        <f>SUMIF(Update!$F3672:$F3672,"=done",Update!$D3672:$D3672)</f>
        <v>1</v>
      </c>
      <c r="H3672" s="23">
        <f>SUMIF(Update!$F3672:$F3672,"=pending",Update!$D3672:$D3672)</f>
        <v>0</v>
      </c>
      <c r="I3672" s="66">
        <v>39302</v>
      </c>
      <c r="J3672" s="38" t="s">
        <v>225</v>
      </c>
      <c r="K3672" s="38"/>
      <c r="L3672" s="38"/>
    </row>
    <row r="3673" spans="1:12" ht="45">
      <c r="A3673" s="57">
        <v>3652</v>
      </c>
      <c r="B3673" s="27" t="s">
        <v>228</v>
      </c>
      <c r="C3673" s="65" t="s">
        <v>3748</v>
      </c>
      <c r="D3673" s="67">
        <v>1</v>
      </c>
      <c r="E3673" s="67" t="s">
        <v>221</v>
      </c>
      <c r="F3673" s="68" t="s">
        <v>219</v>
      </c>
      <c r="G3673" s="22">
        <f>SUMIF(Update!$F3673:$F3673,"=done",Update!$D3673:$D3673)</f>
        <v>1</v>
      </c>
      <c r="H3673" s="23">
        <f>SUMIF(Update!$F3673:$F3673,"=pending",Update!$D3673:$D3673)</f>
        <v>0</v>
      </c>
      <c r="I3673" s="66">
        <v>39730</v>
      </c>
      <c r="J3673" s="38" t="s">
        <v>225</v>
      </c>
      <c r="K3673" s="38"/>
      <c r="L3673" s="38"/>
    </row>
    <row r="3674" spans="1:12" ht="60">
      <c r="A3674" s="57">
        <v>3653</v>
      </c>
      <c r="B3674" s="27" t="s">
        <v>228</v>
      </c>
      <c r="C3674" s="65" t="s">
        <v>3749</v>
      </c>
      <c r="D3674" s="67">
        <v>1</v>
      </c>
      <c r="E3674" s="67" t="s">
        <v>221</v>
      </c>
      <c r="F3674" s="68" t="s">
        <v>219</v>
      </c>
      <c r="G3674" s="22">
        <f>SUMIF(Update!$F3674:$F3674,"=done",Update!$D3674:$D3674)</f>
        <v>1</v>
      </c>
      <c r="H3674" s="23">
        <f>SUMIF(Update!$F3674:$F3674,"=pending",Update!$D3674:$D3674)</f>
        <v>0</v>
      </c>
      <c r="I3674" s="66">
        <v>39834</v>
      </c>
      <c r="J3674" s="38" t="s">
        <v>225</v>
      </c>
      <c r="K3674" s="38"/>
      <c r="L3674" s="38"/>
    </row>
    <row r="3675" spans="1:12" ht="45">
      <c r="A3675" s="57">
        <v>3654</v>
      </c>
      <c r="B3675" s="27" t="s">
        <v>228</v>
      </c>
      <c r="C3675" s="65" t="s">
        <v>3750</v>
      </c>
      <c r="D3675" s="67">
        <v>1</v>
      </c>
      <c r="E3675" s="67" t="s">
        <v>222</v>
      </c>
      <c r="F3675" s="68" t="s">
        <v>219</v>
      </c>
      <c r="G3675" s="22">
        <f>SUMIF(Update!$F3675:$F3675,"=done",Update!$D3675:$D3675)</f>
        <v>1</v>
      </c>
      <c r="H3675" s="23">
        <f>SUMIF(Update!$F3675:$F3675,"=pending",Update!$D3675:$D3675)</f>
        <v>0</v>
      </c>
      <c r="I3675" s="66">
        <v>39268</v>
      </c>
      <c r="J3675" s="38" t="s">
        <v>225</v>
      </c>
      <c r="K3675" s="38"/>
      <c r="L3675" s="38"/>
    </row>
    <row r="3676" spans="1:12" ht="45">
      <c r="A3676" s="57">
        <v>3655</v>
      </c>
      <c r="B3676" s="27" t="s">
        <v>228</v>
      </c>
      <c r="C3676" s="65" t="s">
        <v>3751</v>
      </c>
      <c r="D3676" s="67">
        <v>1</v>
      </c>
      <c r="E3676" s="67" t="s">
        <v>221</v>
      </c>
      <c r="F3676" s="68" t="s">
        <v>220</v>
      </c>
      <c r="G3676" s="22">
        <f>SUMIF(Update!$F3676:$F3676,"=done",Update!$D3676:$D3676)</f>
        <v>0</v>
      </c>
      <c r="H3676" s="23">
        <f>SUMIF(Update!$F3676:$F3676,"=pending",Update!$D3676:$D3676)</f>
        <v>1</v>
      </c>
      <c r="I3676" s="66" t="s">
        <v>220</v>
      </c>
      <c r="J3676" s="38" t="s">
        <v>226</v>
      </c>
      <c r="K3676" s="38"/>
      <c r="L3676" s="38"/>
    </row>
    <row r="3677" spans="1:12" ht="75">
      <c r="A3677" s="57">
        <v>3656</v>
      </c>
      <c r="B3677" s="27" t="s">
        <v>228</v>
      </c>
      <c r="C3677" s="65" t="s">
        <v>3752</v>
      </c>
      <c r="D3677" s="67">
        <v>1</v>
      </c>
      <c r="E3677" s="67" t="s">
        <v>221</v>
      </c>
      <c r="F3677" s="68" t="s">
        <v>219</v>
      </c>
      <c r="G3677" s="22">
        <f>SUMIF(Update!$F3677:$F3677,"=done",Update!$D3677:$D3677)</f>
        <v>1</v>
      </c>
      <c r="H3677" s="23">
        <f>SUMIF(Update!$F3677:$F3677,"=pending",Update!$D3677:$D3677)</f>
        <v>0</v>
      </c>
      <c r="I3677" s="66">
        <v>39665</v>
      </c>
      <c r="J3677" s="38" t="s">
        <v>225</v>
      </c>
      <c r="K3677" s="38"/>
      <c r="L3677" s="38"/>
    </row>
    <row r="3678" spans="1:12" ht="60">
      <c r="A3678" s="57">
        <v>3657</v>
      </c>
      <c r="B3678" s="27" t="s">
        <v>228</v>
      </c>
      <c r="C3678" s="65" t="s">
        <v>3753</v>
      </c>
      <c r="D3678" s="67">
        <v>1</v>
      </c>
      <c r="E3678" s="67" t="s">
        <v>221</v>
      </c>
      <c r="F3678" s="68" t="s">
        <v>219</v>
      </c>
      <c r="G3678" s="22">
        <f>SUMIF(Update!$F3678:$F3678,"=done",Update!$D3678:$D3678)</f>
        <v>1</v>
      </c>
      <c r="H3678" s="23">
        <f>SUMIF(Update!$F3678:$F3678,"=pending",Update!$D3678:$D3678)</f>
        <v>0</v>
      </c>
      <c r="I3678" s="66">
        <v>39482</v>
      </c>
      <c r="J3678" s="38" t="s">
        <v>225</v>
      </c>
      <c r="K3678" s="38"/>
      <c r="L3678" s="38"/>
    </row>
    <row r="3679" spans="1:12" ht="60">
      <c r="A3679" s="57">
        <v>3658</v>
      </c>
      <c r="B3679" s="27" t="s">
        <v>228</v>
      </c>
      <c r="C3679" s="65" t="s">
        <v>3437</v>
      </c>
      <c r="D3679" s="67">
        <v>1</v>
      </c>
      <c r="E3679" s="67" t="s">
        <v>221</v>
      </c>
      <c r="F3679" s="68" t="s">
        <v>219</v>
      </c>
      <c r="G3679" s="22">
        <f>SUMIF(Update!$F3679:$F3679,"=done",Update!$D3679:$D3679)</f>
        <v>1</v>
      </c>
      <c r="H3679" s="23">
        <f>SUMIF(Update!$F3679:$F3679,"=pending",Update!$D3679:$D3679)</f>
        <v>0</v>
      </c>
      <c r="I3679" s="66">
        <v>39751</v>
      </c>
      <c r="J3679" s="38" t="s">
        <v>225</v>
      </c>
      <c r="K3679" s="38"/>
      <c r="L3679" s="38"/>
    </row>
    <row r="3680" spans="1:12" ht="60">
      <c r="A3680" s="57">
        <v>3659</v>
      </c>
      <c r="B3680" s="27" t="s">
        <v>228</v>
      </c>
      <c r="C3680" s="65" t="s">
        <v>3438</v>
      </c>
      <c r="D3680" s="67">
        <v>2</v>
      </c>
      <c r="E3680" s="67" t="s">
        <v>221</v>
      </c>
      <c r="F3680" s="68" t="s">
        <v>219</v>
      </c>
      <c r="G3680" s="22">
        <f>SUMIF(Update!$F3680:$F3680,"=done",Update!$D3680:$D3680)</f>
        <v>2</v>
      </c>
      <c r="H3680" s="23">
        <f>SUMIF(Update!$F3680:$F3680,"=pending",Update!$D3680:$D3680)</f>
        <v>0</v>
      </c>
      <c r="I3680" s="66">
        <v>38917</v>
      </c>
      <c r="J3680" s="38" t="s">
        <v>225</v>
      </c>
      <c r="K3680" s="38"/>
      <c r="L3680" s="38"/>
    </row>
    <row r="3681" spans="1:12" ht="60">
      <c r="A3681" s="57">
        <v>3660</v>
      </c>
      <c r="B3681" s="27" t="s">
        <v>228</v>
      </c>
      <c r="C3681" s="65" t="s">
        <v>3439</v>
      </c>
      <c r="D3681" s="67">
        <v>1</v>
      </c>
      <c r="E3681" s="67" t="s">
        <v>221</v>
      </c>
      <c r="F3681" s="68" t="s">
        <v>219</v>
      </c>
      <c r="G3681" s="22">
        <f>SUMIF(Update!$F3681:$F3681,"=done",Update!$D3681:$D3681)</f>
        <v>1</v>
      </c>
      <c r="H3681" s="23">
        <f>SUMIF(Update!$F3681:$F3681,"=pending",Update!$D3681:$D3681)</f>
        <v>0</v>
      </c>
      <c r="I3681" s="66">
        <v>39210</v>
      </c>
      <c r="J3681" s="38" t="s">
        <v>225</v>
      </c>
      <c r="K3681" s="38"/>
      <c r="L3681" s="38"/>
    </row>
    <row r="3682" spans="1:12" ht="45">
      <c r="A3682" s="57">
        <v>3661</v>
      </c>
      <c r="B3682" s="27" t="s">
        <v>228</v>
      </c>
      <c r="C3682" s="65" t="s">
        <v>3440</v>
      </c>
      <c r="D3682" s="67">
        <v>1</v>
      </c>
      <c r="E3682" s="67" t="s">
        <v>221</v>
      </c>
      <c r="F3682" s="68" t="s">
        <v>219</v>
      </c>
      <c r="G3682" s="22">
        <f>SUMIF(Update!$F3682:$F3682,"=done",Update!$D3682:$D3682)</f>
        <v>1</v>
      </c>
      <c r="H3682" s="23">
        <f>SUMIF(Update!$F3682:$F3682,"=pending",Update!$D3682:$D3682)</f>
        <v>0</v>
      </c>
      <c r="I3682" s="66">
        <v>39636</v>
      </c>
      <c r="J3682" s="38" t="s">
        <v>225</v>
      </c>
      <c r="K3682" s="38"/>
      <c r="L3682" s="38"/>
    </row>
    <row r="3683" spans="1:12" ht="45">
      <c r="A3683" s="57">
        <v>3662</v>
      </c>
      <c r="B3683" s="27" t="s">
        <v>228</v>
      </c>
      <c r="C3683" s="65" t="s">
        <v>3441</v>
      </c>
      <c r="D3683" s="67">
        <v>2</v>
      </c>
      <c r="E3683" s="67" t="s">
        <v>221</v>
      </c>
      <c r="F3683" s="68" t="s">
        <v>219</v>
      </c>
      <c r="G3683" s="22">
        <f>SUMIF(Update!$F3683:$F3683,"=done",Update!$D3683:$D3683)</f>
        <v>2</v>
      </c>
      <c r="H3683" s="23">
        <f>SUMIF(Update!$F3683:$F3683,"=pending",Update!$D3683:$D3683)</f>
        <v>0</v>
      </c>
      <c r="I3683" s="66">
        <v>39667</v>
      </c>
      <c r="J3683" s="38" t="s">
        <v>225</v>
      </c>
      <c r="K3683" s="38"/>
      <c r="L3683" s="38"/>
    </row>
    <row r="3684" spans="1:12" ht="60">
      <c r="A3684" s="57">
        <v>3663</v>
      </c>
      <c r="B3684" s="27" t="s">
        <v>228</v>
      </c>
      <c r="C3684" s="65" t="s">
        <v>3442</v>
      </c>
      <c r="D3684" s="67">
        <v>2</v>
      </c>
      <c r="E3684" s="67" t="s">
        <v>221</v>
      </c>
      <c r="F3684" s="68" t="s">
        <v>219</v>
      </c>
      <c r="G3684" s="22">
        <f>SUMIF(Update!$F3684:$F3684,"=done",Update!$D3684:$D3684)</f>
        <v>2</v>
      </c>
      <c r="H3684" s="23">
        <f>SUMIF(Update!$F3684:$F3684,"=pending",Update!$D3684:$D3684)</f>
        <v>0</v>
      </c>
      <c r="I3684" s="66">
        <v>38001</v>
      </c>
      <c r="J3684" s="38" t="s">
        <v>225</v>
      </c>
      <c r="K3684" s="38"/>
      <c r="L3684" s="38"/>
    </row>
    <row r="3685" spans="1:12" ht="45">
      <c r="A3685" s="57">
        <v>3664</v>
      </c>
      <c r="B3685" s="27" t="s">
        <v>228</v>
      </c>
      <c r="C3685" s="65" t="s">
        <v>3443</v>
      </c>
      <c r="D3685" s="67">
        <v>1</v>
      </c>
      <c r="E3685" s="67" t="s">
        <v>221</v>
      </c>
      <c r="F3685" s="68" t="s">
        <v>219</v>
      </c>
      <c r="G3685" s="22">
        <f>SUMIF(Update!$F3685:$F3685,"=done",Update!$D3685:$D3685)</f>
        <v>1</v>
      </c>
      <c r="H3685" s="23">
        <f>SUMIF(Update!$F3685:$F3685,"=pending",Update!$D3685:$D3685)</f>
        <v>0</v>
      </c>
      <c r="I3685" s="66">
        <v>39836</v>
      </c>
      <c r="J3685" s="38" t="s">
        <v>225</v>
      </c>
      <c r="K3685" s="38"/>
      <c r="L3685" s="38"/>
    </row>
    <row r="3686" spans="1:12" ht="60">
      <c r="A3686" s="57">
        <v>3665</v>
      </c>
      <c r="B3686" s="27" t="s">
        <v>228</v>
      </c>
      <c r="C3686" s="65" t="s">
        <v>3444</v>
      </c>
      <c r="D3686" s="67">
        <v>1</v>
      </c>
      <c r="E3686" s="67" t="s">
        <v>221</v>
      </c>
      <c r="F3686" s="68" t="s">
        <v>219</v>
      </c>
      <c r="G3686" s="22">
        <f>SUMIF(Update!$F3686:$F3686,"=done",Update!$D3686:$D3686)</f>
        <v>1</v>
      </c>
      <c r="H3686" s="23">
        <f>SUMIF(Update!$F3686:$F3686,"=pending",Update!$D3686:$D3686)</f>
        <v>0</v>
      </c>
      <c r="I3686" s="66">
        <v>39836</v>
      </c>
      <c r="J3686" s="38" t="s">
        <v>225</v>
      </c>
      <c r="K3686" s="38"/>
      <c r="L3686" s="38"/>
    </row>
    <row r="3687" spans="1:12" ht="60">
      <c r="A3687" s="57">
        <v>3666</v>
      </c>
      <c r="B3687" s="27" t="s">
        <v>228</v>
      </c>
      <c r="C3687" s="65" t="s">
        <v>3445</v>
      </c>
      <c r="D3687" s="67">
        <v>1</v>
      </c>
      <c r="E3687" s="67" t="s">
        <v>221</v>
      </c>
      <c r="F3687" s="68" t="s">
        <v>219</v>
      </c>
      <c r="G3687" s="22">
        <f>SUMIF(Update!$F3687:$F3687,"=done",Update!$D3687:$D3687)</f>
        <v>1</v>
      </c>
      <c r="H3687" s="23">
        <f>SUMIF(Update!$F3687:$F3687,"=pending",Update!$D3687:$D3687)</f>
        <v>0</v>
      </c>
      <c r="I3687" s="66">
        <v>39770</v>
      </c>
      <c r="J3687" s="38" t="s">
        <v>225</v>
      </c>
      <c r="K3687" s="38"/>
      <c r="L3687" s="38"/>
    </row>
    <row r="3688" spans="1:12" ht="45">
      <c r="A3688" s="57">
        <v>3667</v>
      </c>
      <c r="B3688" s="27" t="s">
        <v>228</v>
      </c>
      <c r="C3688" s="65" t="s">
        <v>3446</v>
      </c>
      <c r="D3688" s="67">
        <v>1</v>
      </c>
      <c r="E3688" s="67" t="s">
        <v>221</v>
      </c>
      <c r="F3688" s="68" t="s">
        <v>219</v>
      </c>
      <c r="G3688" s="22">
        <f>SUMIF(Update!$F3688:$F3688,"=done",Update!$D3688:$D3688)</f>
        <v>1</v>
      </c>
      <c r="H3688" s="23">
        <f>SUMIF(Update!$F3688:$F3688,"=pending",Update!$D3688:$D3688)</f>
        <v>0</v>
      </c>
      <c r="I3688" s="66">
        <v>39791</v>
      </c>
      <c r="J3688" s="38" t="s">
        <v>225</v>
      </c>
      <c r="K3688" s="38"/>
      <c r="L3688" s="38"/>
    </row>
    <row r="3689" spans="1:12" ht="45">
      <c r="A3689" s="57">
        <v>3668</v>
      </c>
      <c r="B3689" s="27" t="s">
        <v>228</v>
      </c>
      <c r="C3689" s="65" t="s">
        <v>3447</v>
      </c>
      <c r="D3689" s="67">
        <v>1</v>
      </c>
      <c r="E3689" s="67" t="s">
        <v>221</v>
      </c>
      <c r="F3689" s="68" t="s">
        <v>219</v>
      </c>
      <c r="G3689" s="22">
        <f>SUMIF(Update!$F3689:$F3689,"=done",Update!$D3689:$D3689)</f>
        <v>1</v>
      </c>
      <c r="H3689" s="23">
        <f>SUMIF(Update!$F3689:$F3689,"=pending",Update!$D3689:$D3689)</f>
        <v>0</v>
      </c>
      <c r="I3689" s="66">
        <v>39791</v>
      </c>
      <c r="J3689" s="38" t="s">
        <v>225</v>
      </c>
      <c r="K3689" s="38"/>
      <c r="L3689" s="38"/>
    </row>
    <row r="3690" spans="1:12" ht="45">
      <c r="A3690" s="57">
        <v>3669</v>
      </c>
      <c r="B3690" s="27" t="s">
        <v>228</v>
      </c>
      <c r="C3690" s="65" t="s">
        <v>3448</v>
      </c>
      <c r="D3690" s="67">
        <v>1</v>
      </c>
      <c r="E3690" s="67" t="s">
        <v>221</v>
      </c>
      <c r="F3690" s="68" t="s">
        <v>219</v>
      </c>
      <c r="G3690" s="22">
        <f>SUMIF(Update!$F3690:$F3690,"=done",Update!$D3690:$D3690)</f>
        <v>1</v>
      </c>
      <c r="H3690" s="23">
        <f>SUMIF(Update!$F3690:$F3690,"=pending",Update!$D3690:$D3690)</f>
        <v>0</v>
      </c>
      <c r="I3690" s="66">
        <v>39624</v>
      </c>
      <c r="J3690" s="38" t="s">
        <v>225</v>
      </c>
      <c r="K3690" s="38"/>
      <c r="L3690" s="38"/>
    </row>
    <row r="3691" spans="1:12" ht="75">
      <c r="A3691" s="57">
        <v>3670</v>
      </c>
      <c r="B3691" s="27" t="s">
        <v>228</v>
      </c>
      <c r="C3691" s="65" t="s">
        <v>3449</v>
      </c>
      <c r="D3691" s="67">
        <v>1</v>
      </c>
      <c r="E3691" s="67" t="s">
        <v>221</v>
      </c>
      <c r="F3691" s="68" t="s">
        <v>219</v>
      </c>
      <c r="G3691" s="22">
        <f>SUMIF(Update!$F3691:$F3691,"=done",Update!$D3691:$D3691)</f>
        <v>1</v>
      </c>
      <c r="H3691" s="23">
        <f>SUMIF(Update!$F3691:$F3691,"=pending",Update!$D3691:$D3691)</f>
        <v>0</v>
      </c>
      <c r="I3691" s="66">
        <v>39785</v>
      </c>
      <c r="J3691" s="38" t="s">
        <v>225</v>
      </c>
      <c r="K3691" s="38"/>
      <c r="L3691" s="38"/>
    </row>
    <row r="3692" spans="1:12" ht="30">
      <c r="A3692" s="57">
        <v>3671</v>
      </c>
      <c r="B3692" s="27" t="s">
        <v>228</v>
      </c>
      <c r="C3692" s="65" t="s">
        <v>3450</v>
      </c>
      <c r="D3692" s="67">
        <v>1</v>
      </c>
      <c r="E3692" s="67" t="s">
        <v>221</v>
      </c>
      <c r="F3692" s="68" t="s">
        <v>219</v>
      </c>
      <c r="G3692" s="22">
        <f>SUMIF(Update!$F3692:$F3692,"=done",Update!$D3692:$D3692)</f>
        <v>1</v>
      </c>
      <c r="H3692" s="23">
        <f>SUMIF(Update!$F3692:$F3692,"=pending",Update!$D3692:$D3692)</f>
        <v>0</v>
      </c>
      <c r="I3692" s="66">
        <v>39770</v>
      </c>
      <c r="J3692" s="38" t="s">
        <v>225</v>
      </c>
      <c r="K3692" s="38"/>
      <c r="L3692" s="38"/>
    </row>
    <row r="3693" spans="1:12" ht="45">
      <c r="A3693" s="57">
        <v>3672</v>
      </c>
      <c r="B3693" s="27" t="s">
        <v>228</v>
      </c>
      <c r="C3693" s="65" t="s">
        <v>3451</v>
      </c>
      <c r="D3693" s="67">
        <v>1</v>
      </c>
      <c r="E3693" s="67" t="s">
        <v>221</v>
      </c>
      <c r="F3693" s="68" t="s">
        <v>219</v>
      </c>
      <c r="G3693" s="22">
        <f>SUMIF(Update!$F3693:$F3693,"=done",Update!$D3693:$D3693)</f>
        <v>1</v>
      </c>
      <c r="H3693" s="23">
        <f>SUMIF(Update!$F3693:$F3693,"=pending",Update!$D3693:$D3693)</f>
        <v>0</v>
      </c>
      <c r="I3693" s="66">
        <v>39636</v>
      </c>
      <c r="J3693" s="38" t="s">
        <v>225</v>
      </c>
      <c r="K3693" s="38"/>
      <c r="L3693" s="38"/>
    </row>
    <row r="3694" spans="1:12" ht="60">
      <c r="A3694" s="57">
        <v>3673</v>
      </c>
      <c r="B3694" s="27" t="s">
        <v>228</v>
      </c>
      <c r="C3694" s="65" t="s">
        <v>3452</v>
      </c>
      <c r="D3694" s="67">
        <v>1</v>
      </c>
      <c r="E3694" s="67" t="s">
        <v>221</v>
      </c>
      <c r="F3694" s="68" t="s">
        <v>219</v>
      </c>
      <c r="G3694" s="22">
        <f>SUMIF(Update!$F3694:$F3694,"=done",Update!$D3694:$D3694)</f>
        <v>1</v>
      </c>
      <c r="H3694" s="23">
        <f>SUMIF(Update!$F3694:$F3694,"=pending",Update!$D3694:$D3694)</f>
        <v>0</v>
      </c>
      <c r="I3694" s="66">
        <v>39710</v>
      </c>
      <c r="J3694" s="38" t="s">
        <v>225</v>
      </c>
      <c r="K3694" s="38"/>
      <c r="L3694" s="38"/>
    </row>
    <row r="3695" spans="1:12" ht="60">
      <c r="A3695" s="57">
        <v>3674</v>
      </c>
      <c r="B3695" s="27" t="s">
        <v>228</v>
      </c>
      <c r="C3695" s="65" t="s">
        <v>3453</v>
      </c>
      <c r="D3695" s="67">
        <v>1</v>
      </c>
      <c r="E3695" s="67" t="s">
        <v>221</v>
      </c>
      <c r="F3695" s="68" t="s">
        <v>219</v>
      </c>
      <c r="G3695" s="22">
        <f>SUMIF(Update!$F3695:$F3695,"=done",Update!$D3695:$D3695)</f>
        <v>1</v>
      </c>
      <c r="H3695" s="23">
        <f>SUMIF(Update!$F3695:$F3695,"=pending",Update!$D3695:$D3695)</f>
        <v>0</v>
      </c>
      <c r="I3695" s="66">
        <v>39591</v>
      </c>
      <c r="J3695" s="38" t="s">
        <v>225</v>
      </c>
      <c r="K3695" s="38"/>
      <c r="L3695" s="38"/>
    </row>
    <row r="3696" spans="1:12" ht="60">
      <c r="A3696" s="57">
        <v>3675</v>
      </c>
      <c r="B3696" s="27" t="s">
        <v>228</v>
      </c>
      <c r="C3696" s="65" t="s">
        <v>3454</v>
      </c>
      <c r="D3696" s="67">
        <v>1</v>
      </c>
      <c r="E3696" s="67" t="s">
        <v>221</v>
      </c>
      <c r="F3696" s="68" t="s">
        <v>219</v>
      </c>
      <c r="G3696" s="22">
        <f>SUMIF(Update!$F3696:$F3696,"=done",Update!$D3696:$D3696)</f>
        <v>1</v>
      </c>
      <c r="H3696" s="23">
        <f>SUMIF(Update!$F3696:$F3696,"=pending",Update!$D3696:$D3696)</f>
        <v>0</v>
      </c>
      <c r="I3696" s="66">
        <v>39591</v>
      </c>
      <c r="J3696" s="38" t="s">
        <v>225</v>
      </c>
      <c r="K3696" s="38"/>
      <c r="L3696" s="38"/>
    </row>
    <row r="3697" spans="1:12" ht="75">
      <c r="A3697" s="57">
        <v>3676</v>
      </c>
      <c r="B3697" s="27" t="s">
        <v>228</v>
      </c>
      <c r="C3697" s="65" t="s">
        <v>3455</v>
      </c>
      <c r="D3697" s="67">
        <v>1</v>
      </c>
      <c r="E3697" s="67" t="s">
        <v>221</v>
      </c>
      <c r="F3697" s="68" t="s">
        <v>219</v>
      </c>
      <c r="G3697" s="22">
        <f>SUMIF(Update!$F3697:$F3697,"=done",Update!$D3697:$D3697)</f>
        <v>1</v>
      </c>
      <c r="H3697" s="23">
        <f>SUMIF(Update!$F3697:$F3697,"=pending",Update!$D3697:$D3697)</f>
        <v>0</v>
      </c>
      <c r="I3697" s="66">
        <v>39210</v>
      </c>
      <c r="J3697" s="38" t="s">
        <v>225</v>
      </c>
      <c r="K3697" s="38"/>
      <c r="L3697" s="38"/>
    </row>
    <row r="3698" spans="1:12" ht="120">
      <c r="A3698" s="57">
        <v>3677</v>
      </c>
      <c r="B3698" s="27" t="s">
        <v>228</v>
      </c>
      <c r="C3698" s="65" t="s">
        <v>3456</v>
      </c>
      <c r="D3698" s="67">
        <v>1</v>
      </c>
      <c r="E3698" s="67" t="s">
        <v>221</v>
      </c>
      <c r="F3698" s="68" t="s">
        <v>219</v>
      </c>
      <c r="G3698" s="22">
        <f>SUMIF(Update!$F3698:$F3698,"=done",Update!$D3698:$D3698)</f>
        <v>1</v>
      </c>
      <c r="H3698" s="23">
        <f>SUMIF(Update!$F3698:$F3698,"=pending",Update!$D3698:$D3698)</f>
        <v>0</v>
      </c>
      <c r="I3698" s="66">
        <v>39891</v>
      </c>
      <c r="J3698" s="38" t="s">
        <v>225</v>
      </c>
      <c r="K3698" s="38"/>
      <c r="L3698" s="38"/>
    </row>
    <row r="3699" spans="1:12" ht="120">
      <c r="A3699" s="57">
        <v>3678</v>
      </c>
      <c r="B3699" s="27" t="s">
        <v>228</v>
      </c>
      <c r="C3699" s="65" t="s">
        <v>3457</v>
      </c>
      <c r="D3699" s="67">
        <v>1</v>
      </c>
      <c r="E3699" s="67" t="s">
        <v>221</v>
      </c>
      <c r="F3699" s="68" t="s">
        <v>219</v>
      </c>
      <c r="G3699" s="22">
        <f>SUMIF(Update!$F3699:$F3699,"=done",Update!$D3699:$D3699)</f>
        <v>1</v>
      </c>
      <c r="H3699" s="23">
        <f>SUMIF(Update!$F3699:$F3699,"=pending",Update!$D3699:$D3699)</f>
        <v>0</v>
      </c>
      <c r="I3699" s="66">
        <v>39841</v>
      </c>
      <c r="J3699" s="38" t="s">
        <v>225</v>
      </c>
      <c r="K3699" s="38"/>
      <c r="L3699" s="38"/>
    </row>
    <row r="3700" spans="1:12" ht="90">
      <c r="A3700" s="57">
        <v>3679</v>
      </c>
      <c r="B3700" s="27" t="s">
        <v>228</v>
      </c>
      <c r="C3700" s="65" t="s">
        <v>3458</v>
      </c>
      <c r="D3700" s="67">
        <v>1</v>
      </c>
      <c r="E3700" s="67" t="s">
        <v>221</v>
      </c>
      <c r="F3700" s="68" t="s">
        <v>219</v>
      </c>
      <c r="G3700" s="22">
        <f>SUMIF(Update!$F3700:$F3700,"=done",Update!$D3700:$D3700)</f>
        <v>1</v>
      </c>
      <c r="H3700" s="23">
        <f>SUMIF(Update!$F3700:$F3700,"=pending",Update!$D3700:$D3700)</f>
        <v>0</v>
      </c>
      <c r="I3700" s="66">
        <v>39792</v>
      </c>
      <c r="J3700" s="38" t="s">
        <v>225</v>
      </c>
      <c r="K3700" s="38"/>
      <c r="L3700" s="38"/>
    </row>
    <row r="3701" spans="1:12" ht="90">
      <c r="A3701" s="57">
        <v>3680</v>
      </c>
      <c r="B3701" s="27" t="s">
        <v>228</v>
      </c>
      <c r="C3701" s="65" t="s">
        <v>3459</v>
      </c>
      <c r="D3701" s="67">
        <v>1</v>
      </c>
      <c r="E3701" s="67" t="s">
        <v>221</v>
      </c>
      <c r="F3701" s="68" t="s">
        <v>219</v>
      </c>
      <c r="G3701" s="22">
        <f>SUMIF(Update!$F3701:$F3701,"=done",Update!$D3701:$D3701)</f>
        <v>1</v>
      </c>
      <c r="H3701" s="23">
        <f>SUMIF(Update!$F3701:$F3701,"=pending",Update!$D3701:$D3701)</f>
        <v>0</v>
      </c>
      <c r="I3701" s="66">
        <v>39891</v>
      </c>
      <c r="J3701" s="38" t="s">
        <v>225</v>
      </c>
      <c r="K3701" s="38"/>
      <c r="L3701" s="38"/>
    </row>
    <row r="3702" spans="1:12" ht="75">
      <c r="A3702" s="57">
        <v>3681</v>
      </c>
      <c r="B3702" s="27" t="s">
        <v>228</v>
      </c>
      <c r="C3702" s="65" t="s">
        <v>3460</v>
      </c>
      <c r="D3702" s="67">
        <v>1</v>
      </c>
      <c r="E3702" s="67" t="s">
        <v>221</v>
      </c>
      <c r="F3702" s="68" t="s">
        <v>219</v>
      </c>
      <c r="G3702" s="22">
        <f>SUMIF(Update!$F3702:$F3702,"=done",Update!$D3702:$D3702)</f>
        <v>1</v>
      </c>
      <c r="H3702" s="23">
        <f>SUMIF(Update!$F3702:$F3702,"=pending",Update!$D3702:$D3702)</f>
        <v>0</v>
      </c>
      <c r="I3702" s="66">
        <v>39876</v>
      </c>
      <c r="J3702" s="38" t="s">
        <v>225</v>
      </c>
      <c r="K3702" s="38"/>
      <c r="L3702" s="38"/>
    </row>
    <row r="3703" spans="1:12" ht="105">
      <c r="A3703" s="57">
        <v>3682</v>
      </c>
      <c r="B3703" s="27" t="s">
        <v>228</v>
      </c>
      <c r="C3703" s="65" t="s">
        <v>3461</v>
      </c>
      <c r="D3703" s="67">
        <v>1</v>
      </c>
      <c r="E3703" s="67" t="s">
        <v>221</v>
      </c>
      <c r="F3703" s="68" t="s">
        <v>219</v>
      </c>
      <c r="G3703" s="22">
        <f>SUMIF(Update!$F3703:$F3703,"=done",Update!$D3703:$D3703)</f>
        <v>1</v>
      </c>
      <c r="H3703" s="23">
        <f>SUMIF(Update!$F3703:$F3703,"=pending",Update!$D3703:$D3703)</f>
        <v>0</v>
      </c>
      <c r="I3703" s="66">
        <v>39815</v>
      </c>
      <c r="J3703" s="38" t="s">
        <v>225</v>
      </c>
      <c r="K3703" s="38"/>
      <c r="L3703" s="38"/>
    </row>
    <row r="3704" spans="1:12" ht="60">
      <c r="A3704" s="57">
        <v>3683</v>
      </c>
      <c r="B3704" s="27" t="s">
        <v>228</v>
      </c>
      <c r="C3704" s="65" t="s">
        <v>3462</v>
      </c>
      <c r="D3704" s="67">
        <v>1</v>
      </c>
      <c r="E3704" s="67" t="s">
        <v>221</v>
      </c>
      <c r="F3704" s="68" t="s">
        <v>220</v>
      </c>
      <c r="G3704" s="22">
        <f>SUMIF(Update!$F3704:$F3704,"=done",Update!$D3704:$D3704)</f>
        <v>0</v>
      </c>
      <c r="H3704" s="23">
        <f>SUMIF(Update!$F3704:$F3704,"=pending",Update!$D3704:$D3704)</f>
        <v>1</v>
      </c>
      <c r="I3704" s="66" t="s">
        <v>220</v>
      </c>
      <c r="J3704" s="38" t="s">
        <v>226</v>
      </c>
      <c r="K3704" s="38"/>
      <c r="L3704" s="38"/>
    </row>
    <row r="3705" spans="1:12" ht="60">
      <c r="A3705" s="57">
        <v>3684</v>
      </c>
      <c r="B3705" s="27" t="s">
        <v>228</v>
      </c>
      <c r="C3705" s="65" t="s">
        <v>3463</v>
      </c>
      <c r="D3705" s="67">
        <v>1</v>
      </c>
      <c r="E3705" s="67" t="s">
        <v>221</v>
      </c>
      <c r="F3705" s="68" t="s">
        <v>219</v>
      </c>
      <c r="G3705" s="22">
        <f>SUMIF(Update!$F3705:$F3705,"=done",Update!$D3705:$D3705)</f>
        <v>1</v>
      </c>
      <c r="H3705" s="23">
        <f>SUMIF(Update!$F3705:$F3705,"=pending",Update!$D3705:$D3705)</f>
        <v>0</v>
      </c>
      <c r="I3705" s="66">
        <v>39884</v>
      </c>
      <c r="J3705" s="38" t="s">
        <v>225</v>
      </c>
      <c r="K3705" s="38"/>
      <c r="L3705" s="38"/>
    </row>
    <row r="3706" spans="1:12" ht="90">
      <c r="A3706" s="57">
        <v>3685</v>
      </c>
      <c r="B3706" s="27" t="s">
        <v>228</v>
      </c>
      <c r="C3706" s="65" t="s">
        <v>3464</v>
      </c>
      <c r="D3706" s="67">
        <v>1</v>
      </c>
      <c r="E3706" s="67" t="s">
        <v>221</v>
      </c>
      <c r="F3706" s="68" t="s">
        <v>219</v>
      </c>
      <c r="G3706" s="22">
        <f>SUMIF(Update!$F3706:$F3706,"=done",Update!$D3706:$D3706)</f>
        <v>1</v>
      </c>
      <c r="H3706" s="23">
        <f>SUMIF(Update!$F3706:$F3706,"=pending",Update!$D3706:$D3706)</f>
        <v>0</v>
      </c>
      <c r="I3706" s="66">
        <v>39867</v>
      </c>
      <c r="J3706" s="38" t="s">
        <v>225</v>
      </c>
      <c r="K3706" s="38"/>
      <c r="L3706" s="38"/>
    </row>
    <row r="3707" spans="1:12" ht="75">
      <c r="A3707" s="57">
        <v>3686</v>
      </c>
      <c r="B3707" s="27" t="s">
        <v>228</v>
      </c>
      <c r="C3707" s="65" t="s">
        <v>3465</v>
      </c>
      <c r="D3707" s="67">
        <v>1</v>
      </c>
      <c r="E3707" s="67" t="s">
        <v>221</v>
      </c>
      <c r="F3707" s="68" t="s">
        <v>219</v>
      </c>
      <c r="G3707" s="22">
        <f>SUMIF(Update!$F3707:$F3707,"=done",Update!$D3707:$D3707)</f>
        <v>1</v>
      </c>
      <c r="H3707" s="23">
        <f>SUMIF(Update!$F3707:$F3707,"=pending",Update!$D3707:$D3707)</f>
        <v>0</v>
      </c>
      <c r="I3707" s="66">
        <v>39899</v>
      </c>
      <c r="J3707" s="38" t="s">
        <v>225</v>
      </c>
      <c r="K3707" s="38"/>
      <c r="L3707" s="38"/>
    </row>
    <row r="3708" spans="1:12" ht="120">
      <c r="A3708" s="57">
        <v>3687</v>
      </c>
      <c r="B3708" s="27" t="s">
        <v>228</v>
      </c>
      <c r="C3708" s="65" t="s">
        <v>3466</v>
      </c>
      <c r="D3708" s="67">
        <v>1</v>
      </c>
      <c r="E3708" s="67" t="s">
        <v>221</v>
      </c>
      <c r="F3708" s="68" t="s">
        <v>219</v>
      </c>
      <c r="G3708" s="22">
        <f>SUMIF(Update!$F3708:$F3708,"=done",Update!$D3708:$D3708)</f>
        <v>1</v>
      </c>
      <c r="H3708" s="23">
        <f>SUMIF(Update!$F3708:$F3708,"=pending",Update!$D3708:$D3708)</f>
        <v>0</v>
      </c>
      <c r="I3708" s="66">
        <v>39899</v>
      </c>
      <c r="J3708" s="38" t="s">
        <v>225</v>
      </c>
      <c r="K3708" s="38"/>
      <c r="L3708" s="38"/>
    </row>
    <row r="3709" spans="1:12" ht="120">
      <c r="A3709" s="57">
        <v>3688</v>
      </c>
      <c r="B3709" s="27" t="s">
        <v>228</v>
      </c>
      <c r="C3709" s="65" t="s">
        <v>3467</v>
      </c>
      <c r="D3709" s="67">
        <v>1</v>
      </c>
      <c r="E3709" s="67" t="s">
        <v>221</v>
      </c>
      <c r="F3709" s="68" t="s">
        <v>220</v>
      </c>
      <c r="G3709" s="22">
        <f>SUMIF(Update!$F3709:$F3709,"=done",Update!$D3709:$D3709)</f>
        <v>0</v>
      </c>
      <c r="H3709" s="23">
        <f>SUMIF(Update!$F3709:$F3709,"=pending",Update!$D3709:$D3709)</f>
        <v>1</v>
      </c>
      <c r="I3709" s="66" t="s">
        <v>220</v>
      </c>
      <c r="J3709" s="38" t="s">
        <v>226</v>
      </c>
      <c r="K3709" s="38"/>
      <c r="L3709" s="38"/>
    </row>
    <row r="3710" spans="1:12" ht="90">
      <c r="A3710" s="57">
        <v>3689</v>
      </c>
      <c r="B3710" s="27" t="s">
        <v>228</v>
      </c>
      <c r="C3710" s="65" t="s">
        <v>3468</v>
      </c>
      <c r="D3710" s="67">
        <v>1</v>
      </c>
      <c r="E3710" s="67" t="s">
        <v>221</v>
      </c>
      <c r="F3710" s="68" t="s">
        <v>219</v>
      </c>
      <c r="G3710" s="22">
        <f>SUMIF(Update!$F3710:$F3710,"=done",Update!$D3710:$D3710)</f>
        <v>1</v>
      </c>
      <c r="H3710" s="23">
        <f>SUMIF(Update!$F3710:$F3710,"=pending",Update!$D3710:$D3710)</f>
        <v>0</v>
      </c>
      <c r="I3710" s="66">
        <v>39903</v>
      </c>
      <c r="J3710" s="38" t="s">
        <v>225</v>
      </c>
      <c r="K3710" s="38"/>
      <c r="L3710" s="38"/>
    </row>
    <row r="3711" spans="1:12" ht="90">
      <c r="A3711" s="57">
        <v>3690</v>
      </c>
      <c r="B3711" s="27" t="s">
        <v>228</v>
      </c>
      <c r="C3711" s="65" t="s">
        <v>3469</v>
      </c>
      <c r="D3711" s="67">
        <v>1</v>
      </c>
      <c r="E3711" s="67" t="s">
        <v>221</v>
      </c>
      <c r="F3711" s="68" t="s">
        <v>219</v>
      </c>
      <c r="G3711" s="22">
        <f>SUMIF(Update!$F3711:$F3711,"=done",Update!$D3711:$D3711)</f>
        <v>1</v>
      </c>
      <c r="H3711" s="23">
        <f>SUMIF(Update!$F3711:$F3711,"=pending",Update!$D3711:$D3711)</f>
        <v>0</v>
      </c>
      <c r="I3711" s="66">
        <v>39888</v>
      </c>
      <c r="J3711" s="38" t="s">
        <v>225</v>
      </c>
      <c r="K3711" s="38"/>
      <c r="L3711" s="38"/>
    </row>
    <row r="3712" spans="1:12" ht="120">
      <c r="A3712" s="57">
        <v>3691</v>
      </c>
      <c r="B3712" s="27" t="s">
        <v>228</v>
      </c>
      <c r="C3712" s="65" t="s">
        <v>3470</v>
      </c>
      <c r="D3712" s="67">
        <v>1</v>
      </c>
      <c r="E3712" s="67" t="s">
        <v>221</v>
      </c>
      <c r="F3712" s="68" t="s">
        <v>219</v>
      </c>
      <c r="G3712" s="22">
        <f>SUMIF(Update!$F3712:$F3712,"=done",Update!$D3712:$D3712)</f>
        <v>1</v>
      </c>
      <c r="H3712" s="23">
        <f>SUMIF(Update!$F3712:$F3712,"=pending",Update!$D3712:$D3712)</f>
        <v>0</v>
      </c>
      <c r="I3712" s="66">
        <v>39850</v>
      </c>
      <c r="J3712" s="38" t="s">
        <v>225</v>
      </c>
      <c r="K3712" s="38"/>
      <c r="L3712" s="38"/>
    </row>
    <row r="3713" spans="1:12" ht="120">
      <c r="A3713" s="57">
        <v>3692</v>
      </c>
      <c r="B3713" s="27" t="s">
        <v>228</v>
      </c>
      <c r="C3713" s="65" t="s">
        <v>3471</v>
      </c>
      <c r="D3713" s="67">
        <v>1</v>
      </c>
      <c r="E3713" s="67" t="s">
        <v>221</v>
      </c>
      <c r="F3713" s="68" t="s">
        <v>219</v>
      </c>
      <c r="G3713" s="22">
        <f>SUMIF(Update!$F3713:$F3713,"=done",Update!$D3713:$D3713)</f>
        <v>1</v>
      </c>
      <c r="H3713" s="23">
        <f>SUMIF(Update!$F3713:$F3713,"=pending",Update!$D3713:$D3713)</f>
        <v>0</v>
      </c>
      <c r="I3713" s="66">
        <v>39868</v>
      </c>
      <c r="J3713" s="38" t="s">
        <v>225</v>
      </c>
      <c r="K3713" s="38"/>
      <c r="L3713" s="38"/>
    </row>
    <row r="3714" spans="1:12" ht="105">
      <c r="A3714" s="57">
        <v>3693</v>
      </c>
      <c r="B3714" s="27" t="s">
        <v>228</v>
      </c>
      <c r="C3714" s="65" t="s">
        <v>3472</v>
      </c>
      <c r="D3714" s="67">
        <v>1</v>
      </c>
      <c r="E3714" s="67" t="s">
        <v>221</v>
      </c>
      <c r="F3714" s="68" t="s">
        <v>219</v>
      </c>
      <c r="G3714" s="22">
        <f>SUMIF(Update!$F3714:$F3714,"=done",Update!$D3714:$D3714)</f>
        <v>1</v>
      </c>
      <c r="H3714" s="23">
        <f>SUMIF(Update!$F3714:$F3714,"=pending",Update!$D3714:$D3714)</f>
        <v>0</v>
      </c>
      <c r="I3714" s="66">
        <v>39868</v>
      </c>
      <c r="J3714" s="38" t="s">
        <v>225</v>
      </c>
      <c r="K3714" s="38"/>
      <c r="L3714" s="38"/>
    </row>
    <row r="3715" spans="1:12" ht="120">
      <c r="A3715" s="57">
        <v>3694</v>
      </c>
      <c r="B3715" s="27" t="s">
        <v>228</v>
      </c>
      <c r="C3715" s="65" t="s">
        <v>3473</v>
      </c>
      <c r="D3715" s="67">
        <v>1</v>
      </c>
      <c r="E3715" s="67" t="s">
        <v>221</v>
      </c>
      <c r="F3715" s="68" t="s">
        <v>219</v>
      </c>
      <c r="G3715" s="22">
        <f>SUMIF(Update!$F3715:$F3715,"=done",Update!$D3715:$D3715)</f>
        <v>1</v>
      </c>
      <c r="H3715" s="23">
        <f>SUMIF(Update!$F3715:$F3715,"=pending",Update!$D3715:$D3715)</f>
        <v>0</v>
      </c>
      <c r="I3715" s="66">
        <v>39899</v>
      </c>
      <c r="J3715" s="38" t="s">
        <v>225</v>
      </c>
      <c r="K3715" s="38"/>
      <c r="L3715" s="38"/>
    </row>
    <row r="3716" spans="1:12" ht="60">
      <c r="A3716" s="57">
        <v>3695</v>
      </c>
      <c r="B3716" s="27" t="s">
        <v>228</v>
      </c>
      <c r="C3716" s="65" t="s">
        <v>3474</v>
      </c>
      <c r="D3716" s="67">
        <v>1</v>
      </c>
      <c r="E3716" s="67" t="s">
        <v>221</v>
      </c>
      <c r="F3716" s="68" t="s">
        <v>219</v>
      </c>
      <c r="G3716" s="22">
        <f>SUMIF(Update!$F3716:$F3716,"=done",Update!$D3716:$D3716)</f>
        <v>1</v>
      </c>
      <c r="H3716" s="23">
        <f>SUMIF(Update!$F3716:$F3716,"=pending",Update!$D3716:$D3716)</f>
        <v>0</v>
      </c>
      <c r="I3716" s="66">
        <v>38692</v>
      </c>
      <c r="J3716" s="38" t="s">
        <v>225</v>
      </c>
      <c r="K3716" s="38"/>
      <c r="L3716" s="38"/>
    </row>
    <row r="3717" spans="1:12" ht="90">
      <c r="A3717" s="57">
        <v>3696</v>
      </c>
      <c r="B3717" s="27" t="s">
        <v>228</v>
      </c>
      <c r="C3717" s="65" t="s">
        <v>3475</v>
      </c>
      <c r="D3717" s="67">
        <v>1</v>
      </c>
      <c r="E3717" s="67" t="s">
        <v>221</v>
      </c>
      <c r="F3717" s="68" t="s">
        <v>220</v>
      </c>
      <c r="G3717" s="22">
        <f>SUMIF(Update!$F3717:$F3717,"=done",Update!$D3717:$D3717)</f>
        <v>0</v>
      </c>
      <c r="H3717" s="23">
        <f>SUMIF(Update!$F3717:$F3717,"=pending",Update!$D3717:$D3717)</f>
        <v>1</v>
      </c>
      <c r="I3717" s="66" t="s">
        <v>220</v>
      </c>
      <c r="J3717" s="38" t="s">
        <v>226</v>
      </c>
      <c r="K3717" s="38"/>
      <c r="L3717" s="38"/>
    </row>
    <row r="3718" spans="1:12" ht="135">
      <c r="A3718" s="57">
        <v>3697</v>
      </c>
      <c r="B3718" s="27" t="s">
        <v>228</v>
      </c>
      <c r="C3718" s="65" t="s">
        <v>3476</v>
      </c>
      <c r="D3718" s="67">
        <v>1</v>
      </c>
      <c r="E3718" s="67" t="s">
        <v>221</v>
      </c>
      <c r="F3718" s="68" t="s">
        <v>219</v>
      </c>
      <c r="G3718" s="22">
        <f>SUMIF(Update!$F3718:$F3718,"=done",Update!$D3718:$D3718)</f>
        <v>1</v>
      </c>
      <c r="H3718" s="23">
        <f>SUMIF(Update!$F3718:$F3718,"=pending",Update!$D3718:$D3718)</f>
        <v>0</v>
      </c>
      <c r="I3718" s="66">
        <v>39759</v>
      </c>
      <c r="J3718" s="38" t="s">
        <v>225</v>
      </c>
      <c r="K3718" s="38"/>
      <c r="L3718" s="38"/>
    </row>
    <row r="3719" spans="1:12" ht="105">
      <c r="A3719" s="57">
        <v>3698</v>
      </c>
      <c r="B3719" s="27" t="s">
        <v>228</v>
      </c>
      <c r="C3719" s="65" t="s">
        <v>3477</v>
      </c>
      <c r="D3719" s="67">
        <v>1</v>
      </c>
      <c r="E3719" s="67" t="s">
        <v>221</v>
      </c>
      <c r="F3719" s="68" t="s">
        <v>219</v>
      </c>
      <c r="G3719" s="22">
        <f>SUMIF(Update!$F3719:$F3719,"=done",Update!$D3719:$D3719)</f>
        <v>1</v>
      </c>
      <c r="H3719" s="23">
        <f>SUMIF(Update!$F3719:$F3719,"=pending",Update!$D3719:$D3719)</f>
        <v>0</v>
      </c>
      <c r="I3719" s="66">
        <v>39646</v>
      </c>
      <c r="J3719" s="38" t="s">
        <v>225</v>
      </c>
      <c r="K3719" s="38"/>
      <c r="L3719" s="38"/>
    </row>
    <row r="3720" spans="1:12" ht="135">
      <c r="A3720" s="57">
        <v>3699</v>
      </c>
      <c r="B3720" s="27" t="s">
        <v>228</v>
      </c>
      <c r="C3720" s="65" t="s">
        <v>3478</v>
      </c>
      <c r="D3720" s="67">
        <v>1</v>
      </c>
      <c r="E3720" s="67" t="s">
        <v>221</v>
      </c>
      <c r="F3720" s="68" t="s">
        <v>220</v>
      </c>
      <c r="G3720" s="22">
        <f>SUMIF(Update!$F3720:$F3720,"=done",Update!$D3720:$D3720)</f>
        <v>0</v>
      </c>
      <c r="H3720" s="23">
        <f>SUMIF(Update!$F3720:$F3720,"=pending",Update!$D3720:$D3720)</f>
        <v>1</v>
      </c>
      <c r="I3720" s="66" t="s">
        <v>220</v>
      </c>
      <c r="J3720" s="38" t="s">
        <v>226</v>
      </c>
      <c r="K3720" s="38"/>
      <c r="L3720" s="38"/>
    </row>
    <row r="3721" spans="1:12" ht="105">
      <c r="A3721" s="57">
        <v>3700</v>
      </c>
      <c r="B3721" s="27" t="s">
        <v>228</v>
      </c>
      <c r="C3721" s="65" t="s">
        <v>3479</v>
      </c>
      <c r="D3721" s="67">
        <v>1</v>
      </c>
      <c r="E3721" s="67" t="s">
        <v>221</v>
      </c>
      <c r="F3721" s="68" t="s">
        <v>219</v>
      </c>
      <c r="G3721" s="22">
        <f>SUMIF(Update!$F3721:$F3721,"=done",Update!$D3721:$D3721)</f>
        <v>1</v>
      </c>
      <c r="H3721" s="23">
        <f>SUMIF(Update!$F3721:$F3721,"=pending",Update!$D3721:$D3721)</f>
        <v>0</v>
      </c>
      <c r="I3721" s="66">
        <v>39626</v>
      </c>
      <c r="J3721" s="38" t="s">
        <v>225</v>
      </c>
      <c r="K3721" s="38"/>
      <c r="L3721" s="38"/>
    </row>
    <row r="3722" spans="1:12" ht="120">
      <c r="A3722" s="57">
        <v>3701</v>
      </c>
      <c r="B3722" s="27" t="s">
        <v>228</v>
      </c>
      <c r="C3722" s="65" t="s">
        <v>3480</v>
      </c>
      <c r="D3722" s="67">
        <v>1</v>
      </c>
      <c r="E3722" s="67" t="s">
        <v>221</v>
      </c>
      <c r="F3722" s="68" t="s">
        <v>219</v>
      </c>
      <c r="G3722" s="22">
        <f>SUMIF(Update!$F3722:$F3722,"=done",Update!$D3722:$D3722)</f>
        <v>1</v>
      </c>
      <c r="H3722" s="23">
        <f>SUMIF(Update!$F3722:$F3722,"=pending",Update!$D3722:$D3722)</f>
        <v>0</v>
      </c>
      <c r="I3722" s="66">
        <v>39913</v>
      </c>
      <c r="J3722" s="38" t="s">
        <v>225</v>
      </c>
      <c r="K3722" s="38"/>
      <c r="L3722" s="38"/>
    </row>
    <row r="3723" spans="1:12" ht="135">
      <c r="A3723" s="57">
        <v>3702</v>
      </c>
      <c r="B3723" s="27" t="s">
        <v>228</v>
      </c>
      <c r="C3723" s="65" t="s">
        <v>3481</v>
      </c>
      <c r="D3723" s="67">
        <v>1</v>
      </c>
      <c r="E3723" s="67" t="s">
        <v>221</v>
      </c>
      <c r="F3723" s="68" t="s">
        <v>219</v>
      </c>
      <c r="G3723" s="22">
        <f>SUMIF(Update!$F3723:$F3723,"=done",Update!$D3723:$D3723)</f>
        <v>1</v>
      </c>
      <c r="H3723" s="23">
        <f>SUMIF(Update!$F3723:$F3723,"=pending",Update!$D3723:$D3723)</f>
        <v>0</v>
      </c>
      <c r="I3723" s="66">
        <v>39883</v>
      </c>
      <c r="J3723" s="38" t="s">
        <v>225</v>
      </c>
      <c r="K3723" s="38"/>
      <c r="L3723" s="38"/>
    </row>
    <row r="3724" spans="1:12" ht="105">
      <c r="A3724" s="57">
        <v>3703</v>
      </c>
      <c r="B3724" s="27" t="s">
        <v>228</v>
      </c>
      <c r="C3724" s="65" t="s">
        <v>3482</v>
      </c>
      <c r="D3724" s="67">
        <v>1</v>
      </c>
      <c r="E3724" s="67" t="s">
        <v>221</v>
      </c>
      <c r="F3724" s="68" t="s">
        <v>219</v>
      </c>
      <c r="G3724" s="22">
        <f>SUMIF(Update!$F3724:$F3724,"=done",Update!$D3724:$D3724)</f>
        <v>1</v>
      </c>
      <c r="H3724" s="23">
        <f>SUMIF(Update!$F3724:$F3724,"=pending",Update!$D3724:$D3724)</f>
        <v>0</v>
      </c>
      <c r="I3724" s="66">
        <v>39794</v>
      </c>
      <c r="J3724" s="38" t="s">
        <v>225</v>
      </c>
      <c r="K3724" s="38"/>
      <c r="L3724" s="38"/>
    </row>
    <row r="3725" spans="1:12" ht="105">
      <c r="A3725" s="57">
        <v>3704</v>
      </c>
      <c r="B3725" s="27" t="s">
        <v>228</v>
      </c>
      <c r="C3725" s="65" t="s">
        <v>3483</v>
      </c>
      <c r="D3725" s="67">
        <v>1</v>
      </c>
      <c r="E3725" s="67" t="s">
        <v>221</v>
      </c>
      <c r="F3725" s="68" t="s">
        <v>219</v>
      </c>
      <c r="G3725" s="22">
        <f>SUMIF(Update!$F3725:$F3725,"=done",Update!$D3725:$D3725)</f>
        <v>1</v>
      </c>
      <c r="H3725" s="23">
        <f>SUMIF(Update!$F3725:$F3725,"=pending",Update!$D3725:$D3725)</f>
        <v>0</v>
      </c>
      <c r="I3725" s="66">
        <v>39531</v>
      </c>
      <c r="J3725" s="38" t="s">
        <v>225</v>
      </c>
      <c r="K3725" s="38"/>
      <c r="L3725" s="38"/>
    </row>
    <row r="3726" spans="1:12" ht="135">
      <c r="A3726" s="57">
        <v>3705</v>
      </c>
      <c r="B3726" s="27" t="s">
        <v>228</v>
      </c>
      <c r="C3726" s="65" t="s">
        <v>3484</v>
      </c>
      <c r="D3726" s="67">
        <v>1</v>
      </c>
      <c r="E3726" s="67" t="s">
        <v>221</v>
      </c>
      <c r="F3726" s="68" t="s">
        <v>219</v>
      </c>
      <c r="G3726" s="22">
        <f>SUMIF(Update!$F3726:$F3726,"=done",Update!$D3726:$D3726)</f>
        <v>1</v>
      </c>
      <c r="H3726" s="23">
        <f>SUMIF(Update!$F3726:$F3726,"=pending",Update!$D3726:$D3726)</f>
        <v>0</v>
      </c>
      <c r="I3726" s="66">
        <v>39918</v>
      </c>
      <c r="J3726" s="38" t="s">
        <v>225</v>
      </c>
      <c r="K3726" s="38"/>
      <c r="L3726" s="38"/>
    </row>
    <row r="3727" spans="1:12" ht="120">
      <c r="A3727" s="57">
        <v>3706</v>
      </c>
      <c r="B3727" s="27" t="s">
        <v>228</v>
      </c>
      <c r="C3727" s="65" t="s">
        <v>3485</v>
      </c>
      <c r="D3727" s="67">
        <v>1</v>
      </c>
      <c r="E3727" s="67" t="s">
        <v>221</v>
      </c>
      <c r="F3727" s="68" t="s">
        <v>219</v>
      </c>
      <c r="G3727" s="22">
        <f>SUMIF(Update!$F3727:$F3727,"=done",Update!$D3727:$D3727)</f>
        <v>1</v>
      </c>
      <c r="H3727" s="23">
        <f>SUMIF(Update!$F3727:$F3727,"=pending",Update!$D3727:$D3727)</f>
        <v>0</v>
      </c>
      <c r="I3727" s="66">
        <v>39918</v>
      </c>
      <c r="J3727" s="38" t="s">
        <v>225</v>
      </c>
      <c r="K3727" s="38"/>
      <c r="L3727" s="38"/>
    </row>
    <row r="3728" spans="1:12" ht="105">
      <c r="A3728" s="57">
        <v>3707</v>
      </c>
      <c r="B3728" s="27" t="s">
        <v>228</v>
      </c>
      <c r="C3728" s="65" t="s">
        <v>3486</v>
      </c>
      <c r="D3728" s="67">
        <v>1</v>
      </c>
      <c r="E3728" s="67" t="s">
        <v>221</v>
      </c>
      <c r="F3728" s="68" t="s">
        <v>220</v>
      </c>
      <c r="G3728" s="22">
        <f>SUMIF(Update!$F3728:$F3728,"=done",Update!$D3728:$D3728)</f>
        <v>0</v>
      </c>
      <c r="H3728" s="23">
        <f>SUMIF(Update!$F3728:$F3728,"=pending",Update!$D3728:$D3728)</f>
        <v>1</v>
      </c>
      <c r="I3728" s="66" t="s">
        <v>220</v>
      </c>
      <c r="J3728" s="38" t="s">
        <v>226</v>
      </c>
      <c r="K3728" s="38"/>
      <c r="L3728" s="38"/>
    </row>
    <row r="3729" spans="1:12" ht="120">
      <c r="A3729" s="57">
        <v>3708</v>
      </c>
      <c r="B3729" s="27" t="s">
        <v>228</v>
      </c>
      <c r="C3729" s="65" t="s">
        <v>3487</v>
      </c>
      <c r="D3729" s="67">
        <v>1</v>
      </c>
      <c r="E3729" s="67" t="s">
        <v>221</v>
      </c>
      <c r="F3729" s="68" t="s">
        <v>219</v>
      </c>
      <c r="G3729" s="22">
        <f>SUMIF(Update!$F3729:$F3729,"=done",Update!$D3729:$D3729)</f>
        <v>1</v>
      </c>
      <c r="H3729" s="23">
        <f>SUMIF(Update!$F3729:$F3729,"=pending",Update!$D3729:$D3729)</f>
        <v>0</v>
      </c>
      <c r="I3729" s="66">
        <v>39582</v>
      </c>
      <c r="J3729" s="38" t="s">
        <v>225</v>
      </c>
      <c r="K3729" s="38"/>
      <c r="L3729" s="38"/>
    </row>
    <row r="3730" spans="1:12" ht="105">
      <c r="A3730" s="57">
        <v>3709</v>
      </c>
      <c r="B3730" s="27" t="s">
        <v>228</v>
      </c>
      <c r="C3730" s="65" t="s">
        <v>3488</v>
      </c>
      <c r="D3730" s="67">
        <v>1</v>
      </c>
      <c r="E3730" s="67" t="s">
        <v>221</v>
      </c>
      <c r="F3730" s="68" t="s">
        <v>219</v>
      </c>
      <c r="G3730" s="22">
        <f>SUMIF(Update!$F3730:$F3730,"=done",Update!$D3730:$D3730)</f>
        <v>1</v>
      </c>
      <c r="H3730" s="23">
        <f>SUMIF(Update!$F3730:$F3730,"=pending",Update!$D3730:$D3730)</f>
        <v>0</v>
      </c>
      <c r="I3730" s="66">
        <v>39888</v>
      </c>
      <c r="J3730" s="38" t="s">
        <v>225</v>
      </c>
      <c r="K3730" s="38"/>
      <c r="L3730" s="38"/>
    </row>
    <row r="3731" spans="1:12" ht="90">
      <c r="A3731" s="57">
        <v>3710</v>
      </c>
      <c r="B3731" s="27" t="s">
        <v>228</v>
      </c>
      <c r="C3731" s="65" t="s">
        <v>3489</v>
      </c>
      <c r="D3731" s="67">
        <v>1</v>
      </c>
      <c r="E3731" s="67" t="s">
        <v>221</v>
      </c>
      <c r="F3731" s="68" t="s">
        <v>220</v>
      </c>
      <c r="G3731" s="22">
        <f>SUMIF(Update!$F3731:$F3731,"=done",Update!$D3731:$D3731)</f>
        <v>0</v>
      </c>
      <c r="H3731" s="23">
        <f>SUMIF(Update!$F3731:$F3731,"=pending",Update!$D3731:$D3731)</f>
        <v>1</v>
      </c>
      <c r="I3731" s="66" t="s">
        <v>220</v>
      </c>
      <c r="J3731" s="38" t="s">
        <v>226</v>
      </c>
      <c r="K3731" s="38"/>
      <c r="L3731" s="38"/>
    </row>
    <row r="3732" spans="1:12" ht="120">
      <c r="A3732" s="57">
        <v>3711</v>
      </c>
      <c r="B3732" s="27" t="s">
        <v>228</v>
      </c>
      <c r="C3732" s="65" t="s">
        <v>3490</v>
      </c>
      <c r="D3732" s="67">
        <v>1</v>
      </c>
      <c r="E3732" s="67" t="s">
        <v>221</v>
      </c>
      <c r="F3732" s="68" t="s">
        <v>219</v>
      </c>
      <c r="G3732" s="22">
        <f>SUMIF(Update!$F3732:$F3732,"=done",Update!$D3732:$D3732)</f>
        <v>1</v>
      </c>
      <c r="H3732" s="23">
        <f>SUMIF(Update!$F3732:$F3732,"=pending",Update!$D3732:$D3732)</f>
        <v>0</v>
      </c>
      <c r="I3732" s="66">
        <v>39770</v>
      </c>
      <c r="J3732" s="38" t="s">
        <v>225</v>
      </c>
      <c r="K3732" s="38"/>
      <c r="L3732" s="38"/>
    </row>
    <row r="3733" spans="1:12" ht="105">
      <c r="A3733" s="57">
        <v>3712</v>
      </c>
      <c r="B3733" s="27" t="s">
        <v>228</v>
      </c>
      <c r="C3733" s="65" t="s">
        <v>3491</v>
      </c>
      <c r="D3733" s="67">
        <v>1</v>
      </c>
      <c r="E3733" s="67" t="s">
        <v>221</v>
      </c>
      <c r="F3733" s="68" t="s">
        <v>219</v>
      </c>
      <c r="G3733" s="22">
        <f>SUMIF(Update!$F3733:$F3733,"=done",Update!$D3733:$D3733)</f>
        <v>1</v>
      </c>
      <c r="H3733" s="23">
        <f>SUMIF(Update!$F3733:$F3733,"=pending",Update!$D3733:$D3733)</f>
        <v>0</v>
      </c>
      <c r="I3733" s="66">
        <v>39542</v>
      </c>
      <c r="J3733" s="38" t="s">
        <v>225</v>
      </c>
      <c r="K3733" s="38"/>
      <c r="L3733" s="38"/>
    </row>
    <row r="3734" spans="1:12" ht="105">
      <c r="A3734" s="57">
        <v>3713</v>
      </c>
      <c r="B3734" s="27" t="s">
        <v>228</v>
      </c>
      <c r="C3734" s="65" t="s">
        <v>3492</v>
      </c>
      <c r="D3734" s="67">
        <v>1</v>
      </c>
      <c r="E3734" s="67" t="s">
        <v>221</v>
      </c>
      <c r="F3734" s="68" t="s">
        <v>220</v>
      </c>
      <c r="G3734" s="22">
        <f>SUMIF(Update!$F3734:$F3734,"=done",Update!$D3734:$D3734)</f>
        <v>0</v>
      </c>
      <c r="H3734" s="23">
        <f>SUMIF(Update!$F3734:$F3734,"=pending",Update!$D3734:$D3734)</f>
        <v>1</v>
      </c>
      <c r="I3734" s="66" t="s">
        <v>220</v>
      </c>
      <c r="J3734" s="38" t="s">
        <v>226</v>
      </c>
      <c r="K3734" s="38"/>
      <c r="L3734" s="38"/>
    </row>
    <row r="3735" spans="1:12" ht="120">
      <c r="A3735" s="57">
        <v>3714</v>
      </c>
      <c r="B3735" s="27" t="s">
        <v>228</v>
      </c>
      <c r="C3735" s="65" t="s">
        <v>3493</v>
      </c>
      <c r="D3735" s="67">
        <v>1</v>
      </c>
      <c r="E3735" s="67" t="s">
        <v>221</v>
      </c>
      <c r="F3735" s="68" t="s">
        <v>219</v>
      </c>
      <c r="G3735" s="22">
        <f>SUMIF(Update!$F3735:$F3735,"=done",Update!$D3735:$D3735)</f>
        <v>1</v>
      </c>
      <c r="H3735" s="23">
        <f>SUMIF(Update!$F3735:$F3735,"=pending",Update!$D3735:$D3735)</f>
        <v>0</v>
      </c>
      <c r="I3735" s="66">
        <v>39888</v>
      </c>
      <c r="J3735" s="38" t="s">
        <v>225</v>
      </c>
      <c r="K3735" s="38"/>
      <c r="L3735" s="38"/>
    </row>
    <row r="3736" spans="1:12" ht="135">
      <c r="A3736" s="57">
        <v>3715</v>
      </c>
      <c r="B3736" s="27" t="s">
        <v>228</v>
      </c>
      <c r="C3736" s="65" t="s">
        <v>3494</v>
      </c>
      <c r="D3736" s="67">
        <v>1</v>
      </c>
      <c r="E3736" s="67" t="s">
        <v>221</v>
      </c>
      <c r="F3736" s="68" t="s">
        <v>219</v>
      </c>
      <c r="G3736" s="22">
        <f>SUMIF(Update!$F3736:$F3736,"=done",Update!$D3736:$D3736)</f>
        <v>1</v>
      </c>
      <c r="H3736" s="23">
        <f>SUMIF(Update!$F3736:$F3736,"=pending",Update!$D3736:$D3736)</f>
        <v>0</v>
      </c>
      <c r="I3736" s="66">
        <v>39652</v>
      </c>
      <c r="J3736" s="38" t="s">
        <v>225</v>
      </c>
      <c r="K3736" s="38"/>
      <c r="L3736" s="38"/>
    </row>
    <row r="3737" spans="1:12" ht="90">
      <c r="A3737" s="57">
        <v>3716</v>
      </c>
      <c r="B3737" s="27" t="s">
        <v>228</v>
      </c>
      <c r="C3737" s="65" t="s">
        <v>3495</v>
      </c>
      <c r="D3737" s="67">
        <v>1</v>
      </c>
      <c r="E3737" s="67" t="s">
        <v>221</v>
      </c>
      <c r="F3737" s="68" t="s">
        <v>219</v>
      </c>
      <c r="G3737" s="22">
        <f>SUMIF(Update!$F3737:$F3737,"=done",Update!$D3737:$D3737)</f>
        <v>1</v>
      </c>
      <c r="H3737" s="23">
        <f>SUMIF(Update!$F3737:$F3737,"=pending",Update!$D3737:$D3737)</f>
        <v>0</v>
      </c>
      <c r="I3737" s="66">
        <v>39276</v>
      </c>
      <c r="J3737" s="38" t="s">
        <v>225</v>
      </c>
      <c r="K3737" s="38"/>
      <c r="L3737" s="38"/>
    </row>
    <row r="3738" spans="1:12" ht="75">
      <c r="A3738" s="57">
        <v>3717</v>
      </c>
      <c r="B3738" s="27" t="s">
        <v>228</v>
      </c>
      <c r="C3738" s="65" t="s">
        <v>3496</v>
      </c>
      <c r="D3738" s="67">
        <v>1</v>
      </c>
      <c r="E3738" s="67" t="s">
        <v>221</v>
      </c>
      <c r="F3738" s="68" t="s">
        <v>219</v>
      </c>
      <c r="G3738" s="22">
        <f>SUMIF(Update!$F3738:$F3738,"=done",Update!$D3738:$D3738)</f>
        <v>1</v>
      </c>
      <c r="H3738" s="23">
        <f>SUMIF(Update!$F3738:$F3738,"=pending",Update!$D3738:$D3738)</f>
        <v>0</v>
      </c>
      <c r="I3738" s="66">
        <v>39661</v>
      </c>
      <c r="J3738" s="38" t="s">
        <v>225</v>
      </c>
      <c r="K3738" s="38"/>
      <c r="L3738" s="38"/>
    </row>
    <row r="3739" spans="1:12" ht="120">
      <c r="A3739" s="57">
        <v>3718</v>
      </c>
      <c r="B3739" s="27" t="s">
        <v>228</v>
      </c>
      <c r="C3739" s="65" t="s">
        <v>3497</v>
      </c>
      <c r="D3739" s="67">
        <v>1</v>
      </c>
      <c r="E3739" s="67" t="s">
        <v>221</v>
      </c>
      <c r="F3739" s="68" t="s">
        <v>219</v>
      </c>
      <c r="G3739" s="22">
        <f>SUMIF(Update!$F3739:$F3739,"=done",Update!$D3739:$D3739)</f>
        <v>1</v>
      </c>
      <c r="H3739" s="23">
        <f>SUMIF(Update!$F3739:$F3739,"=pending",Update!$D3739:$D3739)</f>
        <v>0</v>
      </c>
      <c r="I3739" s="66">
        <v>39139</v>
      </c>
      <c r="J3739" s="38" t="s">
        <v>225</v>
      </c>
      <c r="K3739" s="38"/>
      <c r="L3739" s="38"/>
    </row>
    <row r="3740" spans="1:12" ht="90">
      <c r="A3740" s="57">
        <v>3719</v>
      </c>
      <c r="B3740" s="27" t="s">
        <v>228</v>
      </c>
      <c r="C3740" s="65" t="s">
        <v>3498</v>
      </c>
      <c r="D3740" s="67">
        <v>1</v>
      </c>
      <c r="E3740" s="67" t="s">
        <v>221</v>
      </c>
      <c r="F3740" s="68" t="s">
        <v>219</v>
      </c>
      <c r="G3740" s="22">
        <f>SUMIF(Update!$F3740:$F3740,"=done",Update!$D3740:$D3740)</f>
        <v>1</v>
      </c>
      <c r="H3740" s="23">
        <f>SUMIF(Update!$F3740:$F3740,"=pending",Update!$D3740:$D3740)</f>
        <v>0</v>
      </c>
      <c r="I3740" s="66">
        <v>39905</v>
      </c>
      <c r="J3740" s="38" t="s">
        <v>225</v>
      </c>
      <c r="K3740" s="38"/>
      <c r="L3740" s="38"/>
    </row>
    <row r="3741" spans="1:12" ht="120">
      <c r="A3741" s="57">
        <v>3720</v>
      </c>
      <c r="B3741" s="27" t="s">
        <v>228</v>
      </c>
      <c r="C3741" s="65" t="s">
        <v>3499</v>
      </c>
      <c r="D3741" s="67">
        <v>1</v>
      </c>
      <c r="E3741" s="67" t="s">
        <v>221</v>
      </c>
      <c r="F3741" s="68" t="s">
        <v>219</v>
      </c>
      <c r="G3741" s="22">
        <f>SUMIF(Update!$F3741:$F3741,"=done",Update!$D3741:$D3741)</f>
        <v>1</v>
      </c>
      <c r="H3741" s="23">
        <f>SUMIF(Update!$F3741:$F3741,"=pending",Update!$D3741:$D3741)</f>
        <v>0</v>
      </c>
      <c r="I3741" s="66">
        <v>39888</v>
      </c>
      <c r="J3741" s="38" t="s">
        <v>225</v>
      </c>
      <c r="K3741" s="38"/>
      <c r="L3741" s="38"/>
    </row>
    <row r="3742" spans="1:12" ht="105">
      <c r="A3742" s="57">
        <v>3721</v>
      </c>
      <c r="B3742" s="27" t="s">
        <v>228</v>
      </c>
      <c r="C3742" s="65" t="s">
        <v>3500</v>
      </c>
      <c r="D3742" s="67">
        <v>1</v>
      </c>
      <c r="E3742" s="67" t="s">
        <v>221</v>
      </c>
      <c r="F3742" s="68" t="s">
        <v>219</v>
      </c>
      <c r="G3742" s="22">
        <f>SUMIF(Update!$F3742:$F3742,"=done",Update!$D3742:$D3742)</f>
        <v>1</v>
      </c>
      <c r="H3742" s="23">
        <f>SUMIF(Update!$F3742:$F3742,"=pending",Update!$D3742:$D3742)</f>
        <v>0</v>
      </c>
      <c r="I3742" s="66">
        <v>39434</v>
      </c>
      <c r="J3742" s="38" t="s">
        <v>225</v>
      </c>
      <c r="K3742" s="38"/>
      <c r="L3742" s="38"/>
    </row>
    <row r="3743" spans="1:12" ht="120">
      <c r="A3743" s="57">
        <v>3722</v>
      </c>
      <c r="B3743" s="27" t="s">
        <v>228</v>
      </c>
      <c r="C3743" s="65" t="s">
        <v>3501</v>
      </c>
      <c r="D3743" s="67">
        <v>1</v>
      </c>
      <c r="E3743" s="67" t="s">
        <v>221</v>
      </c>
      <c r="F3743" s="68" t="s">
        <v>220</v>
      </c>
      <c r="G3743" s="22">
        <f>SUMIF(Update!$F3743:$F3743,"=done",Update!$D3743:$D3743)</f>
        <v>0</v>
      </c>
      <c r="H3743" s="23">
        <f>SUMIF(Update!$F3743:$F3743,"=pending",Update!$D3743:$D3743)</f>
        <v>1</v>
      </c>
      <c r="I3743" s="66" t="s">
        <v>220</v>
      </c>
      <c r="J3743" s="38" t="s">
        <v>226</v>
      </c>
      <c r="K3743" s="38"/>
      <c r="L3743" s="38"/>
    </row>
    <row r="3744" spans="1:12" ht="75">
      <c r="A3744" s="57">
        <v>3723</v>
      </c>
      <c r="B3744" s="27" t="s">
        <v>228</v>
      </c>
      <c r="C3744" s="65" t="s">
        <v>3502</v>
      </c>
      <c r="D3744" s="67">
        <v>2</v>
      </c>
      <c r="E3744" s="67" t="s">
        <v>222</v>
      </c>
      <c r="F3744" s="68" t="s">
        <v>219</v>
      </c>
      <c r="G3744" s="22">
        <f>SUMIF(Update!$F3744:$F3744,"=done",Update!$D3744:$D3744)</f>
        <v>2</v>
      </c>
      <c r="H3744" s="23">
        <f>SUMIF(Update!$F3744:$F3744,"=pending",Update!$D3744:$D3744)</f>
        <v>0</v>
      </c>
      <c r="I3744" s="66">
        <v>39708</v>
      </c>
      <c r="J3744" s="38" t="s">
        <v>225</v>
      </c>
      <c r="K3744" s="38"/>
      <c r="L3744" s="38"/>
    </row>
    <row r="3745" spans="1:12" ht="90">
      <c r="A3745" s="57">
        <v>3724</v>
      </c>
      <c r="B3745" s="27" t="s">
        <v>228</v>
      </c>
      <c r="C3745" s="65" t="s">
        <v>3503</v>
      </c>
      <c r="D3745" s="67">
        <v>2</v>
      </c>
      <c r="E3745" s="67" t="s">
        <v>221</v>
      </c>
      <c r="F3745" s="68" t="s">
        <v>219</v>
      </c>
      <c r="G3745" s="22">
        <f>SUMIF(Update!$F3745:$F3745,"=done",Update!$D3745:$D3745)</f>
        <v>2</v>
      </c>
      <c r="H3745" s="23">
        <f>SUMIF(Update!$F3745:$F3745,"=pending",Update!$D3745:$D3745)</f>
        <v>0</v>
      </c>
      <c r="I3745" s="66">
        <v>39898</v>
      </c>
      <c r="J3745" s="38" t="s">
        <v>225</v>
      </c>
      <c r="K3745" s="38"/>
      <c r="L3745" s="38"/>
    </row>
    <row r="3746" spans="1:12" ht="105">
      <c r="A3746" s="57">
        <v>3725</v>
      </c>
      <c r="B3746" s="27" t="s">
        <v>228</v>
      </c>
      <c r="C3746" s="65" t="s">
        <v>3504</v>
      </c>
      <c r="D3746" s="67">
        <v>1</v>
      </c>
      <c r="E3746" s="67" t="s">
        <v>221</v>
      </c>
      <c r="F3746" s="68" t="s">
        <v>219</v>
      </c>
      <c r="G3746" s="22">
        <f>SUMIF(Update!$F3746:$F3746,"=done",Update!$D3746:$D3746)</f>
        <v>1</v>
      </c>
      <c r="H3746" s="23">
        <f>SUMIF(Update!$F3746:$F3746,"=pending",Update!$D3746:$D3746)</f>
        <v>0</v>
      </c>
      <c r="I3746" s="66">
        <v>39912</v>
      </c>
      <c r="J3746" s="38" t="s">
        <v>225</v>
      </c>
      <c r="K3746" s="38"/>
      <c r="L3746" s="38"/>
    </row>
    <row r="3747" spans="1:12" ht="105">
      <c r="A3747" s="57">
        <v>3726</v>
      </c>
      <c r="B3747" s="27" t="s">
        <v>228</v>
      </c>
      <c r="C3747" s="65" t="s">
        <v>3505</v>
      </c>
      <c r="D3747" s="67">
        <v>1</v>
      </c>
      <c r="E3747" s="67" t="s">
        <v>221</v>
      </c>
      <c r="F3747" s="68" t="s">
        <v>219</v>
      </c>
      <c r="G3747" s="22">
        <f>SUMIF(Update!$F3747:$F3747,"=done",Update!$D3747:$D3747)</f>
        <v>1</v>
      </c>
      <c r="H3747" s="23">
        <f>SUMIF(Update!$F3747:$F3747,"=pending",Update!$D3747:$D3747)</f>
        <v>0</v>
      </c>
      <c r="I3747" s="66">
        <v>39871</v>
      </c>
      <c r="J3747" s="38" t="s">
        <v>225</v>
      </c>
      <c r="K3747" s="38"/>
      <c r="L3747" s="38"/>
    </row>
    <row r="3748" spans="1:12" ht="105">
      <c r="A3748" s="57">
        <v>3727</v>
      </c>
      <c r="B3748" s="27" t="s">
        <v>228</v>
      </c>
      <c r="C3748" s="65" t="s">
        <v>3506</v>
      </c>
      <c r="D3748" s="67">
        <v>1</v>
      </c>
      <c r="E3748" s="67" t="s">
        <v>221</v>
      </c>
      <c r="F3748" s="68" t="s">
        <v>220</v>
      </c>
      <c r="G3748" s="22">
        <f>SUMIF(Update!$F3748:$F3748,"=done",Update!$D3748:$D3748)</f>
        <v>0</v>
      </c>
      <c r="H3748" s="23">
        <f>SUMIF(Update!$F3748:$F3748,"=pending",Update!$D3748:$D3748)</f>
        <v>1</v>
      </c>
      <c r="I3748" s="66" t="s">
        <v>220</v>
      </c>
      <c r="J3748" s="38" t="s">
        <v>226</v>
      </c>
      <c r="K3748" s="38"/>
      <c r="L3748" s="38"/>
    </row>
    <row r="3749" spans="1:12" ht="135">
      <c r="A3749" s="57">
        <v>3728</v>
      </c>
      <c r="B3749" s="27" t="s">
        <v>228</v>
      </c>
      <c r="C3749" s="65" t="s">
        <v>3507</v>
      </c>
      <c r="D3749" s="67">
        <v>1</v>
      </c>
      <c r="E3749" s="67" t="s">
        <v>221</v>
      </c>
      <c r="F3749" s="68" t="s">
        <v>220</v>
      </c>
      <c r="G3749" s="22">
        <f>SUMIF(Update!$F3749:$F3749,"=done",Update!$D3749:$D3749)</f>
        <v>0</v>
      </c>
      <c r="H3749" s="23">
        <f>SUMIF(Update!$F3749:$F3749,"=pending",Update!$D3749:$D3749)</f>
        <v>1</v>
      </c>
      <c r="I3749" s="66" t="s">
        <v>220</v>
      </c>
      <c r="J3749" s="38" t="s">
        <v>226</v>
      </c>
      <c r="K3749" s="38"/>
      <c r="L3749" s="38"/>
    </row>
    <row r="3750" spans="1:12" ht="45">
      <c r="A3750" s="57">
        <v>3729</v>
      </c>
      <c r="B3750" s="27" t="s">
        <v>228</v>
      </c>
      <c r="C3750" s="65" t="s">
        <v>3508</v>
      </c>
      <c r="D3750" s="67">
        <v>1</v>
      </c>
      <c r="E3750" s="67" t="s">
        <v>221</v>
      </c>
      <c r="F3750" s="68" t="s">
        <v>220</v>
      </c>
      <c r="G3750" s="22">
        <f>SUMIF(Update!$F3750:$F3750,"=done",Update!$D3750:$D3750)</f>
        <v>0</v>
      </c>
      <c r="H3750" s="23">
        <f>SUMIF(Update!$F3750:$F3750,"=pending",Update!$D3750:$D3750)</f>
        <v>1</v>
      </c>
      <c r="I3750" s="66" t="s">
        <v>220</v>
      </c>
      <c r="J3750" s="38" t="s">
        <v>226</v>
      </c>
      <c r="K3750" s="38"/>
      <c r="L3750" s="38"/>
    </row>
    <row r="3751" spans="1:12" ht="90">
      <c r="A3751" s="57">
        <v>3730</v>
      </c>
      <c r="B3751" s="27" t="s">
        <v>228</v>
      </c>
      <c r="C3751" s="65" t="s">
        <v>3509</v>
      </c>
      <c r="D3751" s="67">
        <v>1</v>
      </c>
      <c r="E3751" s="67" t="s">
        <v>221</v>
      </c>
      <c r="F3751" s="68" t="s">
        <v>220</v>
      </c>
      <c r="G3751" s="22">
        <f>SUMIF(Update!$F3751:$F3751,"=done",Update!$D3751:$D3751)</f>
        <v>0</v>
      </c>
      <c r="H3751" s="23">
        <f>SUMIF(Update!$F3751:$F3751,"=pending",Update!$D3751:$D3751)</f>
        <v>1</v>
      </c>
      <c r="I3751" s="66" t="s">
        <v>220</v>
      </c>
      <c r="J3751" s="38" t="s">
        <v>226</v>
      </c>
      <c r="K3751" s="38"/>
      <c r="L3751" s="38"/>
    </row>
    <row r="3752" spans="1:12" ht="105">
      <c r="A3752" s="57">
        <v>3731</v>
      </c>
      <c r="B3752" s="27" t="s">
        <v>228</v>
      </c>
      <c r="C3752" s="65" t="s">
        <v>3510</v>
      </c>
      <c r="D3752" s="67">
        <v>1</v>
      </c>
      <c r="E3752" s="67" t="s">
        <v>221</v>
      </c>
      <c r="F3752" s="68" t="s">
        <v>219</v>
      </c>
      <c r="G3752" s="22">
        <f>SUMIF(Update!$F3752:$F3752,"=done",Update!$D3752:$D3752)</f>
        <v>1</v>
      </c>
      <c r="H3752" s="23">
        <f>SUMIF(Update!$F3752:$F3752,"=pending",Update!$D3752:$D3752)</f>
        <v>0</v>
      </c>
      <c r="I3752" s="66">
        <v>39888</v>
      </c>
      <c r="J3752" s="38" t="s">
        <v>225</v>
      </c>
      <c r="K3752" s="38"/>
      <c r="L3752" s="38"/>
    </row>
    <row r="3753" spans="1:12" ht="135">
      <c r="A3753" s="57">
        <v>3732</v>
      </c>
      <c r="B3753" s="27" t="s">
        <v>228</v>
      </c>
      <c r="C3753" s="65" t="s">
        <v>3511</v>
      </c>
      <c r="D3753" s="67">
        <v>1</v>
      </c>
      <c r="E3753" s="67" t="s">
        <v>221</v>
      </c>
      <c r="F3753" s="68" t="s">
        <v>220</v>
      </c>
      <c r="G3753" s="22">
        <f>SUMIF(Update!$F3753:$F3753,"=done",Update!$D3753:$D3753)</f>
        <v>0</v>
      </c>
      <c r="H3753" s="23">
        <f>SUMIF(Update!$F3753:$F3753,"=pending",Update!$D3753:$D3753)</f>
        <v>1</v>
      </c>
      <c r="I3753" s="66" t="s">
        <v>220</v>
      </c>
      <c r="J3753" s="38" t="s">
        <v>226</v>
      </c>
      <c r="K3753" s="38"/>
      <c r="L3753" s="38"/>
    </row>
    <row r="3754" spans="1:12" ht="105">
      <c r="A3754" s="57">
        <v>3733</v>
      </c>
      <c r="B3754" s="27" t="s">
        <v>228</v>
      </c>
      <c r="C3754" s="65" t="s">
        <v>3512</v>
      </c>
      <c r="D3754" s="67">
        <v>1</v>
      </c>
      <c r="E3754" s="67" t="s">
        <v>221</v>
      </c>
      <c r="F3754" s="68" t="s">
        <v>219</v>
      </c>
      <c r="G3754" s="22">
        <f>SUMIF(Update!$F3754:$F3754,"=done",Update!$D3754:$D3754)</f>
        <v>1</v>
      </c>
      <c r="H3754" s="23">
        <f>SUMIF(Update!$F3754:$F3754,"=pending",Update!$D3754:$D3754)</f>
        <v>0</v>
      </c>
      <c r="I3754" s="66">
        <v>39792</v>
      </c>
      <c r="J3754" s="38" t="s">
        <v>225</v>
      </c>
      <c r="K3754" s="38"/>
      <c r="L3754" s="38"/>
    </row>
    <row r="3755" spans="1:12" ht="105">
      <c r="A3755" s="57">
        <v>3734</v>
      </c>
      <c r="B3755" s="27" t="s">
        <v>228</v>
      </c>
      <c r="C3755" s="65" t="s">
        <v>3513</v>
      </c>
      <c r="D3755" s="67">
        <v>1</v>
      </c>
      <c r="E3755" s="67" t="s">
        <v>221</v>
      </c>
      <c r="F3755" s="68" t="s">
        <v>219</v>
      </c>
      <c r="G3755" s="22">
        <f>SUMIF(Update!$F3755:$F3755,"=done",Update!$D3755:$D3755)</f>
        <v>1</v>
      </c>
      <c r="H3755" s="23">
        <f>SUMIF(Update!$F3755:$F3755,"=pending",Update!$D3755:$D3755)</f>
        <v>0</v>
      </c>
      <c r="I3755" s="66">
        <v>39888</v>
      </c>
      <c r="J3755" s="38" t="s">
        <v>225</v>
      </c>
      <c r="K3755" s="38"/>
      <c r="L3755" s="38"/>
    </row>
    <row r="3756" spans="1:12" ht="105">
      <c r="A3756" s="57">
        <v>3735</v>
      </c>
      <c r="B3756" s="27" t="s">
        <v>228</v>
      </c>
      <c r="C3756" s="65" t="s">
        <v>3514</v>
      </c>
      <c r="D3756" s="67">
        <v>1</v>
      </c>
      <c r="E3756" s="67" t="s">
        <v>221</v>
      </c>
      <c r="F3756" s="68" t="s">
        <v>220</v>
      </c>
      <c r="G3756" s="22">
        <f>SUMIF(Update!$F3756:$F3756,"=done",Update!$D3756:$D3756)</f>
        <v>0</v>
      </c>
      <c r="H3756" s="23">
        <f>SUMIF(Update!$F3756:$F3756,"=pending",Update!$D3756:$D3756)</f>
        <v>1</v>
      </c>
      <c r="I3756" s="66" t="s">
        <v>220</v>
      </c>
      <c r="J3756" s="38" t="s">
        <v>226</v>
      </c>
      <c r="K3756" s="38"/>
      <c r="L3756" s="38"/>
    </row>
    <row r="3757" spans="1:12" ht="105">
      <c r="A3757" s="57">
        <v>3736</v>
      </c>
      <c r="B3757" s="27" t="s">
        <v>228</v>
      </c>
      <c r="C3757" s="65" t="s">
        <v>3515</v>
      </c>
      <c r="D3757" s="67">
        <v>1</v>
      </c>
      <c r="E3757" s="67" t="s">
        <v>221</v>
      </c>
      <c r="F3757" s="68" t="s">
        <v>220</v>
      </c>
      <c r="G3757" s="22">
        <f>SUMIF(Update!$F3757:$F3757,"=done",Update!$D3757:$D3757)</f>
        <v>0</v>
      </c>
      <c r="H3757" s="23">
        <f>SUMIF(Update!$F3757:$F3757,"=pending",Update!$D3757:$D3757)</f>
        <v>1</v>
      </c>
      <c r="I3757" s="66" t="s">
        <v>220</v>
      </c>
      <c r="J3757" s="38" t="s">
        <v>226</v>
      </c>
      <c r="K3757" s="38"/>
      <c r="L3757" s="38"/>
    </row>
    <row r="3758" spans="1:12" ht="120">
      <c r="A3758" s="57">
        <v>3737</v>
      </c>
      <c r="B3758" s="27" t="s">
        <v>228</v>
      </c>
      <c r="C3758" s="65" t="s">
        <v>3516</v>
      </c>
      <c r="D3758" s="67">
        <v>1</v>
      </c>
      <c r="E3758" s="67" t="s">
        <v>221</v>
      </c>
      <c r="F3758" s="68" t="s">
        <v>219</v>
      </c>
      <c r="G3758" s="22">
        <f>SUMIF(Update!$F3758:$F3758,"=done",Update!$D3758:$D3758)</f>
        <v>1</v>
      </c>
      <c r="H3758" s="23">
        <f>SUMIF(Update!$F3758:$F3758,"=pending",Update!$D3758:$D3758)</f>
        <v>0</v>
      </c>
      <c r="I3758" s="66">
        <v>39892</v>
      </c>
      <c r="J3758" s="38" t="s">
        <v>225</v>
      </c>
      <c r="K3758" s="38"/>
      <c r="L3758" s="38"/>
    </row>
    <row r="3759" spans="1:12" ht="90">
      <c r="A3759" s="57">
        <v>3738</v>
      </c>
      <c r="B3759" s="27" t="s">
        <v>228</v>
      </c>
      <c r="C3759" s="65" t="s">
        <v>3517</v>
      </c>
      <c r="D3759" s="67">
        <v>1</v>
      </c>
      <c r="E3759" s="67" t="s">
        <v>221</v>
      </c>
      <c r="F3759" s="68" t="s">
        <v>219</v>
      </c>
      <c r="G3759" s="22">
        <f>SUMIF(Update!$F3759:$F3759,"=done",Update!$D3759:$D3759)</f>
        <v>1</v>
      </c>
      <c r="H3759" s="23">
        <f>SUMIF(Update!$F3759:$F3759,"=pending",Update!$D3759:$D3759)</f>
        <v>0</v>
      </c>
      <c r="I3759" s="66">
        <v>39848</v>
      </c>
      <c r="J3759" s="38" t="s">
        <v>225</v>
      </c>
      <c r="K3759" s="38"/>
      <c r="L3759" s="38"/>
    </row>
    <row r="3760" spans="1:12" ht="105">
      <c r="A3760" s="57">
        <v>3739</v>
      </c>
      <c r="B3760" s="27" t="s">
        <v>228</v>
      </c>
      <c r="C3760" s="65" t="s">
        <v>3518</v>
      </c>
      <c r="D3760" s="67">
        <v>1</v>
      </c>
      <c r="E3760" s="67" t="s">
        <v>221</v>
      </c>
      <c r="F3760" s="68" t="s">
        <v>219</v>
      </c>
      <c r="G3760" s="22">
        <f>SUMIF(Update!$F3760:$F3760,"=done",Update!$D3760:$D3760)</f>
        <v>1</v>
      </c>
      <c r="H3760" s="23">
        <f>SUMIF(Update!$F3760:$F3760,"=pending",Update!$D3760:$D3760)</f>
        <v>0</v>
      </c>
      <c r="I3760" s="66">
        <v>39867</v>
      </c>
      <c r="J3760" s="38" t="s">
        <v>225</v>
      </c>
      <c r="K3760" s="38"/>
      <c r="L3760" s="38"/>
    </row>
    <row r="3761" spans="1:12" ht="105">
      <c r="A3761" s="57">
        <v>3740</v>
      </c>
      <c r="B3761" s="27" t="s">
        <v>228</v>
      </c>
      <c r="C3761" s="65" t="s">
        <v>3519</v>
      </c>
      <c r="D3761" s="67">
        <v>1</v>
      </c>
      <c r="E3761" s="67" t="s">
        <v>221</v>
      </c>
      <c r="F3761" s="68" t="s">
        <v>220</v>
      </c>
      <c r="G3761" s="22">
        <f>SUMIF(Update!$F3761:$F3761,"=done",Update!$D3761:$D3761)</f>
        <v>0</v>
      </c>
      <c r="H3761" s="23">
        <f>SUMIF(Update!$F3761:$F3761,"=pending",Update!$D3761:$D3761)</f>
        <v>1</v>
      </c>
      <c r="I3761" s="66" t="s">
        <v>220</v>
      </c>
      <c r="J3761" s="38" t="s">
        <v>226</v>
      </c>
      <c r="K3761" s="38"/>
      <c r="L3761" s="38"/>
    </row>
    <row r="3762" spans="1:12" ht="75">
      <c r="A3762" s="57">
        <v>3741</v>
      </c>
      <c r="B3762" s="27" t="s">
        <v>228</v>
      </c>
      <c r="C3762" s="65" t="s">
        <v>3520</v>
      </c>
      <c r="D3762" s="67">
        <v>1</v>
      </c>
      <c r="E3762" s="67" t="s">
        <v>221</v>
      </c>
      <c r="F3762" s="68" t="s">
        <v>220</v>
      </c>
      <c r="G3762" s="22">
        <f>SUMIF(Update!$F3762:$F3762,"=done",Update!$D3762:$D3762)</f>
        <v>0</v>
      </c>
      <c r="H3762" s="23">
        <f>SUMIF(Update!$F3762:$F3762,"=pending",Update!$D3762:$D3762)</f>
        <v>1</v>
      </c>
      <c r="I3762" s="66" t="s">
        <v>220</v>
      </c>
      <c r="J3762" s="38" t="s">
        <v>226</v>
      </c>
      <c r="K3762" s="38"/>
      <c r="L3762" s="38"/>
    </row>
    <row r="3763" spans="1:12" ht="75">
      <c r="A3763" s="57">
        <v>3742</v>
      </c>
      <c r="B3763" s="27" t="s">
        <v>228</v>
      </c>
      <c r="C3763" s="65" t="s">
        <v>3521</v>
      </c>
      <c r="D3763" s="67">
        <v>1</v>
      </c>
      <c r="E3763" s="67" t="s">
        <v>221</v>
      </c>
      <c r="F3763" s="68" t="s">
        <v>219</v>
      </c>
      <c r="G3763" s="22">
        <f>SUMIF(Update!$F3763:$F3763,"=done",Update!$D3763:$D3763)</f>
        <v>1</v>
      </c>
      <c r="H3763" s="23">
        <f>SUMIF(Update!$F3763:$F3763,"=pending",Update!$D3763:$D3763)</f>
        <v>0</v>
      </c>
      <c r="I3763" s="66">
        <v>39836</v>
      </c>
      <c r="J3763" s="38" t="s">
        <v>225</v>
      </c>
      <c r="K3763" s="38"/>
      <c r="L3763" s="38"/>
    </row>
    <row r="3764" spans="1:12" ht="75">
      <c r="A3764" s="57">
        <v>3743</v>
      </c>
      <c r="B3764" s="27" t="s">
        <v>228</v>
      </c>
      <c r="C3764" s="65" t="s">
        <v>3522</v>
      </c>
      <c r="D3764" s="67">
        <v>1</v>
      </c>
      <c r="E3764" s="67" t="s">
        <v>221</v>
      </c>
      <c r="F3764" s="68" t="s">
        <v>219</v>
      </c>
      <c r="G3764" s="22">
        <f>SUMIF(Update!$F3764:$F3764,"=done",Update!$D3764:$D3764)</f>
        <v>1</v>
      </c>
      <c r="H3764" s="23">
        <f>SUMIF(Update!$F3764:$F3764,"=pending",Update!$D3764:$D3764)</f>
        <v>0</v>
      </c>
      <c r="I3764" s="66">
        <v>39862</v>
      </c>
      <c r="J3764" s="38" t="s">
        <v>225</v>
      </c>
      <c r="K3764" s="38"/>
      <c r="L3764" s="38"/>
    </row>
    <row r="3765" spans="1:12" ht="60">
      <c r="A3765" s="57">
        <v>3744</v>
      </c>
      <c r="B3765" s="27" t="s">
        <v>228</v>
      </c>
      <c r="C3765" s="65" t="s">
        <v>3523</v>
      </c>
      <c r="D3765" s="67">
        <v>1</v>
      </c>
      <c r="E3765" s="67" t="s">
        <v>221</v>
      </c>
      <c r="F3765" s="68" t="s">
        <v>219</v>
      </c>
      <c r="G3765" s="22">
        <f>SUMIF(Update!$F3765:$F3765,"=done",Update!$D3765:$D3765)</f>
        <v>1</v>
      </c>
      <c r="H3765" s="23">
        <f>SUMIF(Update!$F3765:$F3765,"=pending",Update!$D3765:$D3765)</f>
        <v>0</v>
      </c>
      <c r="I3765" s="66">
        <v>39862</v>
      </c>
      <c r="J3765" s="38" t="s">
        <v>225</v>
      </c>
      <c r="K3765" s="38"/>
      <c r="L3765" s="38"/>
    </row>
    <row r="3766" spans="1:12" ht="75">
      <c r="A3766" s="57">
        <v>3745</v>
      </c>
      <c r="B3766" s="27" t="s">
        <v>228</v>
      </c>
      <c r="C3766" s="65" t="s">
        <v>3524</v>
      </c>
      <c r="D3766" s="67">
        <v>1</v>
      </c>
      <c r="E3766" s="67" t="s">
        <v>221</v>
      </c>
      <c r="F3766" s="68" t="s">
        <v>219</v>
      </c>
      <c r="G3766" s="22">
        <f>SUMIF(Update!$F3766:$F3766,"=done",Update!$D3766:$D3766)</f>
        <v>1</v>
      </c>
      <c r="H3766" s="23">
        <f>SUMIF(Update!$F3766:$F3766,"=pending",Update!$D3766:$D3766)</f>
        <v>0</v>
      </c>
      <c r="I3766" s="66">
        <v>39889</v>
      </c>
      <c r="J3766" s="38" t="s">
        <v>225</v>
      </c>
      <c r="K3766" s="38"/>
      <c r="L3766" s="38"/>
    </row>
    <row r="3767" spans="1:12" ht="75">
      <c r="A3767" s="57">
        <v>3746</v>
      </c>
      <c r="B3767" s="27" t="s">
        <v>228</v>
      </c>
      <c r="C3767" s="65" t="s">
        <v>3525</v>
      </c>
      <c r="D3767" s="67">
        <v>1</v>
      </c>
      <c r="E3767" s="67" t="s">
        <v>221</v>
      </c>
      <c r="F3767" s="68" t="s">
        <v>219</v>
      </c>
      <c r="G3767" s="22">
        <f>SUMIF(Update!$F3767:$F3767,"=done",Update!$D3767:$D3767)</f>
        <v>1</v>
      </c>
      <c r="H3767" s="23">
        <f>SUMIF(Update!$F3767:$F3767,"=pending",Update!$D3767:$D3767)</f>
        <v>0</v>
      </c>
      <c r="I3767" s="66">
        <v>39889</v>
      </c>
      <c r="J3767" s="38" t="s">
        <v>225</v>
      </c>
      <c r="K3767" s="38"/>
      <c r="L3767" s="38"/>
    </row>
    <row r="3768" spans="1:12" ht="75">
      <c r="A3768" s="57">
        <v>3747</v>
      </c>
      <c r="B3768" s="27" t="s">
        <v>228</v>
      </c>
      <c r="C3768" s="65" t="s">
        <v>3526</v>
      </c>
      <c r="D3768" s="67">
        <v>1</v>
      </c>
      <c r="E3768" s="67" t="s">
        <v>221</v>
      </c>
      <c r="F3768" s="68" t="s">
        <v>219</v>
      </c>
      <c r="G3768" s="22">
        <f>SUMIF(Update!$F3768:$F3768,"=done",Update!$D3768:$D3768)</f>
        <v>1</v>
      </c>
      <c r="H3768" s="23">
        <f>SUMIF(Update!$F3768:$F3768,"=pending",Update!$D3768:$D3768)</f>
        <v>0</v>
      </c>
      <c r="I3768" s="66">
        <v>39889</v>
      </c>
      <c r="J3768" s="38" t="s">
        <v>225</v>
      </c>
      <c r="K3768" s="38"/>
      <c r="L3768" s="38"/>
    </row>
    <row r="3769" spans="1:12" ht="120">
      <c r="A3769" s="57">
        <v>3748</v>
      </c>
      <c r="B3769" s="27" t="s">
        <v>228</v>
      </c>
      <c r="C3769" s="65" t="s">
        <v>3527</v>
      </c>
      <c r="D3769" s="67">
        <v>1</v>
      </c>
      <c r="E3769" s="67" t="s">
        <v>221</v>
      </c>
      <c r="F3769" s="68" t="s">
        <v>220</v>
      </c>
      <c r="G3769" s="22">
        <f>SUMIF(Update!$F3769:$F3769,"=done",Update!$D3769:$D3769)</f>
        <v>0</v>
      </c>
      <c r="H3769" s="23">
        <f>SUMIF(Update!$F3769:$F3769,"=pending",Update!$D3769:$D3769)</f>
        <v>1</v>
      </c>
      <c r="I3769" s="66" t="s">
        <v>220</v>
      </c>
      <c r="J3769" s="38" t="s">
        <v>226</v>
      </c>
      <c r="K3769" s="38"/>
      <c r="L3769" s="38"/>
    </row>
    <row r="3770" spans="1:12" ht="75">
      <c r="A3770" s="57">
        <v>3749</v>
      </c>
      <c r="B3770" s="27" t="s">
        <v>228</v>
      </c>
      <c r="C3770" s="65" t="s">
        <v>3528</v>
      </c>
      <c r="D3770" s="67">
        <v>1</v>
      </c>
      <c r="E3770" s="67" t="s">
        <v>221</v>
      </c>
      <c r="F3770" s="68" t="s">
        <v>220</v>
      </c>
      <c r="G3770" s="22">
        <f>SUMIF(Update!$F3770:$F3770,"=done",Update!$D3770:$D3770)</f>
        <v>0</v>
      </c>
      <c r="H3770" s="23">
        <f>SUMIF(Update!$F3770:$F3770,"=pending",Update!$D3770:$D3770)</f>
        <v>1</v>
      </c>
      <c r="I3770" s="66" t="s">
        <v>220</v>
      </c>
      <c r="J3770" s="38" t="s">
        <v>226</v>
      </c>
      <c r="K3770" s="38"/>
      <c r="L3770" s="38"/>
    </row>
    <row r="3771" spans="1:12" ht="75">
      <c r="A3771" s="57">
        <v>3750</v>
      </c>
      <c r="B3771" s="27" t="s">
        <v>228</v>
      </c>
      <c r="C3771" s="65" t="s">
        <v>3529</v>
      </c>
      <c r="D3771" s="67">
        <v>1</v>
      </c>
      <c r="E3771" s="67" t="s">
        <v>221</v>
      </c>
      <c r="F3771" s="68" t="s">
        <v>220</v>
      </c>
      <c r="G3771" s="22">
        <f>SUMIF(Update!$F3771:$F3771,"=done",Update!$D3771:$D3771)</f>
        <v>0</v>
      </c>
      <c r="H3771" s="23">
        <f>SUMIF(Update!$F3771:$F3771,"=pending",Update!$D3771:$D3771)</f>
        <v>1</v>
      </c>
      <c r="I3771" s="66">
        <v>40040</v>
      </c>
      <c r="J3771" s="38" t="s">
        <v>226</v>
      </c>
      <c r="K3771" s="38"/>
      <c r="L3771" s="38"/>
    </row>
    <row r="3772" spans="1:12" ht="135">
      <c r="A3772" s="57">
        <v>3751</v>
      </c>
      <c r="B3772" s="27" t="s">
        <v>228</v>
      </c>
      <c r="C3772" s="65" t="s">
        <v>3530</v>
      </c>
      <c r="D3772" s="67">
        <v>1</v>
      </c>
      <c r="E3772" s="67" t="s">
        <v>221</v>
      </c>
      <c r="F3772" s="68" t="s">
        <v>219</v>
      </c>
      <c r="G3772" s="22">
        <f>SUMIF(Update!$F3772:$F3772,"=done",Update!$D3772:$D3772)</f>
        <v>1</v>
      </c>
      <c r="H3772" s="23">
        <f>SUMIF(Update!$F3772:$F3772,"=pending",Update!$D3772:$D3772)</f>
        <v>0</v>
      </c>
      <c r="I3772" s="66">
        <v>39882</v>
      </c>
      <c r="J3772" s="38" t="s">
        <v>225</v>
      </c>
      <c r="K3772" s="38"/>
      <c r="L3772" s="38"/>
    </row>
    <row r="3773" spans="1:12" ht="90">
      <c r="A3773" s="57">
        <v>3752</v>
      </c>
      <c r="B3773" s="27" t="s">
        <v>228</v>
      </c>
      <c r="C3773" s="65" t="s">
        <v>3531</v>
      </c>
      <c r="D3773" s="67">
        <v>1</v>
      </c>
      <c r="E3773" s="67" t="s">
        <v>221</v>
      </c>
      <c r="F3773" s="68" t="s">
        <v>219</v>
      </c>
      <c r="G3773" s="22">
        <f>SUMIF(Update!$F3773:$F3773,"=done",Update!$D3773:$D3773)</f>
        <v>1</v>
      </c>
      <c r="H3773" s="23">
        <f>SUMIF(Update!$F3773:$F3773,"=pending",Update!$D3773:$D3773)</f>
        <v>0</v>
      </c>
      <c r="I3773" s="66">
        <v>39518</v>
      </c>
      <c r="J3773" s="38" t="s">
        <v>225</v>
      </c>
      <c r="K3773" s="38"/>
      <c r="L3773" s="38"/>
    </row>
    <row r="3774" spans="1:12" ht="60">
      <c r="A3774" s="57">
        <v>3753</v>
      </c>
      <c r="B3774" s="27" t="s">
        <v>228</v>
      </c>
      <c r="C3774" s="65" t="s">
        <v>3532</v>
      </c>
      <c r="D3774" s="67">
        <v>1</v>
      </c>
      <c r="E3774" s="67" t="s">
        <v>221</v>
      </c>
      <c r="F3774" s="68" t="s">
        <v>219</v>
      </c>
      <c r="G3774" s="22">
        <f>SUMIF(Update!$F3774:$F3774,"=done",Update!$D3774:$D3774)</f>
        <v>1</v>
      </c>
      <c r="H3774" s="23">
        <f>SUMIF(Update!$F3774:$F3774,"=pending",Update!$D3774:$D3774)</f>
        <v>0</v>
      </c>
      <c r="I3774" s="66">
        <v>39896</v>
      </c>
      <c r="J3774" s="38" t="s">
        <v>225</v>
      </c>
      <c r="K3774" s="38"/>
      <c r="L3774" s="38"/>
    </row>
    <row r="3775" spans="1:12" ht="90">
      <c r="A3775" s="57">
        <v>3754</v>
      </c>
      <c r="B3775" s="27" t="s">
        <v>228</v>
      </c>
      <c r="C3775" s="65" t="s">
        <v>3533</v>
      </c>
      <c r="D3775" s="67">
        <v>1</v>
      </c>
      <c r="E3775" s="67" t="s">
        <v>221</v>
      </c>
      <c r="F3775" s="68" t="s">
        <v>220</v>
      </c>
      <c r="G3775" s="22">
        <f>SUMIF(Update!$F3775:$F3775,"=done",Update!$D3775:$D3775)</f>
        <v>0</v>
      </c>
      <c r="H3775" s="23">
        <f>SUMIF(Update!$F3775:$F3775,"=pending",Update!$D3775:$D3775)</f>
        <v>1</v>
      </c>
      <c r="I3775" s="66" t="s">
        <v>220</v>
      </c>
      <c r="J3775" s="38" t="s">
        <v>226</v>
      </c>
      <c r="K3775" s="38"/>
      <c r="L3775" s="38"/>
    </row>
    <row r="3776" spans="1:12" ht="105">
      <c r="A3776" s="57">
        <v>3755</v>
      </c>
      <c r="B3776" s="27" t="s">
        <v>228</v>
      </c>
      <c r="C3776" s="65" t="s">
        <v>3965</v>
      </c>
      <c r="D3776" s="67">
        <v>1</v>
      </c>
      <c r="E3776" s="67" t="s">
        <v>221</v>
      </c>
      <c r="F3776" s="68" t="s">
        <v>220</v>
      </c>
      <c r="G3776" s="22">
        <f>SUMIF(Update!$F3776:$F3776,"=done",Update!$D3776:$D3776)</f>
        <v>0</v>
      </c>
      <c r="H3776" s="23">
        <f>SUMIF(Update!$F3776:$F3776,"=pending",Update!$D3776:$D3776)</f>
        <v>1</v>
      </c>
      <c r="I3776" s="66" t="s">
        <v>220</v>
      </c>
      <c r="J3776" s="38" t="s">
        <v>226</v>
      </c>
      <c r="K3776" s="38"/>
      <c r="L3776" s="38"/>
    </row>
    <row r="3777" spans="1:12" ht="75">
      <c r="A3777" s="57">
        <v>3756</v>
      </c>
      <c r="B3777" s="27" t="s">
        <v>228</v>
      </c>
      <c r="C3777" s="65" t="s">
        <v>3966</v>
      </c>
      <c r="D3777" s="67">
        <v>1</v>
      </c>
      <c r="E3777" s="67" t="s">
        <v>221</v>
      </c>
      <c r="F3777" s="68" t="s">
        <v>219</v>
      </c>
      <c r="G3777" s="22">
        <f>SUMIF(Update!$F3777:$F3777,"=done",Update!$D3777:$D3777)</f>
        <v>1</v>
      </c>
      <c r="H3777" s="23">
        <f>SUMIF(Update!$F3777:$F3777,"=pending",Update!$D3777:$D3777)</f>
        <v>0</v>
      </c>
      <c r="I3777" s="66">
        <v>39909</v>
      </c>
      <c r="J3777" s="38" t="s">
        <v>225</v>
      </c>
      <c r="K3777" s="38"/>
      <c r="L3777" s="38"/>
    </row>
    <row r="3778" spans="1:12" ht="90">
      <c r="A3778" s="57">
        <v>3757</v>
      </c>
      <c r="B3778" s="27" t="s">
        <v>228</v>
      </c>
      <c r="C3778" s="65" t="s">
        <v>3967</v>
      </c>
      <c r="D3778" s="67">
        <v>1</v>
      </c>
      <c r="E3778" s="67" t="s">
        <v>221</v>
      </c>
      <c r="F3778" s="68" t="s">
        <v>220</v>
      </c>
      <c r="G3778" s="22">
        <f>SUMIF(Update!$F3778:$F3778,"=done",Update!$D3778:$D3778)</f>
        <v>0</v>
      </c>
      <c r="H3778" s="23">
        <f>SUMIF(Update!$F3778:$F3778,"=pending",Update!$D3778:$D3778)</f>
        <v>1</v>
      </c>
      <c r="I3778" s="66" t="s">
        <v>220</v>
      </c>
      <c r="J3778" s="38" t="s">
        <v>226</v>
      </c>
      <c r="K3778" s="38"/>
      <c r="L3778" s="38"/>
    </row>
    <row r="3779" spans="1:12" ht="105">
      <c r="A3779" s="57">
        <v>3758</v>
      </c>
      <c r="B3779" s="27" t="s">
        <v>228</v>
      </c>
      <c r="C3779" s="65" t="s">
        <v>3968</v>
      </c>
      <c r="D3779" s="67">
        <v>1</v>
      </c>
      <c r="E3779" s="67" t="s">
        <v>221</v>
      </c>
      <c r="F3779" s="68" t="s">
        <v>219</v>
      </c>
      <c r="G3779" s="22">
        <f>SUMIF(Update!$F3779:$F3779,"=done",Update!$D3779:$D3779)</f>
        <v>1</v>
      </c>
      <c r="H3779" s="23">
        <f>SUMIF(Update!$F3779:$F3779,"=pending",Update!$D3779:$D3779)</f>
        <v>0</v>
      </c>
      <c r="I3779" s="66">
        <v>39698</v>
      </c>
      <c r="J3779" s="38" t="s">
        <v>225</v>
      </c>
      <c r="K3779" s="38"/>
      <c r="L3779" s="38"/>
    </row>
    <row r="3780" spans="1:12" ht="105">
      <c r="A3780" s="57">
        <v>3759</v>
      </c>
      <c r="B3780" s="27" t="s">
        <v>228</v>
      </c>
      <c r="C3780" s="65" t="s">
        <v>3969</v>
      </c>
      <c r="D3780" s="67">
        <v>1</v>
      </c>
      <c r="E3780" s="67" t="s">
        <v>221</v>
      </c>
      <c r="F3780" s="68" t="s">
        <v>220</v>
      </c>
      <c r="G3780" s="22">
        <f>SUMIF(Update!$F3780:$F3780,"=done",Update!$D3780:$D3780)</f>
        <v>0</v>
      </c>
      <c r="H3780" s="23">
        <f>SUMIF(Update!$F3780:$F3780,"=pending",Update!$D3780:$D3780)</f>
        <v>1</v>
      </c>
      <c r="I3780" s="66" t="s">
        <v>220</v>
      </c>
      <c r="J3780" s="38" t="s">
        <v>226</v>
      </c>
      <c r="K3780" s="38"/>
      <c r="L3780" s="38"/>
    </row>
    <row r="3781" spans="1:12" ht="90">
      <c r="A3781" s="57">
        <v>3760</v>
      </c>
      <c r="B3781" s="27" t="s">
        <v>228</v>
      </c>
      <c r="C3781" s="65" t="s">
        <v>3970</v>
      </c>
      <c r="D3781" s="67">
        <v>1</v>
      </c>
      <c r="E3781" s="67" t="s">
        <v>221</v>
      </c>
      <c r="F3781" s="68" t="s">
        <v>220</v>
      </c>
      <c r="G3781" s="22">
        <f>SUMIF(Update!$F3781:$F3781,"=done",Update!$D3781:$D3781)</f>
        <v>0</v>
      </c>
      <c r="H3781" s="23">
        <f>SUMIF(Update!$F3781:$F3781,"=pending",Update!$D3781:$D3781)</f>
        <v>1</v>
      </c>
      <c r="I3781" s="66" t="s">
        <v>220</v>
      </c>
      <c r="J3781" s="38" t="s">
        <v>226</v>
      </c>
      <c r="K3781" s="38"/>
      <c r="L3781" s="38"/>
    </row>
    <row r="3782" spans="1:12" ht="60">
      <c r="A3782" s="57">
        <v>3761</v>
      </c>
      <c r="B3782" s="27" t="s">
        <v>228</v>
      </c>
      <c r="C3782" s="65" t="s">
        <v>3971</v>
      </c>
      <c r="D3782" s="67">
        <v>1</v>
      </c>
      <c r="E3782" s="67" t="s">
        <v>221</v>
      </c>
      <c r="F3782" s="68" t="s">
        <v>219</v>
      </c>
      <c r="G3782" s="22">
        <f>SUMIF(Update!$F3782:$F3782,"=done",Update!$D3782:$D3782)</f>
        <v>1</v>
      </c>
      <c r="H3782" s="23">
        <f>SUMIF(Update!$F3782:$F3782,"=pending",Update!$D3782:$D3782)</f>
        <v>0</v>
      </c>
      <c r="I3782" s="66">
        <v>39652</v>
      </c>
      <c r="J3782" s="38" t="s">
        <v>225</v>
      </c>
      <c r="K3782" s="38"/>
      <c r="L3782" s="38"/>
    </row>
    <row r="3783" spans="1:12" ht="90">
      <c r="A3783" s="57">
        <v>3762</v>
      </c>
      <c r="B3783" s="27" t="s">
        <v>228</v>
      </c>
      <c r="C3783" s="65" t="s">
        <v>3972</v>
      </c>
      <c r="D3783" s="67">
        <v>1</v>
      </c>
      <c r="E3783" s="67" t="s">
        <v>221</v>
      </c>
      <c r="F3783" s="68" t="s">
        <v>219</v>
      </c>
      <c r="G3783" s="22">
        <f>SUMIF(Update!$F3783:$F3783,"=done",Update!$D3783:$D3783)</f>
        <v>1</v>
      </c>
      <c r="H3783" s="23">
        <f>SUMIF(Update!$F3783:$F3783,"=pending",Update!$D3783:$D3783)</f>
        <v>0</v>
      </c>
      <c r="I3783" s="66">
        <v>39888</v>
      </c>
      <c r="J3783" s="38" t="s">
        <v>225</v>
      </c>
      <c r="K3783" s="38"/>
      <c r="L3783" s="38"/>
    </row>
    <row r="3784" spans="1:12" ht="75">
      <c r="A3784" s="57">
        <v>3763</v>
      </c>
      <c r="B3784" s="27" t="s">
        <v>228</v>
      </c>
      <c r="C3784" s="65" t="s">
        <v>3973</v>
      </c>
      <c r="D3784" s="67">
        <v>1</v>
      </c>
      <c r="E3784" s="67" t="s">
        <v>221</v>
      </c>
      <c r="F3784" s="68" t="s">
        <v>220</v>
      </c>
      <c r="G3784" s="22">
        <f>SUMIF(Update!$F3784:$F3784,"=done",Update!$D3784:$D3784)</f>
        <v>0</v>
      </c>
      <c r="H3784" s="23">
        <f>SUMIF(Update!$F3784:$F3784,"=pending",Update!$D3784:$D3784)</f>
        <v>1</v>
      </c>
      <c r="I3784" s="66" t="s">
        <v>220</v>
      </c>
      <c r="J3784" s="38" t="s">
        <v>226</v>
      </c>
      <c r="K3784" s="38"/>
      <c r="L3784" s="38"/>
    </row>
    <row r="3785" spans="1:12" ht="105">
      <c r="A3785" s="57">
        <v>3764</v>
      </c>
      <c r="B3785" s="27" t="s">
        <v>228</v>
      </c>
      <c r="C3785" s="65" t="s">
        <v>3974</v>
      </c>
      <c r="D3785" s="67">
        <v>1</v>
      </c>
      <c r="E3785" s="67" t="s">
        <v>221</v>
      </c>
      <c r="F3785" s="68" t="s">
        <v>219</v>
      </c>
      <c r="G3785" s="22">
        <f>SUMIF(Update!$F3785:$F3785,"=done",Update!$D3785:$D3785)</f>
        <v>1</v>
      </c>
      <c r="H3785" s="23">
        <f>SUMIF(Update!$F3785:$F3785,"=pending",Update!$D3785:$D3785)</f>
        <v>0</v>
      </c>
      <c r="I3785" s="66">
        <v>39920</v>
      </c>
      <c r="J3785" s="38" t="s">
        <v>225</v>
      </c>
      <c r="K3785" s="38"/>
      <c r="L3785" s="38"/>
    </row>
    <row r="3786" spans="1:12" ht="60">
      <c r="A3786" s="57">
        <v>3765</v>
      </c>
      <c r="B3786" s="27" t="s">
        <v>228</v>
      </c>
      <c r="C3786" s="65" t="s">
        <v>3975</v>
      </c>
      <c r="D3786" s="67">
        <v>1</v>
      </c>
      <c r="E3786" s="67" t="s">
        <v>221</v>
      </c>
      <c r="F3786" s="68" t="s">
        <v>219</v>
      </c>
      <c r="G3786" s="22">
        <f>SUMIF(Update!$F3786:$F3786,"=done",Update!$D3786:$D3786)</f>
        <v>1</v>
      </c>
      <c r="H3786" s="23">
        <f>SUMIF(Update!$F3786:$F3786,"=pending",Update!$D3786:$D3786)</f>
        <v>0</v>
      </c>
      <c r="I3786" s="66">
        <v>39916</v>
      </c>
      <c r="J3786" s="38" t="s">
        <v>225</v>
      </c>
      <c r="K3786" s="38"/>
      <c r="L3786" s="38"/>
    </row>
    <row r="3787" spans="1:12" ht="75">
      <c r="A3787" s="57">
        <v>3766</v>
      </c>
      <c r="B3787" s="27" t="s">
        <v>228</v>
      </c>
      <c r="C3787" s="65" t="s">
        <v>3976</v>
      </c>
      <c r="D3787" s="67">
        <v>1</v>
      </c>
      <c r="E3787" s="67" t="s">
        <v>221</v>
      </c>
      <c r="F3787" s="68" t="s">
        <v>219</v>
      </c>
      <c r="G3787" s="22">
        <f>SUMIF(Update!$F3787:$F3787,"=done",Update!$D3787:$D3787)</f>
        <v>1</v>
      </c>
      <c r="H3787" s="23">
        <f>SUMIF(Update!$F3787:$F3787,"=pending",Update!$D3787:$D3787)</f>
        <v>0</v>
      </c>
      <c r="I3787" s="66">
        <v>39846</v>
      </c>
      <c r="J3787" s="38" t="s">
        <v>225</v>
      </c>
      <c r="K3787" s="38"/>
      <c r="L3787" s="38"/>
    </row>
    <row r="3788" spans="1:12" ht="90">
      <c r="A3788" s="57">
        <v>3767</v>
      </c>
      <c r="B3788" s="27" t="s">
        <v>228</v>
      </c>
      <c r="C3788" s="65" t="s">
        <v>3977</v>
      </c>
      <c r="D3788" s="67">
        <v>1</v>
      </c>
      <c r="E3788" s="67" t="s">
        <v>221</v>
      </c>
      <c r="F3788" s="68" t="s">
        <v>219</v>
      </c>
      <c r="G3788" s="22">
        <f>SUMIF(Update!$F3788:$F3788,"=done",Update!$D3788:$D3788)</f>
        <v>1</v>
      </c>
      <c r="H3788" s="23">
        <f>SUMIF(Update!$F3788:$F3788,"=pending",Update!$D3788:$D3788)</f>
        <v>0</v>
      </c>
      <c r="I3788" s="66">
        <v>38478</v>
      </c>
      <c r="J3788" s="38" t="s">
        <v>225</v>
      </c>
      <c r="K3788" s="38"/>
      <c r="L3788" s="38"/>
    </row>
    <row r="3789" spans="1:12" ht="120">
      <c r="A3789" s="57">
        <v>3768</v>
      </c>
      <c r="B3789" s="27" t="s">
        <v>228</v>
      </c>
      <c r="C3789" s="65" t="s">
        <v>3978</v>
      </c>
      <c r="D3789" s="67">
        <v>5</v>
      </c>
      <c r="E3789" s="67" t="s">
        <v>222</v>
      </c>
      <c r="F3789" s="68" t="s">
        <v>219</v>
      </c>
      <c r="G3789" s="22">
        <f>SUMIF(Update!$F3789:$F3789,"=done",Update!$D3789:$D3789)</f>
        <v>5</v>
      </c>
      <c r="H3789" s="23">
        <f>SUMIF(Update!$F3789:$F3789,"=pending",Update!$D3789:$D3789)</f>
        <v>0</v>
      </c>
      <c r="I3789" s="66">
        <v>39087</v>
      </c>
      <c r="J3789" s="38" t="s">
        <v>225</v>
      </c>
      <c r="K3789" s="38"/>
      <c r="L3789" s="38"/>
    </row>
    <row r="3790" spans="1:12" ht="135">
      <c r="A3790" s="57">
        <v>3769</v>
      </c>
      <c r="B3790" s="27" t="s">
        <v>228</v>
      </c>
      <c r="C3790" s="65" t="s">
        <v>3979</v>
      </c>
      <c r="D3790" s="67">
        <v>1</v>
      </c>
      <c r="E3790" s="67" t="s">
        <v>221</v>
      </c>
      <c r="F3790" s="68" t="s">
        <v>219</v>
      </c>
      <c r="G3790" s="22">
        <f>SUMIF(Update!$F3790:$F3790,"=done",Update!$D3790:$D3790)</f>
        <v>1</v>
      </c>
      <c r="H3790" s="23">
        <f>SUMIF(Update!$F3790:$F3790,"=pending",Update!$D3790:$D3790)</f>
        <v>0</v>
      </c>
      <c r="I3790" s="66">
        <v>39140</v>
      </c>
      <c r="J3790" s="38" t="s">
        <v>225</v>
      </c>
      <c r="K3790" s="38"/>
      <c r="L3790" s="38"/>
    </row>
    <row r="3791" spans="1:12" ht="75">
      <c r="A3791" s="57">
        <v>3770</v>
      </c>
      <c r="B3791" s="27" t="s">
        <v>228</v>
      </c>
      <c r="C3791" s="65" t="s">
        <v>3980</v>
      </c>
      <c r="D3791" s="67">
        <v>1</v>
      </c>
      <c r="E3791" s="67" t="s">
        <v>221</v>
      </c>
      <c r="F3791" s="68" t="s">
        <v>219</v>
      </c>
      <c r="G3791" s="22">
        <f>SUMIF(Update!$F3791:$F3791,"=done",Update!$D3791:$D3791)</f>
        <v>1</v>
      </c>
      <c r="H3791" s="23">
        <f>SUMIF(Update!$F3791:$F3791,"=pending",Update!$D3791:$D3791)</f>
        <v>0</v>
      </c>
      <c r="I3791" s="66">
        <v>39229</v>
      </c>
      <c r="J3791" s="38" t="s">
        <v>225</v>
      </c>
      <c r="K3791" s="38"/>
      <c r="L3791" s="38"/>
    </row>
    <row r="3792" spans="1:12" ht="120">
      <c r="A3792" s="57">
        <v>3771</v>
      </c>
      <c r="B3792" s="27" t="s">
        <v>228</v>
      </c>
      <c r="C3792" s="65" t="s">
        <v>3981</v>
      </c>
      <c r="D3792" s="67">
        <v>1</v>
      </c>
      <c r="E3792" s="67" t="s">
        <v>221</v>
      </c>
      <c r="F3792" s="68" t="s">
        <v>219</v>
      </c>
      <c r="G3792" s="22">
        <f>SUMIF(Update!$F3792:$F3792,"=done",Update!$D3792:$D3792)</f>
        <v>1</v>
      </c>
      <c r="H3792" s="23">
        <f>SUMIF(Update!$F3792:$F3792,"=pending",Update!$D3792:$D3792)</f>
        <v>0</v>
      </c>
      <c r="I3792" s="66">
        <v>39252</v>
      </c>
      <c r="J3792" s="38" t="s">
        <v>225</v>
      </c>
      <c r="K3792" s="38"/>
      <c r="L3792" s="38"/>
    </row>
    <row r="3793" spans="1:12" ht="60">
      <c r="A3793" s="57">
        <v>3772</v>
      </c>
      <c r="B3793" s="27" t="s">
        <v>228</v>
      </c>
      <c r="C3793" s="65" t="s">
        <v>3982</v>
      </c>
      <c r="D3793" s="67">
        <v>1</v>
      </c>
      <c r="E3793" s="67" t="s">
        <v>221</v>
      </c>
      <c r="F3793" s="68" t="s">
        <v>219</v>
      </c>
      <c r="G3793" s="22">
        <f>SUMIF(Update!$F3793:$F3793,"=done",Update!$D3793:$D3793)</f>
        <v>1</v>
      </c>
      <c r="H3793" s="23">
        <f>SUMIF(Update!$F3793:$F3793,"=pending",Update!$D3793:$D3793)</f>
        <v>0</v>
      </c>
      <c r="I3793" s="66">
        <v>39371</v>
      </c>
      <c r="J3793" s="38" t="s">
        <v>225</v>
      </c>
      <c r="K3793" s="38"/>
      <c r="L3793" s="38"/>
    </row>
    <row r="3794" spans="1:12" ht="120">
      <c r="A3794" s="57">
        <v>3773</v>
      </c>
      <c r="B3794" s="27" t="s">
        <v>228</v>
      </c>
      <c r="C3794" s="65" t="s">
        <v>3983</v>
      </c>
      <c r="D3794" s="67">
        <v>1</v>
      </c>
      <c r="E3794" s="67" t="s">
        <v>221</v>
      </c>
      <c r="F3794" s="68" t="s">
        <v>219</v>
      </c>
      <c r="G3794" s="22">
        <f>SUMIF(Update!$F3794:$F3794,"=done",Update!$D3794:$D3794)</f>
        <v>1</v>
      </c>
      <c r="H3794" s="23">
        <f>SUMIF(Update!$F3794:$F3794,"=pending",Update!$D3794:$D3794)</f>
        <v>0</v>
      </c>
      <c r="I3794" s="66">
        <v>39377</v>
      </c>
      <c r="J3794" s="38" t="s">
        <v>225</v>
      </c>
      <c r="K3794" s="38"/>
      <c r="L3794" s="38"/>
    </row>
    <row r="3795" spans="1:12" ht="105">
      <c r="A3795" s="57">
        <v>3774</v>
      </c>
      <c r="B3795" s="27" t="s">
        <v>228</v>
      </c>
      <c r="C3795" s="65" t="s">
        <v>3984</v>
      </c>
      <c r="D3795" s="67">
        <v>2</v>
      </c>
      <c r="E3795" s="67" t="s">
        <v>221</v>
      </c>
      <c r="F3795" s="68" t="s">
        <v>219</v>
      </c>
      <c r="G3795" s="22">
        <f>SUMIF(Update!$F3795:$F3795,"=done",Update!$D3795:$D3795)</f>
        <v>2</v>
      </c>
      <c r="H3795" s="23">
        <f>SUMIF(Update!$F3795:$F3795,"=pending",Update!$D3795:$D3795)</f>
        <v>0</v>
      </c>
      <c r="I3795" s="66">
        <v>39853</v>
      </c>
      <c r="J3795" s="38" t="s">
        <v>225</v>
      </c>
      <c r="K3795" s="38"/>
      <c r="L3795" s="38"/>
    </row>
    <row r="3796" spans="1:12" ht="90">
      <c r="A3796" s="57">
        <v>3775</v>
      </c>
      <c r="B3796" s="27" t="s">
        <v>228</v>
      </c>
      <c r="C3796" s="65" t="s">
        <v>3985</v>
      </c>
      <c r="D3796" s="67">
        <v>1</v>
      </c>
      <c r="E3796" s="67" t="s">
        <v>221</v>
      </c>
      <c r="F3796" s="68" t="s">
        <v>219</v>
      </c>
      <c r="G3796" s="22">
        <f>SUMIF(Update!$F3796:$F3796,"=done",Update!$D3796:$D3796)</f>
        <v>1</v>
      </c>
      <c r="H3796" s="23">
        <f>SUMIF(Update!$F3796:$F3796,"=pending",Update!$D3796:$D3796)</f>
        <v>0</v>
      </c>
      <c r="I3796" s="66">
        <v>39863</v>
      </c>
      <c r="J3796" s="38" t="s">
        <v>225</v>
      </c>
      <c r="K3796" s="38"/>
      <c r="L3796" s="38"/>
    </row>
    <row r="3797" spans="1:12" ht="120">
      <c r="A3797" s="57">
        <v>3776</v>
      </c>
      <c r="B3797" s="27" t="s">
        <v>228</v>
      </c>
      <c r="C3797" s="65" t="s">
        <v>3986</v>
      </c>
      <c r="D3797" s="67">
        <v>1</v>
      </c>
      <c r="E3797" s="67" t="s">
        <v>221</v>
      </c>
      <c r="F3797" s="68" t="s">
        <v>219</v>
      </c>
      <c r="G3797" s="22">
        <f>SUMIF(Update!$F3797:$F3797,"=done",Update!$D3797:$D3797)</f>
        <v>1</v>
      </c>
      <c r="H3797" s="23">
        <f>SUMIF(Update!$F3797:$F3797,"=pending",Update!$D3797:$D3797)</f>
        <v>0</v>
      </c>
      <c r="I3797" s="66">
        <v>39863</v>
      </c>
      <c r="J3797" s="38" t="s">
        <v>225</v>
      </c>
      <c r="K3797" s="38"/>
      <c r="L3797" s="38"/>
    </row>
    <row r="3798" spans="1:12" ht="120">
      <c r="A3798" s="57">
        <v>3777</v>
      </c>
      <c r="B3798" s="27" t="s">
        <v>228</v>
      </c>
      <c r="C3798" s="65" t="s">
        <v>3575</v>
      </c>
      <c r="D3798" s="67">
        <v>1</v>
      </c>
      <c r="E3798" s="67" t="s">
        <v>221</v>
      </c>
      <c r="F3798" s="68" t="s">
        <v>219</v>
      </c>
      <c r="G3798" s="22">
        <f>SUMIF(Update!$F3798:$F3798,"=done",Update!$D3798:$D3798)</f>
        <v>1</v>
      </c>
      <c r="H3798" s="23">
        <f>SUMIF(Update!$F3798:$F3798,"=pending",Update!$D3798:$D3798)</f>
        <v>0</v>
      </c>
      <c r="I3798" s="66">
        <v>39870</v>
      </c>
      <c r="J3798" s="38" t="s">
        <v>225</v>
      </c>
      <c r="K3798" s="38"/>
      <c r="L3798" s="38"/>
    </row>
    <row r="3799" spans="1:12" ht="120">
      <c r="A3799" s="57">
        <v>3778</v>
      </c>
      <c r="B3799" s="27" t="s">
        <v>228</v>
      </c>
      <c r="C3799" s="65" t="s">
        <v>3576</v>
      </c>
      <c r="D3799" s="67">
        <v>1</v>
      </c>
      <c r="E3799" s="67" t="s">
        <v>221</v>
      </c>
      <c r="F3799" s="68" t="s">
        <v>219</v>
      </c>
      <c r="G3799" s="22">
        <f>SUMIF(Update!$F3799:$F3799,"=done",Update!$D3799:$D3799)</f>
        <v>1</v>
      </c>
      <c r="H3799" s="23">
        <f>SUMIF(Update!$F3799:$F3799,"=pending",Update!$D3799:$D3799)</f>
        <v>0</v>
      </c>
      <c r="I3799" s="66">
        <v>39876</v>
      </c>
      <c r="J3799" s="38" t="s">
        <v>225</v>
      </c>
      <c r="K3799" s="38"/>
      <c r="L3799" s="38"/>
    </row>
    <row r="3800" spans="1:12" ht="120">
      <c r="A3800" s="57">
        <v>3779</v>
      </c>
      <c r="B3800" s="27" t="s">
        <v>228</v>
      </c>
      <c r="C3800" s="65" t="s">
        <v>3577</v>
      </c>
      <c r="D3800" s="67">
        <v>1</v>
      </c>
      <c r="E3800" s="67" t="s">
        <v>221</v>
      </c>
      <c r="F3800" s="68" t="s">
        <v>219</v>
      </c>
      <c r="G3800" s="22">
        <f>SUMIF(Update!$F3800:$F3800,"=done",Update!$D3800:$D3800)</f>
        <v>1</v>
      </c>
      <c r="H3800" s="23">
        <f>SUMIF(Update!$F3800:$F3800,"=pending",Update!$D3800:$D3800)</f>
        <v>0</v>
      </c>
      <c r="I3800" s="66">
        <v>39877</v>
      </c>
      <c r="J3800" s="38" t="s">
        <v>225</v>
      </c>
      <c r="K3800" s="38"/>
      <c r="L3800" s="38"/>
    </row>
    <row r="3801" spans="1:12" ht="60">
      <c r="A3801" s="57">
        <v>3780</v>
      </c>
      <c r="B3801" s="27" t="s">
        <v>228</v>
      </c>
      <c r="C3801" s="65" t="s">
        <v>3578</v>
      </c>
      <c r="D3801" s="67">
        <v>1</v>
      </c>
      <c r="E3801" s="67" t="s">
        <v>221</v>
      </c>
      <c r="F3801" s="68" t="s">
        <v>219</v>
      </c>
      <c r="G3801" s="22">
        <f>SUMIF(Update!$F3801:$F3801,"=done",Update!$D3801:$D3801)</f>
        <v>1</v>
      </c>
      <c r="H3801" s="23">
        <f>SUMIF(Update!$F3801:$F3801,"=pending",Update!$D3801:$D3801)</f>
        <v>0</v>
      </c>
      <c r="I3801" s="66">
        <v>39881</v>
      </c>
      <c r="J3801" s="38" t="s">
        <v>225</v>
      </c>
      <c r="K3801" s="38"/>
      <c r="L3801" s="38"/>
    </row>
    <row r="3802" spans="1:12" ht="105">
      <c r="A3802" s="57">
        <v>3781</v>
      </c>
      <c r="B3802" s="27" t="s">
        <v>228</v>
      </c>
      <c r="C3802" s="65" t="s">
        <v>3579</v>
      </c>
      <c r="D3802" s="67">
        <v>1</v>
      </c>
      <c r="E3802" s="67" t="s">
        <v>221</v>
      </c>
      <c r="F3802" s="68" t="s">
        <v>219</v>
      </c>
      <c r="G3802" s="22">
        <f>SUMIF(Update!$F3802:$F3802,"=done",Update!$D3802:$D3802)</f>
        <v>1</v>
      </c>
      <c r="H3802" s="23">
        <f>SUMIF(Update!$F3802:$F3802,"=pending",Update!$D3802:$D3802)</f>
        <v>0</v>
      </c>
      <c r="I3802" s="66">
        <v>39882</v>
      </c>
      <c r="J3802" s="38" t="s">
        <v>225</v>
      </c>
      <c r="K3802" s="38"/>
      <c r="L3802" s="38"/>
    </row>
    <row r="3803" spans="1:12" ht="105">
      <c r="A3803" s="57">
        <v>3782</v>
      </c>
      <c r="B3803" s="27" t="s">
        <v>228</v>
      </c>
      <c r="C3803" s="65" t="s">
        <v>3580</v>
      </c>
      <c r="D3803" s="67">
        <v>1</v>
      </c>
      <c r="E3803" s="67" t="s">
        <v>221</v>
      </c>
      <c r="F3803" s="68" t="s">
        <v>219</v>
      </c>
      <c r="G3803" s="22">
        <f>SUMIF(Update!$F3803:$F3803,"=done",Update!$D3803:$D3803)</f>
        <v>1</v>
      </c>
      <c r="H3803" s="23">
        <f>SUMIF(Update!$F3803:$F3803,"=pending",Update!$D3803:$D3803)</f>
        <v>0</v>
      </c>
      <c r="I3803" s="66">
        <v>39888</v>
      </c>
      <c r="J3803" s="38" t="s">
        <v>225</v>
      </c>
      <c r="K3803" s="38"/>
      <c r="L3803" s="38"/>
    </row>
    <row r="3804" spans="1:12" ht="60">
      <c r="A3804" s="57">
        <v>3783</v>
      </c>
      <c r="B3804" s="27" t="s">
        <v>228</v>
      </c>
      <c r="C3804" s="65" t="s">
        <v>3581</v>
      </c>
      <c r="D3804" s="67">
        <v>1</v>
      </c>
      <c r="E3804" s="67" t="s">
        <v>221</v>
      </c>
      <c r="F3804" s="68" t="s">
        <v>219</v>
      </c>
      <c r="G3804" s="22">
        <f>SUMIF(Update!$F3804:$F3804,"=done",Update!$D3804:$D3804)</f>
        <v>1</v>
      </c>
      <c r="H3804" s="23">
        <f>SUMIF(Update!$F3804:$F3804,"=pending",Update!$D3804:$D3804)</f>
        <v>0</v>
      </c>
      <c r="I3804" s="66">
        <v>39888</v>
      </c>
      <c r="J3804" s="38" t="s">
        <v>225</v>
      </c>
      <c r="K3804" s="38"/>
      <c r="L3804" s="38"/>
    </row>
    <row r="3805" spans="1:12" ht="75">
      <c r="A3805" s="57">
        <v>3784</v>
      </c>
      <c r="B3805" s="27" t="s">
        <v>228</v>
      </c>
      <c r="C3805" s="65" t="s">
        <v>3582</v>
      </c>
      <c r="D3805" s="67">
        <v>1</v>
      </c>
      <c r="E3805" s="67" t="s">
        <v>221</v>
      </c>
      <c r="F3805" s="68" t="s">
        <v>219</v>
      </c>
      <c r="G3805" s="22">
        <f>SUMIF(Update!$F3805:$F3805,"=done",Update!$D3805:$D3805)</f>
        <v>1</v>
      </c>
      <c r="H3805" s="23">
        <f>SUMIF(Update!$F3805:$F3805,"=pending",Update!$D3805:$D3805)</f>
        <v>0</v>
      </c>
      <c r="I3805" s="66">
        <v>39888</v>
      </c>
      <c r="J3805" s="38" t="s">
        <v>225</v>
      </c>
      <c r="K3805" s="38"/>
      <c r="L3805" s="38"/>
    </row>
    <row r="3806" spans="1:12" ht="105">
      <c r="A3806" s="57">
        <v>3785</v>
      </c>
      <c r="B3806" s="27" t="s">
        <v>228</v>
      </c>
      <c r="C3806" s="65" t="s">
        <v>3583</v>
      </c>
      <c r="D3806" s="67">
        <v>1</v>
      </c>
      <c r="E3806" s="67" t="s">
        <v>221</v>
      </c>
      <c r="F3806" s="68" t="s">
        <v>219</v>
      </c>
      <c r="G3806" s="22">
        <f>SUMIF(Update!$F3806:$F3806,"=done",Update!$D3806:$D3806)</f>
        <v>1</v>
      </c>
      <c r="H3806" s="23">
        <f>SUMIF(Update!$F3806:$F3806,"=pending",Update!$D3806:$D3806)</f>
        <v>0</v>
      </c>
      <c r="I3806" s="66">
        <v>39895</v>
      </c>
      <c r="J3806" s="38" t="s">
        <v>225</v>
      </c>
      <c r="K3806" s="38"/>
      <c r="L3806" s="38"/>
    </row>
    <row r="3807" spans="1:12" ht="60">
      <c r="A3807" s="57">
        <v>3786</v>
      </c>
      <c r="B3807" s="27" t="s">
        <v>228</v>
      </c>
      <c r="C3807" s="65" t="s">
        <v>3584</v>
      </c>
      <c r="D3807" s="67">
        <v>1</v>
      </c>
      <c r="E3807" s="67" t="s">
        <v>221</v>
      </c>
      <c r="F3807" s="68" t="s">
        <v>219</v>
      </c>
      <c r="G3807" s="22">
        <f>SUMIF(Update!$F3807:$F3807,"=done",Update!$D3807:$D3807)</f>
        <v>1</v>
      </c>
      <c r="H3807" s="23">
        <f>SUMIF(Update!$F3807:$F3807,"=pending",Update!$D3807:$D3807)</f>
        <v>0</v>
      </c>
      <c r="I3807" s="66">
        <v>39895</v>
      </c>
      <c r="J3807" s="38" t="s">
        <v>225</v>
      </c>
      <c r="K3807" s="38"/>
      <c r="L3807" s="38"/>
    </row>
    <row r="3808" spans="1:12" ht="120">
      <c r="A3808" s="57">
        <v>3787</v>
      </c>
      <c r="B3808" s="27" t="s">
        <v>228</v>
      </c>
      <c r="C3808" s="65" t="s">
        <v>3585</v>
      </c>
      <c r="D3808" s="67">
        <v>1</v>
      </c>
      <c r="E3808" s="67" t="s">
        <v>221</v>
      </c>
      <c r="F3808" s="68" t="s">
        <v>219</v>
      </c>
      <c r="G3808" s="22">
        <f>SUMIF(Update!$F3808:$F3808,"=done",Update!$D3808:$D3808)</f>
        <v>1</v>
      </c>
      <c r="H3808" s="23">
        <f>SUMIF(Update!$F3808:$F3808,"=pending",Update!$D3808:$D3808)</f>
        <v>0</v>
      </c>
      <c r="I3808" s="66">
        <v>39896</v>
      </c>
      <c r="J3808" s="38" t="s">
        <v>225</v>
      </c>
      <c r="K3808" s="38"/>
      <c r="L3808" s="38"/>
    </row>
    <row r="3809" spans="1:12" ht="105">
      <c r="A3809" s="57">
        <v>3788</v>
      </c>
      <c r="B3809" s="27" t="s">
        <v>228</v>
      </c>
      <c r="C3809" s="65" t="s">
        <v>3586</v>
      </c>
      <c r="D3809" s="67">
        <v>1</v>
      </c>
      <c r="E3809" s="67" t="s">
        <v>221</v>
      </c>
      <c r="F3809" s="68" t="s">
        <v>219</v>
      </c>
      <c r="G3809" s="22">
        <f>SUMIF(Update!$F3809:$F3809,"=done",Update!$D3809:$D3809)</f>
        <v>1</v>
      </c>
      <c r="H3809" s="23">
        <f>SUMIF(Update!$F3809:$F3809,"=pending",Update!$D3809:$D3809)</f>
        <v>0</v>
      </c>
      <c r="I3809" s="66">
        <v>39897</v>
      </c>
      <c r="J3809" s="38" t="s">
        <v>225</v>
      </c>
      <c r="K3809" s="38"/>
      <c r="L3809" s="38"/>
    </row>
    <row r="3810" spans="1:12" ht="75">
      <c r="A3810" s="57">
        <v>3789</v>
      </c>
      <c r="B3810" s="27" t="s">
        <v>228</v>
      </c>
      <c r="C3810" s="65" t="s">
        <v>3587</v>
      </c>
      <c r="D3810" s="67">
        <v>1</v>
      </c>
      <c r="E3810" s="67" t="s">
        <v>221</v>
      </c>
      <c r="F3810" s="68" t="s">
        <v>219</v>
      </c>
      <c r="G3810" s="22">
        <f>SUMIF(Update!$F3810:$F3810,"=done",Update!$D3810:$D3810)</f>
        <v>1</v>
      </c>
      <c r="H3810" s="23">
        <f>SUMIF(Update!$F3810:$F3810,"=pending",Update!$D3810:$D3810)</f>
        <v>0</v>
      </c>
      <c r="I3810" s="66">
        <v>39902</v>
      </c>
      <c r="J3810" s="38" t="s">
        <v>225</v>
      </c>
      <c r="K3810" s="38"/>
      <c r="L3810" s="38"/>
    </row>
    <row r="3811" spans="1:12" ht="75">
      <c r="A3811" s="57">
        <v>3790</v>
      </c>
      <c r="B3811" s="27" t="s">
        <v>228</v>
      </c>
      <c r="C3811" s="65" t="s">
        <v>3588</v>
      </c>
      <c r="D3811" s="67">
        <v>1</v>
      </c>
      <c r="E3811" s="67" t="s">
        <v>221</v>
      </c>
      <c r="F3811" s="68" t="s">
        <v>219</v>
      </c>
      <c r="G3811" s="22">
        <f>SUMIF(Update!$F3811:$F3811,"=done",Update!$D3811:$D3811)</f>
        <v>1</v>
      </c>
      <c r="H3811" s="23">
        <f>SUMIF(Update!$F3811:$F3811,"=pending",Update!$D3811:$D3811)</f>
        <v>0</v>
      </c>
      <c r="I3811" s="66">
        <v>39909</v>
      </c>
      <c r="J3811" s="38" t="s">
        <v>225</v>
      </c>
      <c r="K3811" s="38"/>
      <c r="L3811" s="38"/>
    </row>
    <row r="3812" spans="1:12" ht="105">
      <c r="A3812" s="57">
        <v>3791</v>
      </c>
      <c r="B3812" s="27" t="s">
        <v>228</v>
      </c>
      <c r="C3812" s="65" t="s">
        <v>3589</v>
      </c>
      <c r="D3812" s="67">
        <v>1</v>
      </c>
      <c r="E3812" s="67" t="s">
        <v>221</v>
      </c>
      <c r="F3812" s="68" t="s">
        <v>219</v>
      </c>
      <c r="G3812" s="22">
        <f>SUMIF(Update!$F3812:$F3812,"=done",Update!$D3812:$D3812)</f>
        <v>1</v>
      </c>
      <c r="H3812" s="23">
        <f>SUMIF(Update!$F3812:$F3812,"=pending",Update!$D3812:$D3812)</f>
        <v>0</v>
      </c>
      <c r="I3812" s="66">
        <v>39910</v>
      </c>
      <c r="J3812" s="38" t="s">
        <v>225</v>
      </c>
      <c r="K3812" s="38"/>
      <c r="L3812" s="38"/>
    </row>
    <row r="3813" spans="1:12" ht="90">
      <c r="A3813" s="57">
        <v>3792</v>
      </c>
      <c r="B3813" s="27" t="s">
        <v>228</v>
      </c>
      <c r="C3813" s="65" t="s">
        <v>3590</v>
      </c>
      <c r="D3813" s="67">
        <v>1</v>
      </c>
      <c r="E3813" s="67" t="s">
        <v>221</v>
      </c>
      <c r="F3813" s="68" t="s">
        <v>219</v>
      </c>
      <c r="G3813" s="22">
        <f>SUMIF(Update!$F3813:$F3813,"=done",Update!$D3813:$D3813)</f>
        <v>1</v>
      </c>
      <c r="H3813" s="23">
        <f>SUMIF(Update!$F3813:$F3813,"=pending",Update!$D3813:$D3813)</f>
        <v>0</v>
      </c>
      <c r="I3813" s="66">
        <v>39912</v>
      </c>
      <c r="J3813" s="38" t="s">
        <v>225</v>
      </c>
      <c r="K3813" s="38"/>
      <c r="L3813" s="38"/>
    </row>
    <row r="3814" spans="1:12" ht="105">
      <c r="A3814" s="57">
        <v>3793</v>
      </c>
      <c r="B3814" s="27" t="s">
        <v>228</v>
      </c>
      <c r="C3814" s="65" t="s">
        <v>3591</v>
      </c>
      <c r="D3814" s="67">
        <v>8</v>
      </c>
      <c r="E3814" s="67" t="s">
        <v>221</v>
      </c>
      <c r="F3814" s="68" t="s">
        <v>219</v>
      </c>
      <c r="G3814" s="22">
        <f>SUMIF(Update!$F3814:$F3814,"=done",Update!$D3814:$D3814)</f>
        <v>8</v>
      </c>
      <c r="H3814" s="23">
        <f>SUMIF(Update!$F3814:$F3814,"=pending",Update!$D3814:$D3814)</f>
        <v>0</v>
      </c>
      <c r="I3814" s="66">
        <v>39916</v>
      </c>
      <c r="J3814" s="38" t="s">
        <v>225</v>
      </c>
      <c r="K3814" s="38"/>
      <c r="L3814" s="38"/>
    </row>
    <row r="3815" spans="1:12" ht="90">
      <c r="A3815" s="57">
        <v>3794</v>
      </c>
      <c r="B3815" s="27" t="s">
        <v>228</v>
      </c>
      <c r="C3815" s="65" t="s">
        <v>3592</v>
      </c>
      <c r="D3815" s="67">
        <v>1</v>
      </c>
      <c r="E3815" s="67" t="s">
        <v>221</v>
      </c>
      <c r="F3815" s="68" t="s">
        <v>219</v>
      </c>
      <c r="G3815" s="22">
        <f>SUMIF(Update!$F3815:$F3815,"=done",Update!$D3815:$D3815)</f>
        <v>1</v>
      </c>
      <c r="H3815" s="23">
        <f>SUMIF(Update!$F3815:$F3815,"=pending",Update!$D3815:$D3815)</f>
        <v>0</v>
      </c>
      <c r="I3815" s="66">
        <v>39923</v>
      </c>
      <c r="J3815" s="38" t="s">
        <v>225</v>
      </c>
      <c r="K3815" s="38"/>
      <c r="L3815" s="38"/>
    </row>
    <row r="3816" spans="1:12" ht="90">
      <c r="A3816" s="57">
        <v>3795</v>
      </c>
      <c r="B3816" s="27" t="s">
        <v>228</v>
      </c>
      <c r="C3816" s="65" t="s">
        <v>3593</v>
      </c>
      <c r="D3816" s="67"/>
      <c r="E3816" s="67"/>
      <c r="F3816" s="68"/>
      <c r="G3816" s="22">
        <f>SUMIF(Update!$F3816:$F3816,"=done",Update!$D3816:$D3816)</f>
        <v>0</v>
      </c>
      <c r="H3816" s="23">
        <f>SUMIF(Update!$F3816:$F3816,"=pending",Update!$D3816:$D3816)</f>
        <v>0</v>
      </c>
      <c r="I3816" s="66"/>
      <c r="J3816" s="38" t="s">
        <v>226</v>
      </c>
      <c r="K3816" s="38"/>
      <c r="L3816" s="38"/>
    </row>
    <row r="3817" spans="1:12" ht="75">
      <c r="A3817" s="57">
        <v>3796</v>
      </c>
      <c r="B3817" s="27" t="s">
        <v>228</v>
      </c>
      <c r="C3817" s="65" t="s">
        <v>3594</v>
      </c>
      <c r="D3817" s="67">
        <v>1</v>
      </c>
      <c r="E3817" s="67" t="s">
        <v>221</v>
      </c>
      <c r="F3817" s="68" t="s">
        <v>220</v>
      </c>
      <c r="G3817" s="22">
        <f>SUMIF(Update!$F3817:$F3817,"=done",Update!$D3817:$D3817)</f>
        <v>0</v>
      </c>
      <c r="H3817" s="23">
        <f>SUMIF(Update!$F3817:$F3817,"=pending",Update!$D3817:$D3817)</f>
        <v>1</v>
      </c>
      <c r="I3817" s="66" t="s">
        <v>220</v>
      </c>
      <c r="J3817" s="38" t="s">
        <v>226</v>
      </c>
      <c r="K3817" s="38"/>
      <c r="L3817" s="38"/>
    </row>
    <row r="3818" spans="1:12" ht="60">
      <c r="A3818" s="57">
        <v>3797</v>
      </c>
      <c r="B3818" s="27" t="s">
        <v>228</v>
      </c>
      <c r="C3818" s="65" t="s">
        <v>3595</v>
      </c>
      <c r="D3818" s="67">
        <v>1</v>
      </c>
      <c r="E3818" s="67" t="s">
        <v>221</v>
      </c>
      <c r="F3818" s="68" t="s">
        <v>220</v>
      </c>
      <c r="G3818" s="22">
        <f>SUMIF(Update!$F3818:$F3818,"=done",Update!$D3818:$D3818)</f>
        <v>0</v>
      </c>
      <c r="H3818" s="23">
        <f>SUMIF(Update!$F3818:$F3818,"=pending",Update!$D3818:$D3818)</f>
        <v>1</v>
      </c>
      <c r="I3818" s="66" t="s">
        <v>220</v>
      </c>
      <c r="J3818" s="38" t="s">
        <v>226</v>
      </c>
      <c r="K3818" s="38"/>
      <c r="L3818" s="38"/>
    </row>
    <row r="3819" spans="1:12" ht="60">
      <c r="A3819" s="57">
        <v>3798</v>
      </c>
      <c r="B3819" s="27" t="s">
        <v>228</v>
      </c>
      <c r="C3819" s="65" t="s">
        <v>3596</v>
      </c>
      <c r="D3819" s="67">
        <v>1</v>
      </c>
      <c r="E3819" s="67" t="s">
        <v>221</v>
      </c>
      <c r="F3819" s="68" t="s">
        <v>220</v>
      </c>
      <c r="G3819" s="22">
        <f>SUMIF(Update!$F3819:$F3819,"=done",Update!$D3819:$D3819)</f>
        <v>0</v>
      </c>
      <c r="H3819" s="23">
        <f>SUMIF(Update!$F3819:$F3819,"=pending",Update!$D3819:$D3819)</f>
        <v>1</v>
      </c>
      <c r="I3819" s="66" t="s">
        <v>220</v>
      </c>
      <c r="J3819" s="38" t="s">
        <v>226</v>
      </c>
      <c r="K3819" s="38"/>
      <c r="L3819" s="38"/>
    </row>
    <row r="3820" spans="1:12" ht="90">
      <c r="A3820" s="57">
        <v>3799</v>
      </c>
      <c r="B3820" s="27" t="s">
        <v>228</v>
      </c>
      <c r="C3820" s="65" t="s">
        <v>3597</v>
      </c>
      <c r="D3820" s="67">
        <v>1</v>
      </c>
      <c r="E3820" s="67" t="s">
        <v>221</v>
      </c>
      <c r="F3820" s="68" t="s">
        <v>220</v>
      </c>
      <c r="G3820" s="22">
        <f>SUMIF(Update!$F3820:$F3820,"=done",Update!$D3820:$D3820)</f>
        <v>0</v>
      </c>
      <c r="H3820" s="23">
        <f>SUMIF(Update!$F3820:$F3820,"=pending",Update!$D3820:$D3820)</f>
        <v>1</v>
      </c>
      <c r="I3820" s="66" t="s">
        <v>220</v>
      </c>
      <c r="J3820" s="38" t="s">
        <v>226</v>
      </c>
      <c r="K3820" s="38"/>
      <c r="L3820" s="38"/>
    </row>
    <row r="3821" spans="1:12" ht="105">
      <c r="A3821" s="57">
        <v>3800</v>
      </c>
      <c r="B3821" s="27" t="s">
        <v>228</v>
      </c>
      <c r="C3821" s="65" t="s">
        <v>3598</v>
      </c>
      <c r="D3821" s="67">
        <v>1</v>
      </c>
      <c r="E3821" s="67" t="s">
        <v>221</v>
      </c>
      <c r="F3821" s="68" t="s">
        <v>220</v>
      </c>
      <c r="G3821" s="22">
        <f>SUMIF(Update!$F3821:$F3821,"=done",Update!$D3821:$D3821)</f>
        <v>0</v>
      </c>
      <c r="H3821" s="23">
        <f>SUMIF(Update!$F3821:$F3821,"=pending",Update!$D3821:$D3821)</f>
        <v>1</v>
      </c>
      <c r="I3821" s="66" t="s">
        <v>220</v>
      </c>
      <c r="J3821" s="38" t="s">
        <v>226</v>
      </c>
      <c r="K3821" s="38"/>
      <c r="L3821" s="38"/>
    </row>
    <row r="3822" spans="1:12" ht="120">
      <c r="A3822" s="57">
        <v>3801</v>
      </c>
      <c r="B3822" s="27" t="s">
        <v>228</v>
      </c>
      <c r="C3822" s="65" t="s">
        <v>3599</v>
      </c>
      <c r="D3822" s="67">
        <v>1</v>
      </c>
      <c r="E3822" s="67" t="s">
        <v>221</v>
      </c>
      <c r="F3822" s="68" t="s">
        <v>220</v>
      </c>
      <c r="G3822" s="22">
        <f>SUMIF(Update!$F3822:$F3822,"=done",Update!$D3822:$D3822)</f>
        <v>0</v>
      </c>
      <c r="H3822" s="23">
        <f>SUMIF(Update!$F3822:$F3822,"=pending",Update!$D3822:$D3822)</f>
        <v>1</v>
      </c>
      <c r="I3822" s="66" t="s">
        <v>220</v>
      </c>
      <c r="J3822" s="38" t="s">
        <v>226</v>
      </c>
      <c r="K3822" s="38"/>
      <c r="L3822" s="38"/>
    </row>
    <row r="3823" spans="1:12" ht="75">
      <c r="A3823" s="57">
        <v>3802</v>
      </c>
      <c r="B3823" s="27" t="s">
        <v>228</v>
      </c>
      <c r="C3823" s="65" t="s">
        <v>3600</v>
      </c>
      <c r="D3823" s="67">
        <v>1</v>
      </c>
      <c r="E3823" s="67" t="s">
        <v>221</v>
      </c>
      <c r="F3823" s="68" t="s">
        <v>220</v>
      </c>
      <c r="G3823" s="22">
        <f>SUMIF(Update!$F3823:$F3823,"=done",Update!$D3823:$D3823)</f>
        <v>0</v>
      </c>
      <c r="H3823" s="23">
        <f>SUMIF(Update!$F3823:$F3823,"=pending",Update!$D3823:$D3823)</f>
        <v>1</v>
      </c>
      <c r="I3823" s="66" t="s">
        <v>220</v>
      </c>
      <c r="J3823" s="38" t="s">
        <v>226</v>
      </c>
      <c r="K3823" s="38"/>
      <c r="L3823" s="38"/>
    </row>
    <row r="3824" spans="1:12" ht="135">
      <c r="A3824" s="57">
        <v>3803</v>
      </c>
      <c r="B3824" s="27" t="s">
        <v>228</v>
      </c>
      <c r="C3824" s="65" t="s">
        <v>3601</v>
      </c>
      <c r="D3824" s="67">
        <v>1</v>
      </c>
      <c r="E3824" s="67" t="s">
        <v>221</v>
      </c>
      <c r="F3824" s="68" t="s">
        <v>220</v>
      </c>
      <c r="G3824" s="22">
        <f>SUMIF(Update!$F3824:$F3824,"=done",Update!$D3824:$D3824)</f>
        <v>0</v>
      </c>
      <c r="H3824" s="23">
        <f>SUMIF(Update!$F3824:$F3824,"=pending",Update!$D3824:$D3824)</f>
        <v>1</v>
      </c>
      <c r="I3824" s="66" t="s">
        <v>220</v>
      </c>
      <c r="J3824" s="38" t="s">
        <v>226</v>
      </c>
      <c r="K3824" s="38"/>
      <c r="L3824" s="38"/>
    </row>
    <row r="3825" spans="1:12" ht="90">
      <c r="A3825" s="57">
        <v>3804</v>
      </c>
      <c r="B3825" s="27" t="s">
        <v>228</v>
      </c>
      <c r="C3825" s="65" t="s">
        <v>3602</v>
      </c>
      <c r="D3825" s="67">
        <v>1</v>
      </c>
      <c r="E3825" s="67" t="s">
        <v>221</v>
      </c>
      <c r="F3825" s="68" t="s">
        <v>220</v>
      </c>
      <c r="G3825" s="22">
        <f>SUMIF(Update!$F3825:$F3825,"=done",Update!$D3825:$D3825)</f>
        <v>0</v>
      </c>
      <c r="H3825" s="23">
        <f>SUMIF(Update!$F3825:$F3825,"=pending",Update!$D3825:$D3825)</f>
        <v>1</v>
      </c>
      <c r="I3825" s="66" t="s">
        <v>220</v>
      </c>
      <c r="J3825" s="38" t="s">
        <v>226</v>
      </c>
      <c r="K3825" s="38"/>
      <c r="L3825" s="38"/>
    </row>
    <row r="3826" spans="1:12" ht="120">
      <c r="A3826" s="57">
        <v>3805</v>
      </c>
      <c r="B3826" s="27" t="s">
        <v>228</v>
      </c>
      <c r="C3826" s="65" t="s">
        <v>3603</v>
      </c>
      <c r="D3826" s="67">
        <v>1</v>
      </c>
      <c r="E3826" s="67" t="s">
        <v>221</v>
      </c>
      <c r="F3826" s="68" t="s">
        <v>220</v>
      </c>
      <c r="G3826" s="22">
        <f>SUMIF(Update!$F3826:$F3826,"=done",Update!$D3826:$D3826)</f>
        <v>0</v>
      </c>
      <c r="H3826" s="23">
        <f>SUMIF(Update!$F3826:$F3826,"=pending",Update!$D3826:$D3826)</f>
        <v>1</v>
      </c>
      <c r="I3826" s="66" t="s">
        <v>220</v>
      </c>
      <c r="J3826" s="38" t="s">
        <v>226</v>
      </c>
      <c r="K3826" s="38"/>
      <c r="L3826" s="38"/>
    </row>
    <row r="3827" spans="1:12" ht="120">
      <c r="A3827" s="57">
        <v>3806</v>
      </c>
      <c r="B3827" s="27" t="s">
        <v>228</v>
      </c>
      <c r="C3827" s="65" t="s">
        <v>3604</v>
      </c>
      <c r="D3827" s="67">
        <v>1</v>
      </c>
      <c r="E3827" s="67" t="s">
        <v>221</v>
      </c>
      <c r="F3827" s="68" t="s">
        <v>220</v>
      </c>
      <c r="G3827" s="22">
        <f>SUMIF(Update!$F3827:$F3827,"=done",Update!$D3827:$D3827)</f>
        <v>0</v>
      </c>
      <c r="H3827" s="23">
        <f>SUMIF(Update!$F3827:$F3827,"=pending",Update!$D3827:$D3827)</f>
        <v>1</v>
      </c>
      <c r="I3827" s="66" t="s">
        <v>220</v>
      </c>
      <c r="J3827" s="38" t="s">
        <v>226</v>
      </c>
      <c r="K3827" s="38"/>
      <c r="L3827" s="38"/>
    </row>
    <row r="3828" spans="1:12" ht="105">
      <c r="A3828" s="57">
        <v>3807</v>
      </c>
      <c r="B3828" s="27" t="s">
        <v>228</v>
      </c>
      <c r="C3828" s="65" t="s">
        <v>3605</v>
      </c>
      <c r="D3828" s="67">
        <v>1</v>
      </c>
      <c r="E3828" s="67" t="s">
        <v>221</v>
      </c>
      <c r="F3828" s="68" t="s">
        <v>220</v>
      </c>
      <c r="G3828" s="22">
        <f>SUMIF(Update!$F3828:$F3828,"=done",Update!$D3828:$D3828)</f>
        <v>0</v>
      </c>
      <c r="H3828" s="23">
        <f>SUMIF(Update!$F3828:$F3828,"=pending",Update!$D3828:$D3828)</f>
        <v>1</v>
      </c>
      <c r="I3828" s="66" t="s">
        <v>220</v>
      </c>
      <c r="J3828" s="38" t="s">
        <v>226</v>
      </c>
      <c r="K3828" s="38"/>
      <c r="L3828" s="38"/>
    </row>
    <row r="3829" spans="1:12" ht="60">
      <c r="A3829" s="57">
        <v>3808</v>
      </c>
      <c r="B3829" s="27" t="s">
        <v>228</v>
      </c>
      <c r="C3829" s="65" t="s">
        <v>3606</v>
      </c>
      <c r="D3829" s="67">
        <v>1</v>
      </c>
      <c r="E3829" s="67" t="s">
        <v>221</v>
      </c>
      <c r="F3829" s="68" t="s">
        <v>220</v>
      </c>
      <c r="G3829" s="22">
        <f>SUMIF(Update!$F3829:$F3829,"=done",Update!$D3829:$D3829)</f>
        <v>0</v>
      </c>
      <c r="H3829" s="23">
        <f>SUMIF(Update!$F3829:$F3829,"=pending",Update!$D3829:$D3829)</f>
        <v>1</v>
      </c>
      <c r="I3829" s="66" t="s">
        <v>220</v>
      </c>
      <c r="J3829" s="38" t="s">
        <v>226</v>
      </c>
      <c r="K3829" s="38"/>
      <c r="L3829" s="38"/>
    </row>
    <row r="3830" spans="1:12" ht="75">
      <c r="A3830" s="57">
        <v>3809</v>
      </c>
      <c r="B3830" s="27" t="s">
        <v>228</v>
      </c>
      <c r="C3830" s="65" t="s">
        <v>3607</v>
      </c>
      <c r="D3830" s="67">
        <v>1</v>
      </c>
      <c r="E3830" s="67" t="s">
        <v>221</v>
      </c>
      <c r="F3830" s="68" t="s">
        <v>220</v>
      </c>
      <c r="G3830" s="22">
        <f>SUMIF(Update!$F3830:$F3830,"=done",Update!$D3830:$D3830)</f>
        <v>0</v>
      </c>
      <c r="H3830" s="23">
        <f>SUMIF(Update!$F3830:$F3830,"=pending",Update!$D3830:$D3830)</f>
        <v>1</v>
      </c>
      <c r="I3830" s="66" t="s">
        <v>220</v>
      </c>
      <c r="J3830" s="38" t="s">
        <v>226</v>
      </c>
      <c r="K3830" s="38"/>
      <c r="L3830" s="38"/>
    </row>
    <row r="3831" spans="1:12" ht="75">
      <c r="A3831" s="57">
        <v>3810</v>
      </c>
      <c r="B3831" s="27" t="s">
        <v>228</v>
      </c>
      <c r="C3831" s="65" t="s">
        <v>3608</v>
      </c>
      <c r="D3831" s="67">
        <v>1</v>
      </c>
      <c r="E3831" s="67" t="s">
        <v>221</v>
      </c>
      <c r="F3831" s="68" t="s">
        <v>220</v>
      </c>
      <c r="G3831" s="22">
        <f>SUMIF(Update!$F3831:$F3831,"=done",Update!$D3831:$D3831)</f>
        <v>0</v>
      </c>
      <c r="H3831" s="23">
        <f>SUMIF(Update!$F3831:$F3831,"=pending",Update!$D3831:$D3831)</f>
        <v>1</v>
      </c>
      <c r="I3831" s="66" t="s">
        <v>220</v>
      </c>
      <c r="J3831" s="38" t="s">
        <v>226</v>
      </c>
      <c r="K3831" s="38"/>
      <c r="L3831" s="38"/>
    </row>
    <row r="3832" spans="1:12" ht="75">
      <c r="A3832" s="57">
        <v>3811</v>
      </c>
      <c r="B3832" s="27" t="s">
        <v>228</v>
      </c>
      <c r="C3832" s="65" t="s">
        <v>3609</v>
      </c>
      <c r="D3832" s="67">
        <v>1</v>
      </c>
      <c r="E3832" s="67" t="s">
        <v>221</v>
      </c>
      <c r="F3832" s="68" t="s">
        <v>220</v>
      </c>
      <c r="G3832" s="22">
        <f>SUMIF(Update!$F3832:$F3832,"=done",Update!$D3832:$D3832)</f>
        <v>0</v>
      </c>
      <c r="H3832" s="23">
        <f>SUMIF(Update!$F3832:$F3832,"=pending",Update!$D3832:$D3832)</f>
        <v>1</v>
      </c>
      <c r="I3832" s="66" t="s">
        <v>220</v>
      </c>
      <c r="J3832" s="38" t="s">
        <v>226</v>
      </c>
      <c r="K3832" s="38"/>
      <c r="L3832" s="38"/>
    </row>
    <row r="3833" spans="1:12" ht="75">
      <c r="A3833" s="57">
        <v>3812</v>
      </c>
      <c r="B3833" s="27" t="s">
        <v>228</v>
      </c>
      <c r="C3833" s="65" t="s">
        <v>3610</v>
      </c>
      <c r="D3833" s="67">
        <v>1</v>
      </c>
      <c r="E3833" s="67" t="s">
        <v>221</v>
      </c>
      <c r="F3833" s="68" t="s">
        <v>220</v>
      </c>
      <c r="G3833" s="22">
        <f>SUMIF(Update!$F3833:$F3833,"=done",Update!$D3833:$D3833)</f>
        <v>0</v>
      </c>
      <c r="H3833" s="23">
        <f>SUMIF(Update!$F3833:$F3833,"=pending",Update!$D3833:$D3833)</f>
        <v>1</v>
      </c>
      <c r="I3833" s="66" t="s">
        <v>220</v>
      </c>
      <c r="J3833" s="38" t="s">
        <v>226</v>
      </c>
      <c r="K3833" s="38"/>
      <c r="L3833" s="38"/>
    </row>
    <row r="3834" spans="1:12" ht="105">
      <c r="A3834" s="57">
        <v>3813</v>
      </c>
      <c r="B3834" s="27" t="s">
        <v>228</v>
      </c>
      <c r="C3834" s="65" t="s">
        <v>3611</v>
      </c>
      <c r="D3834" s="67">
        <v>1</v>
      </c>
      <c r="E3834" s="67" t="s">
        <v>221</v>
      </c>
      <c r="F3834" s="68" t="s">
        <v>220</v>
      </c>
      <c r="G3834" s="22">
        <f>SUMIF(Update!$F3834:$F3834,"=done",Update!$D3834:$D3834)</f>
        <v>0</v>
      </c>
      <c r="H3834" s="23">
        <f>SUMIF(Update!$F3834:$F3834,"=pending",Update!$D3834:$D3834)</f>
        <v>1</v>
      </c>
      <c r="I3834" s="66" t="s">
        <v>220</v>
      </c>
      <c r="J3834" s="38" t="s">
        <v>226</v>
      </c>
      <c r="K3834" s="38"/>
      <c r="L3834" s="38"/>
    </row>
    <row r="3835" spans="1:12" ht="120">
      <c r="A3835" s="57">
        <v>3814</v>
      </c>
      <c r="B3835" s="27" t="s">
        <v>228</v>
      </c>
      <c r="C3835" s="65" t="s">
        <v>3612</v>
      </c>
      <c r="D3835" s="67">
        <v>1</v>
      </c>
      <c r="E3835" s="67" t="s">
        <v>221</v>
      </c>
      <c r="F3835" s="68" t="s">
        <v>220</v>
      </c>
      <c r="G3835" s="22">
        <f>SUMIF(Update!$F3835:$F3835,"=done",Update!$D3835:$D3835)</f>
        <v>0</v>
      </c>
      <c r="H3835" s="23">
        <f>SUMIF(Update!$F3835:$F3835,"=pending",Update!$D3835:$D3835)</f>
        <v>1</v>
      </c>
      <c r="I3835" s="66" t="s">
        <v>220</v>
      </c>
      <c r="J3835" s="38" t="s">
        <v>226</v>
      </c>
      <c r="K3835" s="38"/>
      <c r="L3835" s="38"/>
    </row>
    <row r="3836" spans="1:12" ht="135">
      <c r="A3836" s="57">
        <v>3815</v>
      </c>
      <c r="B3836" s="27" t="s">
        <v>228</v>
      </c>
      <c r="C3836" s="65" t="s">
        <v>3613</v>
      </c>
      <c r="D3836" s="67">
        <v>1</v>
      </c>
      <c r="E3836" s="67" t="s">
        <v>221</v>
      </c>
      <c r="F3836" s="68" t="s">
        <v>220</v>
      </c>
      <c r="G3836" s="22">
        <f>SUMIF(Update!$F3836:$F3836,"=done",Update!$D3836:$D3836)</f>
        <v>0</v>
      </c>
      <c r="H3836" s="23">
        <f>SUMIF(Update!$F3836:$F3836,"=pending",Update!$D3836:$D3836)</f>
        <v>1</v>
      </c>
      <c r="I3836" s="66" t="s">
        <v>220</v>
      </c>
      <c r="J3836" s="38" t="s">
        <v>226</v>
      </c>
      <c r="K3836" s="38"/>
      <c r="L3836" s="38"/>
    </row>
    <row r="3837" spans="1:12" ht="60">
      <c r="A3837" s="57">
        <v>3816</v>
      </c>
      <c r="B3837" s="27" t="s">
        <v>228</v>
      </c>
      <c r="C3837" s="65" t="s">
        <v>3614</v>
      </c>
      <c r="D3837" s="67">
        <v>1</v>
      </c>
      <c r="E3837" s="67" t="s">
        <v>221</v>
      </c>
      <c r="F3837" s="68" t="s">
        <v>220</v>
      </c>
      <c r="G3837" s="22">
        <f>SUMIF(Update!$F3837:$F3837,"=done",Update!$D3837:$D3837)</f>
        <v>0</v>
      </c>
      <c r="H3837" s="23">
        <f>SUMIF(Update!$F3837:$F3837,"=pending",Update!$D3837:$D3837)</f>
        <v>1</v>
      </c>
      <c r="I3837" s="66" t="s">
        <v>220</v>
      </c>
      <c r="J3837" s="38" t="s">
        <v>226</v>
      </c>
      <c r="K3837" s="38"/>
      <c r="L3837" s="38"/>
    </row>
    <row r="3838" spans="1:12" ht="120">
      <c r="A3838" s="57">
        <v>3817</v>
      </c>
      <c r="B3838" s="27" t="s">
        <v>228</v>
      </c>
      <c r="C3838" s="65" t="s">
        <v>3615</v>
      </c>
      <c r="D3838" s="67">
        <v>1</v>
      </c>
      <c r="E3838" s="67" t="s">
        <v>221</v>
      </c>
      <c r="F3838" s="68" t="s">
        <v>220</v>
      </c>
      <c r="G3838" s="22">
        <f>SUMIF(Update!$F3838:$F3838,"=done",Update!$D3838:$D3838)</f>
        <v>0</v>
      </c>
      <c r="H3838" s="23">
        <f>SUMIF(Update!$F3838:$F3838,"=pending",Update!$D3838:$D3838)</f>
        <v>1</v>
      </c>
      <c r="I3838" s="66" t="s">
        <v>220</v>
      </c>
      <c r="J3838" s="38" t="s">
        <v>226</v>
      </c>
      <c r="K3838" s="38"/>
      <c r="L3838" s="38"/>
    </row>
    <row r="3839" spans="1:12" ht="90">
      <c r="A3839" s="57">
        <v>3818</v>
      </c>
      <c r="B3839" s="27" t="s">
        <v>228</v>
      </c>
      <c r="C3839" s="65" t="s">
        <v>3616</v>
      </c>
      <c r="D3839" s="67">
        <v>1</v>
      </c>
      <c r="E3839" s="67" t="s">
        <v>221</v>
      </c>
      <c r="F3839" s="68" t="s">
        <v>220</v>
      </c>
      <c r="G3839" s="22">
        <f>SUMIF(Update!$F3839:$F3839,"=done",Update!$D3839:$D3839)</f>
        <v>0</v>
      </c>
      <c r="H3839" s="23">
        <f>SUMIF(Update!$F3839:$F3839,"=pending",Update!$D3839:$D3839)</f>
        <v>1</v>
      </c>
      <c r="I3839" s="66" t="s">
        <v>220</v>
      </c>
      <c r="J3839" s="38" t="s">
        <v>226</v>
      </c>
      <c r="K3839" s="38"/>
      <c r="L3839" s="38"/>
    </row>
    <row r="3840" spans="1:12" ht="105">
      <c r="A3840" s="57">
        <v>3819</v>
      </c>
      <c r="B3840" s="27" t="s">
        <v>228</v>
      </c>
      <c r="C3840" s="65" t="s">
        <v>3617</v>
      </c>
      <c r="D3840" s="67">
        <v>1</v>
      </c>
      <c r="E3840" s="67" t="s">
        <v>221</v>
      </c>
      <c r="F3840" s="68" t="s">
        <v>220</v>
      </c>
      <c r="G3840" s="22">
        <f>SUMIF(Update!$F3840:$F3840,"=done",Update!$D3840:$D3840)</f>
        <v>0</v>
      </c>
      <c r="H3840" s="23">
        <f>SUMIF(Update!$F3840:$F3840,"=pending",Update!$D3840:$D3840)</f>
        <v>1</v>
      </c>
      <c r="I3840" s="66" t="s">
        <v>220</v>
      </c>
      <c r="J3840" s="38" t="s">
        <v>226</v>
      </c>
      <c r="K3840" s="38"/>
      <c r="L3840" s="38"/>
    </row>
    <row r="3841" spans="1:12" ht="105">
      <c r="A3841" s="57">
        <v>3820</v>
      </c>
      <c r="B3841" s="27" t="s">
        <v>228</v>
      </c>
      <c r="C3841" s="65" t="s">
        <v>3618</v>
      </c>
      <c r="D3841" s="67">
        <v>1</v>
      </c>
      <c r="E3841" s="67" t="s">
        <v>221</v>
      </c>
      <c r="F3841" s="68" t="s">
        <v>220</v>
      </c>
      <c r="G3841" s="22">
        <f>SUMIF(Update!$F3841:$F3841,"=done",Update!$D3841:$D3841)</f>
        <v>0</v>
      </c>
      <c r="H3841" s="23">
        <f>SUMIF(Update!$F3841:$F3841,"=pending",Update!$D3841:$D3841)</f>
        <v>1</v>
      </c>
      <c r="I3841" s="66" t="s">
        <v>220</v>
      </c>
      <c r="J3841" s="38" t="s">
        <v>226</v>
      </c>
      <c r="K3841" s="38"/>
      <c r="L3841" s="38"/>
    </row>
    <row r="3842" spans="1:12" ht="75">
      <c r="A3842" s="57">
        <v>3821</v>
      </c>
      <c r="B3842" s="27" t="s">
        <v>228</v>
      </c>
      <c r="C3842" s="65" t="s">
        <v>3619</v>
      </c>
      <c r="D3842" s="67">
        <v>1</v>
      </c>
      <c r="E3842" s="67" t="s">
        <v>221</v>
      </c>
      <c r="F3842" s="68" t="s">
        <v>220</v>
      </c>
      <c r="G3842" s="22">
        <f>SUMIF(Update!$F3842:$F3842,"=done",Update!$D3842:$D3842)</f>
        <v>0</v>
      </c>
      <c r="H3842" s="23">
        <f>SUMIF(Update!$F3842:$F3842,"=pending",Update!$D3842:$D3842)</f>
        <v>1</v>
      </c>
      <c r="I3842" s="66" t="s">
        <v>220</v>
      </c>
      <c r="J3842" s="38" t="s">
        <v>226</v>
      </c>
      <c r="K3842" s="38"/>
      <c r="L3842" s="38"/>
    </row>
    <row r="3843" spans="1:12" ht="60">
      <c r="A3843" s="57">
        <v>3822</v>
      </c>
      <c r="B3843" s="27" t="s">
        <v>228</v>
      </c>
      <c r="C3843" s="65" t="s">
        <v>3620</v>
      </c>
      <c r="D3843" s="67">
        <v>1</v>
      </c>
      <c r="E3843" s="67" t="s">
        <v>221</v>
      </c>
      <c r="F3843" s="68" t="s">
        <v>220</v>
      </c>
      <c r="G3843" s="22">
        <f>SUMIF(Update!$F3843:$F3843,"=done",Update!$D3843:$D3843)</f>
        <v>0</v>
      </c>
      <c r="H3843" s="23">
        <f>SUMIF(Update!$F3843:$F3843,"=pending",Update!$D3843:$D3843)</f>
        <v>1</v>
      </c>
      <c r="I3843" s="66" t="s">
        <v>220</v>
      </c>
      <c r="J3843" s="38" t="s">
        <v>226</v>
      </c>
      <c r="K3843" s="38"/>
      <c r="L3843" s="38"/>
    </row>
    <row r="3844" spans="1:12" ht="90">
      <c r="A3844" s="57">
        <v>3823</v>
      </c>
      <c r="B3844" s="27" t="s">
        <v>228</v>
      </c>
      <c r="C3844" s="65" t="s">
        <v>3621</v>
      </c>
      <c r="D3844" s="67">
        <v>1</v>
      </c>
      <c r="E3844" s="67" t="s">
        <v>221</v>
      </c>
      <c r="F3844" s="68" t="s">
        <v>220</v>
      </c>
      <c r="G3844" s="22">
        <f>SUMIF(Update!$F3844:$F3844,"=done",Update!$D3844:$D3844)</f>
        <v>0</v>
      </c>
      <c r="H3844" s="23">
        <f>SUMIF(Update!$F3844:$F3844,"=pending",Update!$D3844:$D3844)</f>
        <v>1</v>
      </c>
      <c r="I3844" s="66" t="s">
        <v>220</v>
      </c>
      <c r="J3844" s="38" t="s">
        <v>226</v>
      </c>
      <c r="K3844" s="38"/>
      <c r="L3844" s="38"/>
    </row>
    <row r="3845" spans="1:12" ht="90">
      <c r="A3845" s="57">
        <v>3824</v>
      </c>
      <c r="B3845" s="27" t="s">
        <v>228</v>
      </c>
      <c r="C3845" s="65" t="s">
        <v>3622</v>
      </c>
      <c r="D3845" s="67">
        <v>1</v>
      </c>
      <c r="E3845" s="67" t="s">
        <v>221</v>
      </c>
      <c r="F3845" s="68" t="s">
        <v>220</v>
      </c>
      <c r="G3845" s="22">
        <f>SUMIF(Update!$F3845:$F3845,"=done",Update!$D3845:$D3845)</f>
        <v>0</v>
      </c>
      <c r="H3845" s="23">
        <f>SUMIF(Update!$F3845:$F3845,"=pending",Update!$D3845:$D3845)</f>
        <v>1</v>
      </c>
      <c r="I3845" s="66" t="s">
        <v>220</v>
      </c>
      <c r="J3845" s="38" t="s">
        <v>226</v>
      </c>
      <c r="K3845" s="38"/>
      <c r="L3845" s="38"/>
    </row>
    <row r="3846" spans="1:12" ht="75">
      <c r="A3846" s="57">
        <v>3825</v>
      </c>
      <c r="B3846" s="27" t="s">
        <v>228</v>
      </c>
      <c r="C3846" s="65" t="s">
        <v>3623</v>
      </c>
      <c r="D3846" s="67">
        <v>1</v>
      </c>
      <c r="E3846" s="67" t="s">
        <v>221</v>
      </c>
      <c r="F3846" s="68" t="s">
        <v>220</v>
      </c>
      <c r="G3846" s="22">
        <f>SUMIF(Update!$F3846:$F3846,"=done",Update!$D3846:$D3846)</f>
        <v>0</v>
      </c>
      <c r="H3846" s="23">
        <f>SUMIF(Update!$F3846:$F3846,"=pending",Update!$D3846:$D3846)</f>
        <v>1</v>
      </c>
      <c r="I3846" s="66" t="s">
        <v>220</v>
      </c>
      <c r="J3846" s="38" t="s">
        <v>226</v>
      </c>
      <c r="K3846" s="38"/>
      <c r="L3846" s="38"/>
    </row>
    <row r="3847" spans="1:12" ht="105">
      <c r="A3847" s="57">
        <v>3826</v>
      </c>
      <c r="B3847" s="27" t="s">
        <v>228</v>
      </c>
      <c r="C3847" s="65" t="s">
        <v>3624</v>
      </c>
      <c r="D3847" s="67">
        <v>1</v>
      </c>
      <c r="E3847" s="67" t="s">
        <v>221</v>
      </c>
      <c r="F3847" s="68" t="s">
        <v>220</v>
      </c>
      <c r="G3847" s="22">
        <f>SUMIF(Update!$F3847:$F3847,"=done",Update!$D3847:$D3847)</f>
        <v>0</v>
      </c>
      <c r="H3847" s="23">
        <f>SUMIF(Update!$F3847:$F3847,"=pending",Update!$D3847:$D3847)</f>
        <v>1</v>
      </c>
      <c r="I3847" s="66" t="s">
        <v>220</v>
      </c>
      <c r="J3847" s="38" t="s">
        <v>226</v>
      </c>
      <c r="K3847" s="38"/>
      <c r="L3847" s="38"/>
    </row>
    <row r="3848" spans="1:12" ht="90">
      <c r="A3848" s="57">
        <v>3827</v>
      </c>
      <c r="B3848" s="27" t="s">
        <v>228</v>
      </c>
      <c r="C3848" s="65" t="s">
        <v>3625</v>
      </c>
      <c r="D3848" s="67">
        <v>1</v>
      </c>
      <c r="E3848" s="67" t="s">
        <v>221</v>
      </c>
      <c r="F3848" s="68" t="s">
        <v>220</v>
      </c>
      <c r="G3848" s="22">
        <f>SUMIF(Update!$F3848:$F3848,"=done",Update!$D3848:$D3848)</f>
        <v>0</v>
      </c>
      <c r="H3848" s="23">
        <f>SUMIF(Update!$F3848:$F3848,"=pending",Update!$D3848:$D3848)</f>
        <v>1</v>
      </c>
      <c r="I3848" s="66" t="s">
        <v>220</v>
      </c>
      <c r="J3848" s="38" t="s">
        <v>226</v>
      </c>
      <c r="K3848" s="38"/>
      <c r="L3848" s="38"/>
    </row>
    <row r="3849" spans="1:12" ht="105">
      <c r="A3849" s="57">
        <v>3828</v>
      </c>
      <c r="B3849" s="27" t="s">
        <v>228</v>
      </c>
      <c r="C3849" s="65" t="s">
        <v>3626</v>
      </c>
      <c r="D3849" s="67">
        <v>1</v>
      </c>
      <c r="E3849" s="67" t="s">
        <v>221</v>
      </c>
      <c r="F3849" s="68" t="s">
        <v>220</v>
      </c>
      <c r="G3849" s="22">
        <f>SUMIF(Update!$F3849:$F3849,"=done",Update!$D3849:$D3849)</f>
        <v>0</v>
      </c>
      <c r="H3849" s="23">
        <f>SUMIF(Update!$F3849:$F3849,"=pending",Update!$D3849:$D3849)</f>
        <v>1</v>
      </c>
      <c r="I3849" s="66" t="s">
        <v>220</v>
      </c>
      <c r="J3849" s="38" t="s">
        <v>226</v>
      </c>
      <c r="K3849" s="38"/>
      <c r="L3849" s="38"/>
    </row>
    <row r="3850" spans="1:12" ht="60">
      <c r="A3850" s="57">
        <v>3829</v>
      </c>
      <c r="B3850" s="27" t="s">
        <v>228</v>
      </c>
      <c r="C3850" s="65" t="s">
        <v>3627</v>
      </c>
      <c r="D3850" s="67">
        <v>1</v>
      </c>
      <c r="E3850" s="67" t="s">
        <v>221</v>
      </c>
      <c r="F3850" s="68" t="s">
        <v>220</v>
      </c>
      <c r="G3850" s="22">
        <f>SUMIF(Update!$F3850:$F3850,"=done",Update!$D3850:$D3850)</f>
        <v>0</v>
      </c>
      <c r="H3850" s="23">
        <f>SUMIF(Update!$F3850:$F3850,"=pending",Update!$D3850:$D3850)</f>
        <v>1</v>
      </c>
      <c r="I3850" s="66" t="s">
        <v>220</v>
      </c>
      <c r="J3850" s="38" t="s">
        <v>226</v>
      </c>
      <c r="K3850" s="38"/>
      <c r="L3850" s="38"/>
    </row>
    <row r="3851" spans="1:12" ht="105">
      <c r="A3851" s="57">
        <v>3830</v>
      </c>
      <c r="B3851" s="27" t="s">
        <v>228</v>
      </c>
      <c r="C3851" s="65" t="s">
        <v>3628</v>
      </c>
      <c r="D3851" s="67">
        <v>1</v>
      </c>
      <c r="E3851" s="67" t="s">
        <v>221</v>
      </c>
      <c r="F3851" s="68" t="s">
        <v>220</v>
      </c>
      <c r="G3851" s="22">
        <f>SUMIF(Update!$F3851:$F3851,"=done",Update!$D3851:$D3851)</f>
        <v>0</v>
      </c>
      <c r="H3851" s="23">
        <f>SUMIF(Update!$F3851:$F3851,"=pending",Update!$D3851:$D3851)</f>
        <v>1</v>
      </c>
      <c r="I3851" s="66" t="s">
        <v>220</v>
      </c>
      <c r="J3851" s="38" t="s">
        <v>226</v>
      </c>
      <c r="K3851" s="38"/>
      <c r="L3851" s="38"/>
    </row>
    <row r="3852" spans="1:12" ht="90">
      <c r="A3852" s="57">
        <v>3831</v>
      </c>
      <c r="B3852" s="27" t="s">
        <v>228</v>
      </c>
      <c r="C3852" s="65" t="s">
        <v>3629</v>
      </c>
      <c r="D3852" s="67">
        <v>1</v>
      </c>
      <c r="E3852" s="67" t="s">
        <v>221</v>
      </c>
      <c r="F3852" s="68" t="s">
        <v>220</v>
      </c>
      <c r="G3852" s="22">
        <f>SUMIF(Update!$F3852:$F3852,"=done",Update!$D3852:$D3852)</f>
        <v>0</v>
      </c>
      <c r="H3852" s="23">
        <f>SUMIF(Update!$F3852:$F3852,"=pending",Update!$D3852:$D3852)</f>
        <v>1</v>
      </c>
      <c r="I3852" s="66" t="s">
        <v>220</v>
      </c>
      <c r="J3852" s="38" t="s">
        <v>226</v>
      </c>
      <c r="K3852" s="38"/>
      <c r="L3852" s="38"/>
    </row>
    <row r="3853" spans="1:12" ht="105">
      <c r="A3853" s="57">
        <v>3832</v>
      </c>
      <c r="B3853" s="27" t="s">
        <v>228</v>
      </c>
      <c r="C3853" s="65" t="s">
        <v>3630</v>
      </c>
      <c r="D3853" s="67">
        <v>1</v>
      </c>
      <c r="E3853" s="67" t="s">
        <v>221</v>
      </c>
      <c r="F3853" s="68" t="s">
        <v>220</v>
      </c>
      <c r="G3853" s="22">
        <f>SUMIF(Update!$F3853:$F3853,"=done",Update!$D3853:$D3853)</f>
        <v>0</v>
      </c>
      <c r="H3853" s="23">
        <f>SUMIF(Update!$F3853:$F3853,"=pending",Update!$D3853:$D3853)</f>
        <v>1</v>
      </c>
      <c r="I3853" s="66" t="s">
        <v>220</v>
      </c>
      <c r="J3853" s="38" t="s">
        <v>226</v>
      </c>
      <c r="K3853" s="38"/>
      <c r="L3853" s="38"/>
    </row>
    <row r="3854" spans="1:12" ht="90">
      <c r="A3854" s="57">
        <v>3833</v>
      </c>
      <c r="B3854" s="27" t="s">
        <v>228</v>
      </c>
      <c r="C3854" s="65" t="s">
        <v>3631</v>
      </c>
      <c r="D3854" s="67">
        <v>1</v>
      </c>
      <c r="E3854" s="67" t="s">
        <v>221</v>
      </c>
      <c r="F3854" s="68" t="s">
        <v>220</v>
      </c>
      <c r="G3854" s="22">
        <f>SUMIF(Update!$F3854:$F3854,"=done",Update!$D3854:$D3854)</f>
        <v>0</v>
      </c>
      <c r="H3854" s="23">
        <f>SUMIF(Update!$F3854:$F3854,"=pending",Update!$D3854:$D3854)</f>
        <v>1</v>
      </c>
      <c r="I3854" s="66" t="s">
        <v>220</v>
      </c>
      <c r="J3854" s="38" t="s">
        <v>226</v>
      </c>
      <c r="K3854" s="38"/>
      <c r="L3854" s="38"/>
    </row>
    <row r="3855" spans="1:12" ht="120">
      <c r="A3855" s="57">
        <v>3834</v>
      </c>
      <c r="B3855" s="27" t="s">
        <v>228</v>
      </c>
      <c r="C3855" s="65" t="s">
        <v>3632</v>
      </c>
      <c r="D3855" s="67">
        <v>1</v>
      </c>
      <c r="E3855" s="67" t="s">
        <v>221</v>
      </c>
      <c r="F3855" s="68" t="s">
        <v>220</v>
      </c>
      <c r="G3855" s="22">
        <f>SUMIF(Update!$F3855:$F3855,"=done",Update!$D3855:$D3855)</f>
        <v>0</v>
      </c>
      <c r="H3855" s="23">
        <f>SUMIF(Update!$F3855:$F3855,"=pending",Update!$D3855:$D3855)</f>
        <v>1</v>
      </c>
      <c r="I3855" s="66" t="s">
        <v>220</v>
      </c>
      <c r="J3855" s="38" t="s">
        <v>226</v>
      </c>
      <c r="K3855" s="38"/>
      <c r="L3855" s="38"/>
    </row>
    <row r="3856" spans="1:12" ht="45">
      <c r="A3856" s="57">
        <v>3835</v>
      </c>
      <c r="B3856" s="27" t="s">
        <v>228</v>
      </c>
      <c r="C3856" s="65" t="s">
        <v>3633</v>
      </c>
      <c r="D3856" s="67">
        <v>1</v>
      </c>
      <c r="E3856" s="67" t="s">
        <v>221</v>
      </c>
      <c r="F3856" s="68" t="s">
        <v>220</v>
      </c>
      <c r="G3856" s="22">
        <f>SUMIF(Update!$F3856:$F3856,"=done",Update!$D3856:$D3856)</f>
        <v>0</v>
      </c>
      <c r="H3856" s="23">
        <f>SUMIF(Update!$F3856:$F3856,"=pending",Update!$D3856:$D3856)</f>
        <v>1</v>
      </c>
      <c r="I3856" s="66" t="s">
        <v>220</v>
      </c>
      <c r="J3856" s="38" t="s">
        <v>226</v>
      </c>
      <c r="K3856" s="38"/>
      <c r="L3856" s="38"/>
    </row>
    <row r="3857" spans="1:12" ht="120">
      <c r="A3857" s="57">
        <v>3836</v>
      </c>
      <c r="B3857" s="27" t="s">
        <v>228</v>
      </c>
      <c r="C3857" s="65" t="s">
        <v>3634</v>
      </c>
      <c r="D3857" s="67">
        <v>1</v>
      </c>
      <c r="E3857" s="67" t="s">
        <v>221</v>
      </c>
      <c r="F3857" s="68" t="s">
        <v>220</v>
      </c>
      <c r="G3857" s="22">
        <f>SUMIF(Update!$F3857:$F3857,"=done",Update!$D3857:$D3857)</f>
        <v>0</v>
      </c>
      <c r="H3857" s="23">
        <f>SUMIF(Update!$F3857:$F3857,"=pending",Update!$D3857:$D3857)</f>
        <v>1</v>
      </c>
      <c r="I3857" s="66" t="s">
        <v>220</v>
      </c>
      <c r="J3857" s="38" t="s">
        <v>226</v>
      </c>
      <c r="K3857" s="38"/>
      <c r="L3857" s="38"/>
    </row>
    <row r="3858" spans="1:12" ht="135">
      <c r="A3858" s="57">
        <v>3837</v>
      </c>
      <c r="B3858" s="27" t="s">
        <v>228</v>
      </c>
      <c r="C3858" s="65" t="s">
        <v>3635</v>
      </c>
      <c r="D3858" s="67">
        <v>1</v>
      </c>
      <c r="E3858" s="67" t="s">
        <v>221</v>
      </c>
      <c r="F3858" s="68" t="s">
        <v>220</v>
      </c>
      <c r="G3858" s="22">
        <f>SUMIF(Update!$F3858:$F3858,"=done",Update!$D3858:$D3858)</f>
        <v>0</v>
      </c>
      <c r="H3858" s="23">
        <f>SUMIF(Update!$F3858:$F3858,"=pending",Update!$D3858:$D3858)</f>
        <v>1</v>
      </c>
      <c r="I3858" s="66" t="s">
        <v>220</v>
      </c>
      <c r="J3858" s="38" t="s">
        <v>226</v>
      </c>
      <c r="K3858" s="38"/>
      <c r="L3858" s="38"/>
    </row>
    <row r="3859" spans="1:12" ht="135">
      <c r="A3859" s="57">
        <v>3838</v>
      </c>
      <c r="B3859" s="27" t="s">
        <v>228</v>
      </c>
      <c r="C3859" s="65" t="s">
        <v>3636</v>
      </c>
      <c r="D3859" s="67">
        <v>1</v>
      </c>
      <c r="E3859" s="67" t="s">
        <v>221</v>
      </c>
      <c r="F3859" s="68" t="s">
        <v>220</v>
      </c>
      <c r="G3859" s="22">
        <f>SUMIF(Update!$F3859:$F3859,"=done",Update!$D3859:$D3859)</f>
        <v>0</v>
      </c>
      <c r="H3859" s="23">
        <f>SUMIF(Update!$F3859:$F3859,"=pending",Update!$D3859:$D3859)</f>
        <v>1</v>
      </c>
      <c r="I3859" s="66" t="s">
        <v>220</v>
      </c>
      <c r="J3859" s="38" t="s">
        <v>226</v>
      </c>
      <c r="K3859" s="38"/>
      <c r="L3859" s="38"/>
    </row>
    <row r="3860" spans="1:12" ht="90">
      <c r="A3860" s="57">
        <v>3839</v>
      </c>
      <c r="B3860" s="27" t="s">
        <v>228</v>
      </c>
      <c r="C3860" s="65" t="s">
        <v>3637</v>
      </c>
      <c r="D3860" s="67">
        <v>1</v>
      </c>
      <c r="E3860" s="67" t="s">
        <v>221</v>
      </c>
      <c r="F3860" s="68" t="s">
        <v>220</v>
      </c>
      <c r="G3860" s="22">
        <f>SUMIF(Update!$F3860:$F3860,"=done",Update!$D3860:$D3860)</f>
        <v>0</v>
      </c>
      <c r="H3860" s="23">
        <f>SUMIF(Update!$F3860:$F3860,"=pending",Update!$D3860:$D3860)</f>
        <v>1</v>
      </c>
      <c r="I3860" s="66" t="s">
        <v>220</v>
      </c>
      <c r="J3860" s="38" t="s">
        <v>226</v>
      </c>
      <c r="K3860" s="38"/>
      <c r="L3860" s="38"/>
    </row>
    <row r="3861" spans="1:12" ht="120">
      <c r="A3861" s="57">
        <v>3840</v>
      </c>
      <c r="B3861" s="27" t="s">
        <v>228</v>
      </c>
      <c r="C3861" s="65" t="s">
        <v>3638</v>
      </c>
      <c r="D3861" s="67">
        <v>1</v>
      </c>
      <c r="E3861" s="67" t="s">
        <v>221</v>
      </c>
      <c r="F3861" s="68" t="s">
        <v>220</v>
      </c>
      <c r="G3861" s="22">
        <f>SUMIF(Update!$F3861:$F3861,"=done",Update!$D3861:$D3861)</f>
        <v>0</v>
      </c>
      <c r="H3861" s="23">
        <f>SUMIF(Update!$F3861:$F3861,"=pending",Update!$D3861:$D3861)</f>
        <v>1</v>
      </c>
      <c r="I3861" s="66" t="s">
        <v>220</v>
      </c>
      <c r="J3861" s="38" t="s">
        <v>226</v>
      </c>
      <c r="K3861" s="38"/>
      <c r="L3861" s="38"/>
    </row>
    <row r="3862" spans="1:12" ht="105">
      <c r="A3862" s="57">
        <v>3841</v>
      </c>
      <c r="B3862" s="27" t="s">
        <v>228</v>
      </c>
      <c r="C3862" s="65" t="s">
        <v>3639</v>
      </c>
      <c r="D3862" s="67">
        <v>1</v>
      </c>
      <c r="E3862" s="67" t="s">
        <v>221</v>
      </c>
      <c r="F3862" s="68" t="s">
        <v>219</v>
      </c>
      <c r="G3862" s="22">
        <f>SUMIF(Update!$F3862:$F3862,"=done",Update!$D3862:$D3862)</f>
        <v>1</v>
      </c>
      <c r="H3862" s="23">
        <f>SUMIF(Update!$F3862:$F3862,"=pending",Update!$D3862:$D3862)</f>
        <v>0</v>
      </c>
      <c r="I3862" s="66">
        <v>39835</v>
      </c>
      <c r="J3862" s="38" t="s">
        <v>225</v>
      </c>
      <c r="K3862" s="38"/>
      <c r="L3862" s="38"/>
    </row>
    <row r="3863" spans="1:12" ht="105">
      <c r="A3863" s="57">
        <v>3842</v>
      </c>
      <c r="B3863" s="27" t="s">
        <v>228</v>
      </c>
      <c r="C3863" s="65" t="s">
        <v>3640</v>
      </c>
      <c r="D3863" s="67">
        <v>1</v>
      </c>
      <c r="E3863" s="67" t="s">
        <v>221</v>
      </c>
      <c r="F3863" s="68" t="s">
        <v>219</v>
      </c>
      <c r="G3863" s="22">
        <f>SUMIF(Update!$F3863:$F3863,"=done",Update!$D3863:$D3863)</f>
        <v>1</v>
      </c>
      <c r="H3863" s="23">
        <f>SUMIF(Update!$F3863:$F3863,"=pending",Update!$D3863:$D3863)</f>
        <v>0</v>
      </c>
      <c r="I3863" s="66">
        <v>39912</v>
      </c>
      <c r="J3863" s="38" t="s">
        <v>225</v>
      </c>
      <c r="K3863" s="38"/>
      <c r="L3863" s="38"/>
    </row>
    <row r="3864" spans="1:12" ht="120">
      <c r="A3864" s="57">
        <v>3843</v>
      </c>
      <c r="B3864" s="27" t="s">
        <v>228</v>
      </c>
      <c r="C3864" s="65" t="s">
        <v>3641</v>
      </c>
      <c r="D3864" s="67">
        <v>1</v>
      </c>
      <c r="E3864" s="67" t="s">
        <v>221</v>
      </c>
      <c r="F3864" s="68" t="s">
        <v>219</v>
      </c>
      <c r="G3864" s="22">
        <f>SUMIF(Update!$F3864:$F3864,"=done",Update!$D3864:$D3864)</f>
        <v>1</v>
      </c>
      <c r="H3864" s="23">
        <f>SUMIF(Update!$F3864:$F3864,"=pending",Update!$D3864:$D3864)</f>
        <v>0</v>
      </c>
      <c r="I3864" s="66">
        <v>39385</v>
      </c>
      <c r="J3864" s="38" t="s">
        <v>225</v>
      </c>
      <c r="K3864" s="38"/>
      <c r="L3864" s="38"/>
    </row>
    <row r="3865" spans="1:12" ht="90">
      <c r="A3865" s="57">
        <v>3844</v>
      </c>
      <c r="B3865" s="27" t="s">
        <v>228</v>
      </c>
      <c r="C3865" s="65" t="s">
        <v>3642</v>
      </c>
      <c r="D3865" s="67">
        <v>1</v>
      </c>
      <c r="E3865" s="67" t="s">
        <v>221</v>
      </c>
      <c r="F3865" s="68" t="s">
        <v>219</v>
      </c>
      <c r="G3865" s="22">
        <f>SUMIF(Update!$F3865:$F3865,"=done",Update!$D3865:$D3865)</f>
        <v>1</v>
      </c>
      <c r="H3865" s="23">
        <f>SUMIF(Update!$F3865:$F3865,"=pending",Update!$D3865:$D3865)</f>
        <v>0</v>
      </c>
      <c r="I3865" s="66">
        <v>39675</v>
      </c>
      <c r="J3865" s="38" t="s">
        <v>225</v>
      </c>
      <c r="K3865" s="38"/>
      <c r="L3865" s="38"/>
    </row>
    <row r="3866" spans="1:12" ht="45">
      <c r="A3866" s="57">
        <v>3845</v>
      </c>
      <c r="B3866" s="27" t="s">
        <v>228</v>
      </c>
      <c r="C3866" s="65" t="s">
        <v>3643</v>
      </c>
      <c r="D3866" s="67">
        <v>1</v>
      </c>
      <c r="E3866" s="67" t="s">
        <v>221</v>
      </c>
      <c r="F3866" s="68" t="s">
        <v>219</v>
      </c>
      <c r="G3866" s="22">
        <f>SUMIF(Update!$F3866:$F3866,"=done",Update!$D3866:$D3866)</f>
        <v>1</v>
      </c>
      <c r="H3866" s="23">
        <f>SUMIF(Update!$F3866:$F3866,"=pending",Update!$D3866:$D3866)</f>
        <v>0</v>
      </c>
      <c r="I3866" s="66">
        <v>39847</v>
      </c>
      <c r="J3866" s="38" t="s">
        <v>225</v>
      </c>
      <c r="K3866" s="38"/>
      <c r="L3866" s="38"/>
    </row>
    <row r="3867" spans="1:12" ht="45">
      <c r="A3867" s="57">
        <v>3846</v>
      </c>
      <c r="B3867" s="27" t="s">
        <v>228</v>
      </c>
      <c r="C3867" s="65" t="s">
        <v>3644</v>
      </c>
      <c r="D3867" s="67">
        <v>1</v>
      </c>
      <c r="E3867" s="67" t="s">
        <v>221</v>
      </c>
      <c r="F3867" s="68" t="s">
        <v>219</v>
      </c>
      <c r="G3867" s="22">
        <f>SUMIF(Update!$F3867:$F3867,"=done",Update!$D3867:$D3867)</f>
        <v>1</v>
      </c>
      <c r="H3867" s="23">
        <f>SUMIF(Update!$F3867:$F3867,"=pending",Update!$D3867:$D3867)</f>
        <v>0</v>
      </c>
      <c r="I3867" s="66">
        <v>39874</v>
      </c>
      <c r="J3867" s="38" t="s">
        <v>225</v>
      </c>
      <c r="K3867" s="38"/>
      <c r="L3867" s="38"/>
    </row>
    <row r="3868" spans="1:12" ht="30">
      <c r="A3868" s="57">
        <v>3847</v>
      </c>
      <c r="B3868" s="27" t="s">
        <v>228</v>
      </c>
      <c r="C3868" s="65" t="s">
        <v>3645</v>
      </c>
      <c r="D3868" s="67">
        <v>1</v>
      </c>
      <c r="E3868" s="67" t="s">
        <v>221</v>
      </c>
      <c r="F3868" s="68" t="s">
        <v>219</v>
      </c>
      <c r="G3868" s="22">
        <f>SUMIF(Update!$F3868:$F3868,"=done",Update!$D3868:$D3868)</f>
        <v>1</v>
      </c>
      <c r="H3868" s="23">
        <f>SUMIF(Update!$F3868:$F3868,"=pending",Update!$D3868:$D3868)</f>
        <v>0</v>
      </c>
      <c r="I3868" s="66">
        <v>39847</v>
      </c>
      <c r="J3868" s="38" t="s">
        <v>225</v>
      </c>
      <c r="K3868" s="38"/>
      <c r="L3868" s="38"/>
    </row>
    <row r="3869" spans="1:12" ht="45">
      <c r="A3869" s="57">
        <v>3848</v>
      </c>
      <c r="B3869" s="27" t="s">
        <v>228</v>
      </c>
      <c r="C3869" s="65" t="s">
        <v>3646</v>
      </c>
      <c r="D3869" s="67">
        <v>1</v>
      </c>
      <c r="E3869" s="67" t="s">
        <v>221</v>
      </c>
      <c r="F3869" s="68" t="s">
        <v>219</v>
      </c>
      <c r="G3869" s="22">
        <f>SUMIF(Update!$F3869:$F3869,"=done",Update!$D3869:$D3869)</f>
        <v>1</v>
      </c>
      <c r="H3869" s="23">
        <f>SUMIF(Update!$F3869:$F3869,"=pending",Update!$D3869:$D3869)</f>
        <v>0</v>
      </c>
      <c r="I3869" s="66">
        <v>39918</v>
      </c>
      <c r="J3869" s="38" t="s">
        <v>225</v>
      </c>
      <c r="K3869" s="38"/>
      <c r="L3869" s="38"/>
    </row>
    <row r="3870" spans="1:12" ht="45">
      <c r="A3870" s="57">
        <v>3849</v>
      </c>
      <c r="B3870" s="27" t="s">
        <v>228</v>
      </c>
      <c r="C3870" s="65" t="s">
        <v>3647</v>
      </c>
      <c r="D3870" s="67">
        <v>1</v>
      </c>
      <c r="E3870" s="67" t="s">
        <v>221</v>
      </c>
      <c r="F3870" s="68" t="s">
        <v>219</v>
      </c>
      <c r="G3870" s="22">
        <f>SUMIF(Update!$F3870:$F3870,"=done",Update!$D3870:$D3870)</f>
        <v>1</v>
      </c>
      <c r="H3870" s="23">
        <f>SUMIF(Update!$F3870:$F3870,"=pending",Update!$D3870:$D3870)</f>
        <v>0</v>
      </c>
      <c r="I3870" s="66">
        <v>39868</v>
      </c>
      <c r="J3870" s="38" t="s">
        <v>225</v>
      </c>
      <c r="K3870" s="38"/>
      <c r="L3870" s="38"/>
    </row>
    <row r="3871" spans="1:12" ht="45">
      <c r="A3871" s="57">
        <v>3850</v>
      </c>
      <c r="B3871" s="27" t="s">
        <v>228</v>
      </c>
      <c r="C3871" s="65" t="s">
        <v>3648</v>
      </c>
      <c r="D3871" s="67">
        <v>1</v>
      </c>
      <c r="E3871" s="67" t="s">
        <v>221</v>
      </c>
      <c r="F3871" s="68" t="s">
        <v>219</v>
      </c>
      <c r="G3871" s="22">
        <f>SUMIF(Update!$F3871:$F3871,"=done",Update!$D3871:$D3871)</f>
        <v>1</v>
      </c>
      <c r="H3871" s="23">
        <f>SUMIF(Update!$F3871:$F3871,"=pending",Update!$D3871:$D3871)</f>
        <v>0</v>
      </c>
      <c r="I3871" s="66">
        <v>39872</v>
      </c>
      <c r="J3871" s="38" t="s">
        <v>225</v>
      </c>
      <c r="K3871" s="38"/>
      <c r="L3871" s="38"/>
    </row>
    <row r="3872" spans="1:12" ht="45">
      <c r="A3872" s="57">
        <v>3851</v>
      </c>
      <c r="B3872" s="27" t="s">
        <v>228</v>
      </c>
      <c r="C3872" s="65" t="s">
        <v>3649</v>
      </c>
      <c r="D3872" s="67">
        <v>1</v>
      </c>
      <c r="E3872" s="67" t="s">
        <v>221</v>
      </c>
      <c r="F3872" s="68" t="s">
        <v>219</v>
      </c>
      <c r="G3872" s="22">
        <f>SUMIF(Update!$F3872:$F3872,"=done",Update!$D3872:$D3872)</f>
        <v>1</v>
      </c>
      <c r="H3872" s="23">
        <f>SUMIF(Update!$F3872:$F3872,"=pending",Update!$D3872:$D3872)</f>
        <v>0</v>
      </c>
      <c r="I3872" s="66">
        <v>39835</v>
      </c>
      <c r="J3872" s="38" t="s">
        <v>225</v>
      </c>
      <c r="K3872" s="38"/>
      <c r="L3872" s="38"/>
    </row>
    <row r="3873" spans="1:12" ht="45">
      <c r="A3873" s="57">
        <v>3852</v>
      </c>
      <c r="B3873" s="27" t="s">
        <v>228</v>
      </c>
      <c r="C3873" s="65" t="s">
        <v>3650</v>
      </c>
      <c r="D3873" s="67">
        <v>1</v>
      </c>
      <c r="E3873" s="67" t="s">
        <v>181</v>
      </c>
      <c r="F3873" s="68" t="s">
        <v>219</v>
      </c>
      <c r="G3873" s="22">
        <f>SUMIF(Update!$F3873:$F3873,"=done",Update!$D3873:$D3873)</f>
        <v>1</v>
      </c>
      <c r="H3873" s="23">
        <f>SUMIF(Update!$F3873:$F3873,"=pending",Update!$D3873:$D3873)</f>
        <v>0</v>
      </c>
      <c r="I3873" s="66">
        <v>36895</v>
      </c>
      <c r="J3873" s="38" t="s">
        <v>225</v>
      </c>
      <c r="K3873" s="38"/>
      <c r="L3873" s="38"/>
    </row>
    <row r="3874" spans="1:12" ht="45">
      <c r="A3874" s="57">
        <v>3853</v>
      </c>
      <c r="B3874" s="27" t="s">
        <v>228</v>
      </c>
      <c r="C3874" s="65" t="s">
        <v>3651</v>
      </c>
      <c r="D3874" s="67">
        <v>1</v>
      </c>
      <c r="E3874" s="67" t="s">
        <v>221</v>
      </c>
      <c r="F3874" s="68" t="s">
        <v>219</v>
      </c>
      <c r="G3874" s="22">
        <f>SUMIF(Update!$F3874:$F3874,"=done",Update!$D3874:$D3874)</f>
        <v>1</v>
      </c>
      <c r="H3874" s="23">
        <f>SUMIF(Update!$F3874:$F3874,"=pending",Update!$D3874:$D3874)</f>
        <v>0</v>
      </c>
      <c r="I3874" s="66">
        <v>39854</v>
      </c>
      <c r="J3874" s="38" t="s">
        <v>225</v>
      </c>
      <c r="K3874" s="38"/>
      <c r="L3874" s="38"/>
    </row>
    <row r="3875" spans="1:12" ht="45">
      <c r="A3875" s="57">
        <v>3854</v>
      </c>
      <c r="B3875" s="27" t="s">
        <v>228</v>
      </c>
      <c r="C3875" s="65" t="s">
        <v>3652</v>
      </c>
      <c r="D3875" s="67">
        <v>1</v>
      </c>
      <c r="E3875" s="67" t="s">
        <v>221</v>
      </c>
      <c r="F3875" s="68" t="s">
        <v>219</v>
      </c>
      <c r="G3875" s="22">
        <f>SUMIF(Update!$F3875:$F3875,"=done",Update!$D3875:$D3875)</f>
        <v>1</v>
      </c>
      <c r="H3875" s="23">
        <f>SUMIF(Update!$F3875:$F3875,"=pending",Update!$D3875:$D3875)</f>
        <v>0</v>
      </c>
      <c r="I3875" s="66">
        <v>39905</v>
      </c>
      <c r="J3875" s="38" t="s">
        <v>225</v>
      </c>
      <c r="K3875" s="38"/>
      <c r="L3875" s="38"/>
    </row>
    <row r="3876" spans="1:12" ht="45">
      <c r="A3876" s="57">
        <v>3855</v>
      </c>
      <c r="B3876" s="27" t="s">
        <v>228</v>
      </c>
      <c r="C3876" s="65" t="s">
        <v>3653</v>
      </c>
      <c r="D3876" s="67">
        <v>1</v>
      </c>
      <c r="E3876" s="67" t="s">
        <v>221</v>
      </c>
      <c r="F3876" s="68" t="s">
        <v>219</v>
      </c>
      <c r="G3876" s="22">
        <f>SUMIF(Update!$F3876:$F3876,"=done",Update!$D3876:$D3876)</f>
        <v>1</v>
      </c>
      <c r="H3876" s="23">
        <f>SUMIF(Update!$F3876:$F3876,"=pending",Update!$D3876:$D3876)</f>
        <v>0</v>
      </c>
      <c r="I3876" s="66">
        <v>39899</v>
      </c>
      <c r="J3876" s="38" t="s">
        <v>225</v>
      </c>
      <c r="K3876" s="38"/>
      <c r="L3876" s="38"/>
    </row>
    <row r="3877" spans="1:12" ht="30">
      <c r="A3877" s="57">
        <v>3856</v>
      </c>
      <c r="B3877" s="27" t="s">
        <v>228</v>
      </c>
      <c r="C3877" s="65" t="s">
        <v>3654</v>
      </c>
      <c r="D3877" s="67">
        <v>1</v>
      </c>
      <c r="E3877" s="67" t="s">
        <v>221</v>
      </c>
      <c r="F3877" s="68" t="s">
        <v>219</v>
      </c>
      <c r="G3877" s="22">
        <f>SUMIF(Update!$F3877:$F3877,"=done",Update!$D3877:$D3877)</f>
        <v>1</v>
      </c>
      <c r="H3877" s="23">
        <f>SUMIF(Update!$F3877:$F3877,"=pending",Update!$D3877:$D3877)</f>
        <v>0</v>
      </c>
      <c r="I3877" s="66">
        <v>39847</v>
      </c>
      <c r="J3877" s="38" t="s">
        <v>225</v>
      </c>
      <c r="K3877" s="38"/>
      <c r="L3877" s="38"/>
    </row>
    <row r="3878" spans="1:12" ht="30">
      <c r="A3878" s="57">
        <v>3857</v>
      </c>
      <c r="B3878" s="27" t="s">
        <v>228</v>
      </c>
      <c r="C3878" s="65" t="s">
        <v>3655</v>
      </c>
      <c r="D3878" s="67">
        <v>1</v>
      </c>
      <c r="E3878" s="67" t="s">
        <v>221</v>
      </c>
      <c r="F3878" s="68" t="s">
        <v>219</v>
      </c>
      <c r="G3878" s="22">
        <f>SUMIF(Update!$F3878:$F3878,"=done",Update!$D3878:$D3878)</f>
        <v>1</v>
      </c>
      <c r="H3878" s="23">
        <f>SUMIF(Update!$F3878:$F3878,"=pending",Update!$D3878:$D3878)</f>
        <v>0</v>
      </c>
      <c r="I3878" s="66">
        <v>39847</v>
      </c>
      <c r="J3878" s="38" t="s">
        <v>225</v>
      </c>
      <c r="K3878" s="38"/>
      <c r="L3878" s="38"/>
    </row>
    <row r="3879" spans="1:12" ht="45">
      <c r="A3879" s="57">
        <v>3858</v>
      </c>
      <c r="B3879" s="27" t="s">
        <v>228</v>
      </c>
      <c r="C3879" s="65" t="s">
        <v>3656</v>
      </c>
      <c r="D3879" s="67">
        <v>1</v>
      </c>
      <c r="E3879" s="67" t="s">
        <v>221</v>
      </c>
      <c r="F3879" s="68" t="s">
        <v>219</v>
      </c>
      <c r="G3879" s="22">
        <f>SUMIF(Update!$F3879:$F3879,"=done",Update!$D3879:$D3879)</f>
        <v>1</v>
      </c>
      <c r="H3879" s="23">
        <f>SUMIF(Update!$F3879:$F3879,"=pending",Update!$D3879:$D3879)</f>
        <v>0</v>
      </c>
      <c r="I3879" s="66">
        <v>39847</v>
      </c>
      <c r="J3879" s="38" t="s">
        <v>225</v>
      </c>
      <c r="K3879" s="38"/>
      <c r="L3879" s="38"/>
    </row>
    <row r="3880" spans="1:12" ht="45">
      <c r="A3880" s="57">
        <v>3859</v>
      </c>
      <c r="B3880" s="27" t="s">
        <v>228</v>
      </c>
      <c r="C3880" s="65" t="s">
        <v>3657</v>
      </c>
      <c r="D3880" s="67">
        <v>1</v>
      </c>
      <c r="E3880" s="67" t="s">
        <v>221</v>
      </c>
      <c r="F3880" s="68" t="s">
        <v>219</v>
      </c>
      <c r="G3880" s="22">
        <f>SUMIF(Update!$F3880:$F3880,"=done",Update!$D3880:$D3880)</f>
        <v>1</v>
      </c>
      <c r="H3880" s="23">
        <f>SUMIF(Update!$F3880:$F3880,"=pending",Update!$D3880:$D3880)</f>
        <v>0</v>
      </c>
      <c r="I3880" s="66">
        <v>39857</v>
      </c>
      <c r="J3880" s="38" t="s">
        <v>225</v>
      </c>
      <c r="K3880" s="38"/>
      <c r="L3880" s="38"/>
    </row>
    <row r="3881" spans="1:12" ht="30">
      <c r="A3881" s="57">
        <v>3860</v>
      </c>
      <c r="B3881" s="27" t="s">
        <v>228</v>
      </c>
      <c r="C3881" s="65" t="s">
        <v>3658</v>
      </c>
      <c r="D3881" s="67">
        <v>1</v>
      </c>
      <c r="E3881" s="67" t="s">
        <v>221</v>
      </c>
      <c r="F3881" s="68" t="s">
        <v>220</v>
      </c>
      <c r="G3881" s="22">
        <f>SUMIF(Update!$F3881:$F3881,"=done",Update!$D3881:$D3881)</f>
        <v>0</v>
      </c>
      <c r="H3881" s="23">
        <f>SUMIF(Update!$F3881:$F3881,"=pending",Update!$D3881:$D3881)</f>
        <v>1</v>
      </c>
      <c r="I3881" s="66" t="s">
        <v>220</v>
      </c>
      <c r="J3881" s="38" t="s">
        <v>226</v>
      </c>
      <c r="K3881" s="38"/>
      <c r="L3881" s="38"/>
    </row>
    <row r="3882" spans="1:12" ht="45">
      <c r="A3882" s="57">
        <v>3861</v>
      </c>
      <c r="B3882" s="27" t="s">
        <v>228</v>
      </c>
      <c r="C3882" s="65" t="s">
        <v>3659</v>
      </c>
      <c r="D3882" s="67">
        <v>1</v>
      </c>
      <c r="E3882" s="67" t="s">
        <v>221</v>
      </c>
      <c r="F3882" s="68" t="s">
        <v>219</v>
      </c>
      <c r="G3882" s="22">
        <f>SUMIF(Update!$F3882:$F3882,"=done",Update!$D3882:$D3882)</f>
        <v>1</v>
      </c>
      <c r="H3882" s="23">
        <f>SUMIF(Update!$F3882:$F3882,"=pending",Update!$D3882:$D3882)</f>
        <v>0</v>
      </c>
      <c r="I3882" s="66">
        <v>39814</v>
      </c>
      <c r="J3882" s="38" t="s">
        <v>225</v>
      </c>
      <c r="K3882" s="38"/>
      <c r="L3882" s="38"/>
    </row>
    <row r="3883" spans="1:12" ht="45">
      <c r="A3883" s="57">
        <v>3862</v>
      </c>
      <c r="B3883" s="27" t="s">
        <v>228</v>
      </c>
      <c r="C3883" s="65" t="s">
        <v>3660</v>
      </c>
      <c r="D3883" s="67">
        <v>1</v>
      </c>
      <c r="E3883" s="67" t="s">
        <v>221</v>
      </c>
      <c r="F3883" s="68" t="s">
        <v>219</v>
      </c>
      <c r="G3883" s="22">
        <f>SUMIF(Update!$F3883:$F3883,"=done",Update!$D3883:$D3883)</f>
        <v>1</v>
      </c>
      <c r="H3883" s="23">
        <f>SUMIF(Update!$F3883:$F3883,"=pending",Update!$D3883:$D3883)</f>
        <v>0</v>
      </c>
      <c r="I3883" s="66">
        <v>39835</v>
      </c>
      <c r="J3883" s="38" t="s">
        <v>225</v>
      </c>
      <c r="K3883" s="38"/>
      <c r="L3883" s="38"/>
    </row>
    <row r="3884" spans="1:12" ht="30">
      <c r="A3884" s="57">
        <v>3863</v>
      </c>
      <c r="B3884" s="27" t="s">
        <v>228</v>
      </c>
      <c r="C3884" s="65" t="s">
        <v>3661</v>
      </c>
      <c r="D3884" s="67">
        <v>1</v>
      </c>
      <c r="E3884" s="67" t="s">
        <v>221</v>
      </c>
      <c r="F3884" s="68" t="s">
        <v>219</v>
      </c>
      <c r="G3884" s="22">
        <f>SUMIF(Update!$F3884:$F3884,"=done",Update!$D3884:$D3884)</f>
        <v>1</v>
      </c>
      <c r="H3884" s="23">
        <f>SUMIF(Update!$F3884:$F3884,"=pending",Update!$D3884:$D3884)</f>
        <v>0</v>
      </c>
      <c r="I3884" s="66">
        <v>39847</v>
      </c>
      <c r="J3884" s="38" t="s">
        <v>225</v>
      </c>
      <c r="K3884" s="38"/>
      <c r="L3884" s="38"/>
    </row>
    <row r="3885" spans="1:12" ht="45">
      <c r="A3885" s="57">
        <v>3864</v>
      </c>
      <c r="B3885" s="27" t="s">
        <v>228</v>
      </c>
      <c r="C3885" s="65" t="s">
        <v>3662</v>
      </c>
      <c r="D3885" s="67">
        <v>1</v>
      </c>
      <c r="E3885" s="67" t="s">
        <v>181</v>
      </c>
      <c r="F3885" s="68" t="s">
        <v>219</v>
      </c>
      <c r="G3885" s="22">
        <f>SUMIF(Update!$F3885:$F3885,"=done",Update!$D3885:$D3885)</f>
        <v>1</v>
      </c>
      <c r="H3885" s="23">
        <f>SUMIF(Update!$F3885:$F3885,"=pending",Update!$D3885:$D3885)</f>
        <v>0</v>
      </c>
      <c r="I3885" s="66">
        <v>36966</v>
      </c>
      <c r="J3885" s="38" t="s">
        <v>225</v>
      </c>
      <c r="K3885" s="38"/>
      <c r="L3885" s="38"/>
    </row>
    <row r="3886" spans="1:12" ht="30">
      <c r="A3886" s="57">
        <v>3865</v>
      </c>
      <c r="B3886" s="27" t="s">
        <v>228</v>
      </c>
      <c r="C3886" s="65" t="s">
        <v>3663</v>
      </c>
      <c r="D3886" s="67">
        <v>1</v>
      </c>
      <c r="E3886" s="67" t="s">
        <v>221</v>
      </c>
      <c r="F3886" s="68" t="s">
        <v>220</v>
      </c>
      <c r="G3886" s="22">
        <f>SUMIF(Update!$F3886:$F3886,"=done",Update!$D3886:$D3886)</f>
        <v>0</v>
      </c>
      <c r="H3886" s="23">
        <f>SUMIF(Update!$F3886:$F3886,"=pending",Update!$D3886:$D3886)</f>
        <v>1</v>
      </c>
      <c r="I3886" s="66" t="s">
        <v>220</v>
      </c>
      <c r="J3886" s="38" t="s">
        <v>226</v>
      </c>
      <c r="K3886" s="38"/>
      <c r="L3886" s="38"/>
    </row>
    <row r="3887" spans="1:12" ht="60">
      <c r="A3887" s="57">
        <v>3866</v>
      </c>
      <c r="B3887" s="27" t="s">
        <v>228</v>
      </c>
      <c r="C3887" s="65" t="s">
        <v>3664</v>
      </c>
      <c r="D3887" s="67">
        <v>1</v>
      </c>
      <c r="E3887" s="67" t="s">
        <v>221</v>
      </c>
      <c r="F3887" s="68" t="s">
        <v>219</v>
      </c>
      <c r="G3887" s="22">
        <f>SUMIF(Update!$F3887:$F3887,"=done",Update!$D3887:$D3887)</f>
        <v>1</v>
      </c>
      <c r="H3887" s="23">
        <f>SUMIF(Update!$F3887:$F3887,"=pending",Update!$D3887:$D3887)</f>
        <v>0</v>
      </c>
      <c r="I3887" s="66">
        <v>39847</v>
      </c>
      <c r="J3887" s="38" t="s">
        <v>225</v>
      </c>
      <c r="K3887" s="38"/>
      <c r="L3887" s="38"/>
    </row>
    <row r="3888" spans="1:12" ht="45">
      <c r="A3888" s="57">
        <v>3867</v>
      </c>
      <c r="B3888" s="27" t="s">
        <v>228</v>
      </c>
      <c r="C3888" s="65" t="s">
        <v>3665</v>
      </c>
      <c r="D3888" s="67">
        <v>1</v>
      </c>
      <c r="E3888" s="67" t="s">
        <v>221</v>
      </c>
      <c r="F3888" s="68" t="s">
        <v>219</v>
      </c>
      <c r="G3888" s="22">
        <f>SUMIF(Update!$F3888:$F3888,"=done",Update!$D3888:$D3888)</f>
        <v>1</v>
      </c>
      <c r="H3888" s="23">
        <f>SUMIF(Update!$F3888:$F3888,"=pending",Update!$D3888:$D3888)</f>
        <v>0</v>
      </c>
      <c r="I3888" s="66">
        <v>39918</v>
      </c>
      <c r="J3888" s="38" t="s">
        <v>225</v>
      </c>
      <c r="K3888" s="38"/>
      <c r="L3888" s="38"/>
    </row>
    <row r="3889" spans="1:12" ht="45">
      <c r="A3889" s="57">
        <v>3868</v>
      </c>
      <c r="B3889" s="27" t="s">
        <v>228</v>
      </c>
      <c r="C3889" s="65" t="s">
        <v>3666</v>
      </c>
      <c r="D3889" s="67">
        <v>1</v>
      </c>
      <c r="E3889" s="67" t="s">
        <v>221</v>
      </c>
      <c r="F3889" s="68" t="s">
        <v>219</v>
      </c>
      <c r="G3889" s="22">
        <f>SUMIF(Update!$F3889:$F3889,"=done",Update!$D3889:$D3889)</f>
        <v>1</v>
      </c>
      <c r="H3889" s="23">
        <f>SUMIF(Update!$F3889:$F3889,"=pending",Update!$D3889:$D3889)</f>
        <v>0</v>
      </c>
      <c r="I3889" s="66">
        <v>39862</v>
      </c>
      <c r="J3889" s="38" t="s">
        <v>225</v>
      </c>
      <c r="K3889" s="38"/>
      <c r="L3889" s="38"/>
    </row>
    <row r="3890" spans="1:12" ht="45">
      <c r="A3890" s="57">
        <v>3869</v>
      </c>
      <c r="B3890" s="27" t="s">
        <v>228</v>
      </c>
      <c r="C3890" s="65" t="s">
        <v>3667</v>
      </c>
      <c r="D3890" s="67">
        <v>1</v>
      </c>
      <c r="E3890" s="67" t="s">
        <v>221</v>
      </c>
      <c r="F3890" s="68" t="s">
        <v>219</v>
      </c>
      <c r="G3890" s="22">
        <f>SUMIF(Update!$F3890:$F3890,"=done",Update!$D3890:$D3890)</f>
        <v>1</v>
      </c>
      <c r="H3890" s="23">
        <f>SUMIF(Update!$F3890:$F3890,"=pending",Update!$D3890:$D3890)</f>
        <v>0</v>
      </c>
      <c r="I3890" s="66">
        <v>39874</v>
      </c>
      <c r="J3890" s="38" t="s">
        <v>225</v>
      </c>
      <c r="K3890" s="38"/>
      <c r="L3890" s="38"/>
    </row>
    <row r="3891" spans="1:12" ht="30">
      <c r="A3891" s="57">
        <v>3870</v>
      </c>
      <c r="B3891" s="27" t="s">
        <v>228</v>
      </c>
      <c r="C3891" s="65" t="s">
        <v>3668</v>
      </c>
      <c r="D3891" s="67">
        <v>1</v>
      </c>
      <c r="E3891" s="67" t="s">
        <v>221</v>
      </c>
      <c r="F3891" s="68" t="s">
        <v>219</v>
      </c>
      <c r="G3891" s="22">
        <f>SUMIF(Update!$F3891:$F3891,"=done",Update!$D3891:$D3891)</f>
        <v>1</v>
      </c>
      <c r="H3891" s="23">
        <f>SUMIF(Update!$F3891:$F3891,"=pending",Update!$D3891:$D3891)</f>
        <v>0</v>
      </c>
      <c r="I3891" s="66">
        <v>39835</v>
      </c>
      <c r="J3891" s="38" t="s">
        <v>225</v>
      </c>
      <c r="K3891" s="38"/>
      <c r="L3891" s="38"/>
    </row>
    <row r="3892" spans="1:12" ht="30">
      <c r="A3892" s="57">
        <v>3871</v>
      </c>
      <c r="B3892" s="27" t="s">
        <v>228</v>
      </c>
      <c r="C3892" s="65" t="s">
        <v>3669</v>
      </c>
      <c r="D3892" s="67">
        <v>1</v>
      </c>
      <c r="E3892" s="67" t="s">
        <v>221</v>
      </c>
      <c r="F3892" s="68" t="s">
        <v>219</v>
      </c>
      <c r="G3892" s="22">
        <f>SUMIF(Update!$F3892:$F3892,"=done",Update!$D3892:$D3892)</f>
        <v>1</v>
      </c>
      <c r="H3892" s="23">
        <f>SUMIF(Update!$F3892:$F3892,"=pending",Update!$D3892:$D3892)</f>
        <v>0</v>
      </c>
      <c r="I3892" s="66">
        <v>39847</v>
      </c>
      <c r="J3892" s="38" t="s">
        <v>225</v>
      </c>
      <c r="K3892" s="38"/>
      <c r="L3892" s="38"/>
    </row>
    <row r="3893" spans="1:12" ht="45">
      <c r="A3893" s="57">
        <v>3872</v>
      </c>
      <c r="B3893" s="27" t="s">
        <v>228</v>
      </c>
      <c r="C3893" s="65" t="s">
        <v>3670</v>
      </c>
      <c r="D3893" s="67">
        <v>1</v>
      </c>
      <c r="E3893" s="67" t="s">
        <v>221</v>
      </c>
      <c r="F3893" s="68" t="s">
        <v>219</v>
      </c>
      <c r="G3893" s="22">
        <f>SUMIF(Update!$F3893:$F3893,"=done",Update!$D3893:$D3893)</f>
        <v>1</v>
      </c>
      <c r="H3893" s="23">
        <f>SUMIF(Update!$F3893:$F3893,"=pending",Update!$D3893:$D3893)</f>
        <v>0</v>
      </c>
      <c r="I3893" s="66">
        <v>39849</v>
      </c>
      <c r="J3893" s="38" t="s">
        <v>225</v>
      </c>
      <c r="K3893" s="38"/>
      <c r="L3893" s="38"/>
    </row>
    <row r="3894" spans="1:12" ht="45">
      <c r="A3894" s="57">
        <v>3873</v>
      </c>
      <c r="B3894" s="27" t="s">
        <v>228</v>
      </c>
      <c r="C3894" s="65" t="s">
        <v>3671</v>
      </c>
      <c r="D3894" s="67">
        <v>1</v>
      </c>
      <c r="E3894" s="67" t="s">
        <v>221</v>
      </c>
      <c r="F3894" s="68" t="s">
        <v>219</v>
      </c>
      <c r="G3894" s="22">
        <f>SUMIF(Update!$F3894:$F3894,"=done",Update!$D3894:$D3894)</f>
        <v>1</v>
      </c>
      <c r="H3894" s="23">
        <f>SUMIF(Update!$F3894:$F3894,"=pending",Update!$D3894:$D3894)</f>
        <v>0</v>
      </c>
      <c r="I3894" s="66">
        <v>39848</v>
      </c>
      <c r="J3894" s="38" t="s">
        <v>225</v>
      </c>
      <c r="K3894" s="38"/>
      <c r="L3894" s="38"/>
    </row>
    <row r="3895" spans="1:12" ht="45">
      <c r="A3895" s="57">
        <v>3874</v>
      </c>
      <c r="B3895" s="27" t="s">
        <v>228</v>
      </c>
      <c r="C3895" s="65" t="s">
        <v>3672</v>
      </c>
      <c r="D3895" s="67">
        <v>1</v>
      </c>
      <c r="E3895" s="67" t="s">
        <v>221</v>
      </c>
      <c r="F3895" s="68" t="s">
        <v>219</v>
      </c>
      <c r="G3895" s="22">
        <f>SUMIF(Update!$F3895:$F3895,"=done",Update!$D3895:$D3895)</f>
        <v>1</v>
      </c>
      <c r="H3895" s="23">
        <f>SUMIF(Update!$F3895:$F3895,"=pending",Update!$D3895:$D3895)</f>
        <v>0</v>
      </c>
      <c r="I3895" s="66">
        <v>39854</v>
      </c>
      <c r="J3895" s="38" t="s">
        <v>225</v>
      </c>
      <c r="K3895" s="38"/>
      <c r="L3895" s="38"/>
    </row>
    <row r="3896" spans="1:12" ht="30">
      <c r="A3896" s="57">
        <v>3875</v>
      </c>
      <c r="B3896" s="27" t="s">
        <v>228</v>
      </c>
      <c r="C3896" s="65" t="s">
        <v>3673</v>
      </c>
      <c r="D3896" s="67">
        <v>1</v>
      </c>
      <c r="E3896" s="67" t="s">
        <v>221</v>
      </c>
      <c r="F3896" s="68" t="s">
        <v>219</v>
      </c>
      <c r="G3896" s="22">
        <f>SUMIF(Update!$F3896:$F3896,"=done",Update!$D3896:$D3896)</f>
        <v>1</v>
      </c>
      <c r="H3896" s="23">
        <f>SUMIF(Update!$F3896:$F3896,"=pending",Update!$D3896:$D3896)</f>
        <v>0</v>
      </c>
      <c r="I3896" s="66">
        <v>39847</v>
      </c>
      <c r="J3896" s="38" t="s">
        <v>225</v>
      </c>
      <c r="K3896" s="38"/>
      <c r="L3896" s="38"/>
    </row>
    <row r="3897" spans="1:12" ht="45">
      <c r="A3897" s="57">
        <v>3876</v>
      </c>
      <c r="B3897" s="27" t="s">
        <v>228</v>
      </c>
      <c r="C3897" s="65" t="s">
        <v>3674</v>
      </c>
      <c r="D3897" s="67">
        <v>1</v>
      </c>
      <c r="E3897" s="67" t="s">
        <v>221</v>
      </c>
      <c r="F3897" s="68" t="s">
        <v>219</v>
      </c>
      <c r="G3897" s="22">
        <f>SUMIF(Update!$F3897:$F3897,"=done",Update!$D3897:$D3897)</f>
        <v>1</v>
      </c>
      <c r="H3897" s="23">
        <f>SUMIF(Update!$F3897:$F3897,"=pending",Update!$D3897:$D3897)</f>
        <v>0</v>
      </c>
      <c r="I3897" s="66">
        <v>39835</v>
      </c>
      <c r="J3897" s="38" t="s">
        <v>225</v>
      </c>
      <c r="K3897" s="38"/>
      <c r="L3897" s="38"/>
    </row>
    <row r="3898" spans="1:12" ht="45">
      <c r="A3898" s="57">
        <v>3877</v>
      </c>
      <c r="B3898" s="27" t="s">
        <v>228</v>
      </c>
      <c r="C3898" s="65" t="s">
        <v>3675</v>
      </c>
      <c r="D3898" s="67">
        <v>1</v>
      </c>
      <c r="E3898" s="67" t="s">
        <v>221</v>
      </c>
      <c r="F3898" s="68" t="s">
        <v>219</v>
      </c>
      <c r="G3898" s="22">
        <f>SUMIF(Update!$F3898:$F3898,"=done",Update!$D3898:$D3898)</f>
        <v>1</v>
      </c>
      <c r="H3898" s="23">
        <f>SUMIF(Update!$F3898:$F3898,"=pending",Update!$D3898:$D3898)</f>
        <v>0</v>
      </c>
      <c r="I3898" s="66">
        <v>39835</v>
      </c>
      <c r="J3898" s="38" t="s">
        <v>225</v>
      </c>
      <c r="K3898" s="38"/>
      <c r="L3898" s="38"/>
    </row>
    <row r="3899" spans="1:12" ht="30">
      <c r="A3899" s="57">
        <v>3878</v>
      </c>
      <c r="B3899" s="27" t="s">
        <v>228</v>
      </c>
      <c r="C3899" s="65" t="s">
        <v>3676</v>
      </c>
      <c r="D3899" s="67">
        <v>1</v>
      </c>
      <c r="E3899" s="67" t="s">
        <v>221</v>
      </c>
      <c r="F3899" s="68" t="s">
        <v>219</v>
      </c>
      <c r="G3899" s="22">
        <f>SUMIF(Update!$F3899:$F3899,"=done",Update!$D3899:$D3899)</f>
        <v>1</v>
      </c>
      <c r="H3899" s="23">
        <f>SUMIF(Update!$F3899:$F3899,"=pending",Update!$D3899:$D3899)</f>
        <v>0</v>
      </c>
      <c r="I3899" s="66">
        <v>39899</v>
      </c>
      <c r="J3899" s="38" t="s">
        <v>225</v>
      </c>
      <c r="K3899" s="38"/>
      <c r="L3899" s="38"/>
    </row>
    <row r="3900" spans="1:12" ht="30">
      <c r="A3900" s="57">
        <v>3879</v>
      </c>
      <c r="B3900" s="27" t="s">
        <v>228</v>
      </c>
      <c r="C3900" s="65" t="s">
        <v>3677</v>
      </c>
      <c r="D3900" s="67">
        <v>1</v>
      </c>
      <c r="E3900" s="67" t="s">
        <v>221</v>
      </c>
      <c r="F3900" s="68" t="s">
        <v>219</v>
      </c>
      <c r="G3900" s="22">
        <f>SUMIF(Update!$F3900:$F3900,"=done",Update!$D3900:$D3900)</f>
        <v>1</v>
      </c>
      <c r="H3900" s="23">
        <f>SUMIF(Update!$F3900:$F3900,"=pending",Update!$D3900:$D3900)</f>
        <v>0</v>
      </c>
      <c r="I3900" s="66">
        <v>39699</v>
      </c>
      <c r="J3900" s="38" t="s">
        <v>225</v>
      </c>
      <c r="K3900" s="38"/>
      <c r="L3900" s="38"/>
    </row>
    <row r="3901" spans="1:12" ht="45">
      <c r="A3901" s="57">
        <v>3880</v>
      </c>
      <c r="B3901" s="27" t="s">
        <v>228</v>
      </c>
      <c r="C3901" s="65" t="s">
        <v>3678</v>
      </c>
      <c r="D3901" s="67">
        <v>1</v>
      </c>
      <c r="E3901" s="67" t="s">
        <v>221</v>
      </c>
      <c r="F3901" s="68" t="s">
        <v>219</v>
      </c>
      <c r="G3901" s="22">
        <f>SUMIF(Update!$F3901:$F3901,"=done",Update!$D3901:$D3901)</f>
        <v>1</v>
      </c>
      <c r="H3901" s="23">
        <f>SUMIF(Update!$F3901:$F3901,"=pending",Update!$D3901:$D3901)</f>
        <v>0</v>
      </c>
      <c r="I3901" s="66">
        <v>39847</v>
      </c>
      <c r="J3901" s="38" t="s">
        <v>225</v>
      </c>
      <c r="K3901" s="38"/>
      <c r="L3901" s="38"/>
    </row>
    <row r="3902" spans="1:12" ht="45">
      <c r="A3902" s="57">
        <v>3881</v>
      </c>
      <c r="B3902" s="27" t="s">
        <v>228</v>
      </c>
      <c r="C3902" s="65" t="s">
        <v>3679</v>
      </c>
      <c r="D3902" s="67">
        <v>1</v>
      </c>
      <c r="E3902" s="67" t="s">
        <v>221</v>
      </c>
      <c r="F3902" s="68" t="s">
        <v>219</v>
      </c>
      <c r="G3902" s="22">
        <f>SUMIF(Update!$F3902:$F3902,"=done",Update!$D3902:$D3902)</f>
        <v>1</v>
      </c>
      <c r="H3902" s="23">
        <f>SUMIF(Update!$F3902:$F3902,"=pending",Update!$D3902:$D3902)</f>
        <v>0</v>
      </c>
      <c r="I3902" s="66">
        <v>39847</v>
      </c>
      <c r="J3902" s="38" t="s">
        <v>225</v>
      </c>
      <c r="K3902" s="38"/>
      <c r="L3902" s="38"/>
    </row>
    <row r="3903" spans="1:12" ht="45">
      <c r="A3903" s="57">
        <v>3882</v>
      </c>
      <c r="B3903" s="27" t="s">
        <v>228</v>
      </c>
      <c r="C3903" s="65" t="s">
        <v>3680</v>
      </c>
      <c r="D3903" s="67">
        <v>1</v>
      </c>
      <c r="E3903" s="67" t="s">
        <v>221</v>
      </c>
      <c r="F3903" s="68" t="s">
        <v>219</v>
      </c>
      <c r="G3903" s="22">
        <f>SUMIF(Update!$F3903:$F3903,"=done",Update!$D3903:$D3903)</f>
        <v>1</v>
      </c>
      <c r="H3903" s="23">
        <f>SUMIF(Update!$F3903:$F3903,"=pending",Update!$D3903:$D3903)</f>
        <v>0</v>
      </c>
      <c r="I3903" s="66">
        <v>39847</v>
      </c>
      <c r="J3903" s="38" t="s">
        <v>225</v>
      </c>
      <c r="K3903" s="38"/>
      <c r="L3903" s="38"/>
    </row>
    <row r="3904" spans="1:12" ht="45">
      <c r="A3904" s="57">
        <v>3883</v>
      </c>
      <c r="B3904" s="27" t="s">
        <v>228</v>
      </c>
      <c r="C3904" s="65" t="s">
        <v>3681</v>
      </c>
      <c r="D3904" s="67">
        <v>1</v>
      </c>
      <c r="E3904" s="67" t="s">
        <v>221</v>
      </c>
      <c r="F3904" s="68" t="s">
        <v>219</v>
      </c>
      <c r="G3904" s="22">
        <f>SUMIF(Update!$F3904:$F3904,"=done",Update!$D3904:$D3904)</f>
        <v>1</v>
      </c>
      <c r="H3904" s="23">
        <f>SUMIF(Update!$F3904:$F3904,"=pending",Update!$D3904:$D3904)</f>
        <v>0</v>
      </c>
      <c r="I3904" s="66">
        <v>39849</v>
      </c>
      <c r="J3904" s="38" t="s">
        <v>225</v>
      </c>
      <c r="K3904" s="38"/>
      <c r="L3904" s="38"/>
    </row>
    <row r="3905" spans="1:12" ht="45">
      <c r="A3905" s="57">
        <v>3884</v>
      </c>
      <c r="B3905" s="27" t="s">
        <v>228</v>
      </c>
      <c r="C3905" s="65" t="s">
        <v>3682</v>
      </c>
      <c r="D3905" s="67">
        <v>1</v>
      </c>
      <c r="E3905" s="67" t="s">
        <v>221</v>
      </c>
      <c r="F3905" s="68" t="s">
        <v>219</v>
      </c>
      <c r="G3905" s="22">
        <f>SUMIF(Update!$F3905:$F3905,"=done",Update!$D3905:$D3905)</f>
        <v>1</v>
      </c>
      <c r="H3905" s="23">
        <f>SUMIF(Update!$F3905:$F3905,"=pending",Update!$D3905:$D3905)</f>
        <v>0</v>
      </c>
      <c r="I3905" s="66">
        <v>39882</v>
      </c>
      <c r="J3905" s="38" t="s">
        <v>225</v>
      </c>
      <c r="K3905" s="38"/>
      <c r="L3905" s="38"/>
    </row>
    <row r="3906" spans="1:12" ht="30">
      <c r="A3906" s="57">
        <v>3885</v>
      </c>
      <c r="B3906" s="27" t="s">
        <v>228</v>
      </c>
      <c r="C3906" s="65" t="s">
        <v>3683</v>
      </c>
      <c r="D3906" s="67">
        <v>1</v>
      </c>
      <c r="E3906" s="67" t="s">
        <v>221</v>
      </c>
      <c r="F3906" s="68" t="s">
        <v>219</v>
      </c>
      <c r="G3906" s="22">
        <f>SUMIF(Update!$F3906:$F3906,"=done",Update!$D3906:$D3906)</f>
        <v>1</v>
      </c>
      <c r="H3906" s="23">
        <f>SUMIF(Update!$F3906:$F3906,"=pending",Update!$D3906:$D3906)</f>
        <v>0</v>
      </c>
      <c r="I3906" s="66">
        <v>39847</v>
      </c>
      <c r="J3906" s="38" t="s">
        <v>225</v>
      </c>
      <c r="K3906" s="38"/>
      <c r="L3906" s="38"/>
    </row>
    <row r="3907" spans="1:12" ht="45">
      <c r="A3907" s="57">
        <v>3886</v>
      </c>
      <c r="B3907" s="27" t="s">
        <v>228</v>
      </c>
      <c r="C3907" s="65" t="s">
        <v>3684</v>
      </c>
      <c r="D3907" s="67">
        <v>1</v>
      </c>
      <c r="E3907" s="67" t="s">
        <v>221</v>
      </c>
      <c r="F3907" s="68" t="s">
        <v>219</v>
      </c>
      <c r="G3907" s="22">
        <f>SUMIF(Update!$F3907:$F3907,"=done",Update!$D3907:$D3907)</f>
        <v>1</v>
      </c>
      <c r="H3907" s="23">
        <f>SUMIF(Update!$F3907:$F3907,"=pending",Update!$D3907:$D3907)</f>
        <v>0</v>
      </c>
      <c r="I3907" s="66">
        <v>39874</v>
      </c>
      <c r="J3907" s="38" t="s">
        <v>225</v>
      </c>
      <c r="K3907" s="38"/>
      <c r="L3907" s="38"/>
    </row>
    <row r="3908" spans="1:12" ht="45">
      <c r="A3908" s="57">
        <v>3887</v>
      </c>
      <c r="B3908" s="27" t="s">
        <v>228</v>
      </c>
      <c r="C3908" s="65" t="s">
        <v>3685</v>
      </c>
      <c r="D3908" s="67">
        <v>1</v>
      </c>
      <c r="E3908" s="67" t="s">
        <v>221</v>
      </c>
      <c r="F3908" s="68" t="s">
        <v>219</v>
      </c>
      <c r="G3908" s="22">
        <f>SUMIF(Update!$F3908:$F3908,"=done",Update!$D3908:$D3908)</f>
        <v>1</v>
      </c>
      <c r="H3908" s="23">
        <f>SUMIF(Update!$F3908:$F3908,"=pending",Update!$D3908:$D3908)</f>
        <v>0</v>
      </c>
      <c r="I3908" s="66">
        <v>39827</v>
      </c>
      <c r="J3908" s="38" t="s">
        <v>225</v>
      </c>
      <c r="K3908" s="38"/>
      <c r="L3908" s="38"/>
    </row>
    <row r="3909" spans="1:12" ht="30">
      <c r="A3909" s="57">
        <v>3888</v>
      </c>
      <c r="B3909" s="27" t="s">
        <v>228</v>
      </c>
      <c r="C3909" s="65" t="s">
        <v>3686</v>
      </c>
      <c r="D3909" s="67">
        <v>1</v>
      </c>
      <c r="E3909" s="67" t="s">
        <v>221</v>
      </c>
      <c r="F3909" s="68" t="s">
        <v>219</v>
      </c>
      <c r="G3909" s="22">
        <f>SUMIF(Update!$F3909:$F3909,"=done",Update!$D3909:$D3909)</f>
        <v>1</v>
      </c>
      <c r="H3909" s="23">
        <f>SUMIF(Update!$F3909:$F3909,"=pending",Update!$D3909:$D3909)</f>
        <v>0</v>
      </c>
      <c r="I3909" s="66">
        <v>39853</v>
      </c>
      <c r="J3909" s="38" t="s">
        <v>225</v>
      </c>
      <c r="K3909" s="38"/>
      <c r="L3909" s="38"/>
    </row>
    <row r="3910" spans="1:12" ht="45">
      <c r="A3910" s="57">
        <v>3889</v>
      </c>
      <c r="B3910" s="27" t="s">
        <v>228</v>
      </c>
      <c r="C3910" s="65" t="s">
        <v>3687</v>
      </c>
      <c r="D3910" s="67">
        <v>1</v>
      </c>
      <c r="E3910" s="67" t="s">
        <v>221</v>
      </c>
      <c r="F3910" s="68" t="s">
        <v>219</v>
      </c>
      <c r="G3910" s="22">
        <f>SUMIF(Update!$F3910:$F3910,"=done",Update!$D3910:$D3910)</f>
        <v>1</v>
      </c>
      <c r="H3910" s="23">
        <f>SUMIF(Update!$F3910:$F3910,"=pending",Update!$D3910:$D3910)</f>
        <v>0</v>
      </c>
      <c r="I3910" s="66">
        <v>39835</v>
      </c>
      <c r="J3910" s="38" t="s">
        <v>225</v>
      </c>
      <c r="K3910" s="38"/>
      <c r="L3910" s="38"/>
    </row>
    <row r="3911" spans="1:12" ht="45">
      <c r="A3911" s="57">
        <v>3890</v>
      </c>
      <c r="B3911" s="27" t="s">
        <v>228</v>
      </c>
      <c r="C3911" s="65" t="s">
        <v>3688</v>
      </c>
      <c r="D3911" s="67">
        <v>2</v>
      </c>
      <c r="E3911" s="67" t="s">
        <v>221</v>
      </c>
      <c r="F3911" s="68" t="s">
        <v>219</v>
      </c>
      <c r="G3911" s="22">
        <f>SUMIF(Update!$F3911:$F3911,"=done",Update!$D3911:$D3911)</f>
        <v>2</v>
      </c>
      <c r="H3911" s="23">
        <f>SUMIF(Update!$F3911:$F3911,"=pending",Update!$D3911:$D3911)</f>
        <v>0</v>
      </c>
      <c r="I3911" s="66">
        <v>39678</v>
      </c>
      <c r="J3911" s="38" t="s">
        <v>225</v>
      </c>
      <c r="K3911" s="38"/>
      <c r="L3911" s="38"/>
    </row>
    <row r="3912" spans="1:12" ht="30">
      <c r="A3912" s="57">
        <v>3891</v>
      </c>
      <c r="B3912" s="27" t="s">
        <v>228</v>
      </c>
      <c r="C3912" s="65" t="s">
        <v>3689</v>
      </c>
      <c r="D3912" s="67">
        <v>1</v>
      </c>
      <c r="E3912" s="67" t="s">
        <v>221</v>
      </c>
      <c r="F3912" s="68" t="s">
        <v>219</v>
      </c>
      <c r="G3912" s="22">
        <f>SUMIF(Update!$F3912:$F3912,"=done",Update!$D3912:$D3912)</f>
        <v>1</v>
      </c>
      <c r="H3912" s="23">
        <f>SUMIF(Update!$F3912:$F3912,"=pending",Update!$D3912:$D3912)</f>
        <v>0</v>
      </c>
      <c r="I3912" s="66">
        <v>39847</v>
      </c>
      <c r="J3912" s="38" t="s">
        <v>225</v>
      </c>
      <c r="K3912" s="38"/>
      <c r="L3912" s="38"/>
    </row>
    <row r="3913" spans="1:12" ht="30">
      <c r="A3913" s="57">
        <v>3892</v>
      </c>
      <c r="B3913" s="27" t="s">
        <v>228</v>
      </c>
      <c r="C3913" s="65" t="s">
        <v>3690</v>
      </c>
      <c r="D3913" s="67">
        <v>1</v>
      </c>
      <c r="E3913" s="67" t="s">
        <v>221</v>
      </c>
      <c r="F3913" s="68" t="s">
        <v>219</v>
      </c>
      <c r="G3913" s="22">
        <f>SUMIF(Update!$F3913:$F3913,"=done",Update!$D3913:$D3913)</f>
        <v>1</v>
      </c>
      <c r="H3913" s="23">
        <f>SUMIF(Update!$F3913:$F3913,"=pending",Update!$D3913:$D3913)</f>
        <v>0</v>
      </c>
      <c r="I3913" s="66">
        <v>39847</v>
      </c>
      <c r="J3913" s="38" t="s">
        <v>225</v>
      </c>
      <c r="K3913" s="38"/>
      <c r="L3913" s="38"/>
    </row>
    <row r="3914" spans="1:12" ht="45">
      <c r="A3914" s="57">
        <v>3893</v>
      </c>
      <c r="B3914" s="27" t="s">
        <v>228</v>
      </c>
      <c r="C3914" s="65" t="s">
        <v>3691</v>
      </c>
      <c r="D3914" s="67">
        <v>1</v>
      </c>
      <c r="E3914" s="67" t="s">
        <v>221</v>
      </c>
      <c r="F3914" s="68" t="s">
        <v>219</v>
      </c>
      <c r="G3914" s="22">
        <f>SUMIF(Update!$F3914:$F3914,"=done",Update!$D3914:$D3914)</f>
        <v>1</v>
      </c>
      <c r="H3914" s="23">
        <f>SUMIF(Update!$F3914:$F3914,"=pending",Update!$D3914:$D3914)</f>
        <v>0</v>
      </c>
      <c r="I3914" s="66">
        <v>39898</v>
      </c>
      <c r="J3914" s="38" t="s">
        <v>225</v>
      </c>
      <c r="K3914" s="38"/>
      <c r="L3914" s="38"/>
    </row>
    <row r="3915" spans="1:12" ht="45">
      <c r="A3915" s="57">
        <v>3894</v>
      </c>
      <c r="B3915" s="27" t="s">
        <v>228</v>
      </c>
      <c r="C3915" s="65" t="s">
        <v>3692</v>
      </c>
      <c r="D3915" s="67">
        <v>1</v>
      </c>
      <c r="E3915" s="67" t="s">
        <v>181</v>
      </c>
      <c r="F3915" s="68" t="s">
        <v>219</v>
      </c>
      <c r="G3915" s="22">
        <f>SUMIF(Update!$F3915:$F3915,"=done",Update!$D3915:$D3915)</f>
        <v>1</v>
      </c>
      <c r="H3915" s="23">
        <f>SUMIF(Update!$F3915:$F3915,"=pending",Update!$D3915:$D3915)</f>
        <v>0</v>
      </c>
      <c r="I3915" s="66">
        <v>34529</v>
      </c>
      <c r="J3915" s="38" t="s">
        <v>225</v>
      </c>
      <c r="K3915" s="38"/>
      <c r="L3915" s="38"/>
    </row>
    <row r="3916" spans="1:12" ht="45">
      <c r="A3916" s="57">
        <v>3895</v>
      </c>
      <c r="B3916" s="27" t="s">
        <v>228</v>
      </c>
      <c r="C3916" s="65" t="s">
        <v>3693</v>
      </c>
      <c r="D3916" s="67">
        <v>1</v>
      </c>
      <c r="E3916" s="67" t="s">
        <v>221</v>
      </c>
      <c r="F3916" s="68" t="s">
        <v>219</v>
      </c>
      <c r="G3916" s="22">
        <f>SUMIF(Update!$F3916:$F3916,"=done",Update!$D3916:$D3916)</f>
        <v>1</v>
      </c>
      <c r="H3916" s="23">
        <f>SUMIF(Update!$F3916:$F3916,"=pending",Update!$D3916:$D3916)</f>
        <v>0</v>
      </c>
      <c r="I3916" s="66">
        <v>39897</v>
      </c>
      <c r="J3916" s="38" t="s">
        <v>225</v>
      </c>
      <c r="K3916" s="38"/>
      <c r="L3916" s="38"/>
    </row>
    <row r="3917" spans="1:12" ht="45">
      <c r="A3917" s="57">
        <v>3896</v>
      </c>
      <c r="B3917" s="27" t="s">
        <v>228</v>
      </c>
      <c r="C3917" s="65" t="s">
        <v>3694</v>
      </c>
      <c r="D3917" s="67">
        <v>1</v>
      </c>
      <c r="E3917" s="67" t="s">
        <v>221</v>
      </c>
      <c r="F3917" s="68" t="s">
        <v>219</v>
      </c>
      <c r="G3917" s="22">
        <f>SUMIF(Update!$F3917:$F3917,"=done",Update!$D3917:$D3917)</f>
        <v>1</v>
      </c>
      <c r="H3917" s="23">
        <f>SUMIF(Update!$F3917:$F3917,"=pending",Update!$D3917:$D3917)</f>
        <v>0</v>
      </c>
      <c r="I3917" s="66">
        <v>39835</v>
      </c>
      <c r="J3917" s="38" t="s">
        <v>225</v>
      </c>
      <c r="K3917" s="38"/>
      <c r="L3917" s="38"/>
    </row>
    <row r="3918" spans="1:12" ht="45">
      <c r="A3918" s="57">
        <v>3897</v>
      </c>
      <c r="B3918" s="27" t="s">
        <v>228</v>
      </c>
      <c r="C3918" s="65" t="s">
        <v>3695</v>
      </c>
      <c r="D3918" s="67">
        <v>1</v>
      </c>
      <c r="E3918" s="67" t="s">
        <v>221</v>
      </c>
      <c r="F3918" s="68" t="s">
        <v>219</v>
      </c>
      <c r="G3918" s="22">
        <f>SUMIF(Update!$F3918:$F3918,"=done",Update!$D3918:$D3918)</f>
        <v>1</v>
      </c>
      <c r="H3918" s="23">
        <f>SUMIF(Update!$F3918:$F3918,"=pending",Update!$D3918:$D3918)</f>
        <v>0</v>
      </c>
      <c r="I3918" s="66">
        <v>39884</v>
      </c>
      <c r="J3918" s="38" t="s">
        <v>225</v>
      </c>
      <c r="K3918" s="38"/>
      <c r="L3918" s="38"/>
    </row>
    <row r="3919" spans="1:12" ht="45">
      <c r="A3919" s="57">
        <v>3898</v>
      </c>
      <c r="B3919" s="27" t="s">
        <v>228</v>
      </c>
      <c r="C3919" s="65" t="s">
        <v>3696</v>
      </c>
      <c r="D3919" s="67">
        <v>2</v>
      </c>
      <c r="E3919" s="67" t="s">
        <v>221</v>
      </c>
      <c r="F3919" s="68" t="s">
        <v>219</v>
      </c>
      <c r="G3919" s="22">
        <f>SUMIF(Update!$F3919:$F3919,"=done",Update!$D3919:$D3919)</f>
        <v>2</v>
      </c>
      <c r="H3919" s="23">
        <f>SUMIF(Update!$F3919:$F3919,"=pending",Update!$D3919:$D3919)</f>
        <v>0</v>
      </c>
      <c r="I3919" s="66">
        <v>39870</v>
      </c>
      <c r="J3919" s="38" t="s">
        <v>225</v>
      </c>
      <c r="K3919" s="38"/>
      <c r="L3919" s="38"/>
    </row>
    <row r="3920" spans="1:12" ht="30">
      <c r="A3920" s="57">
        <v>3899</v>
      </c>
      <c r="B3920" s="27" t="s">
        <v>228</v>
      </c>
      <c r="C3920" s="65" t="s">
        <v>3697</v>
      </c>
      <c r="D3920" s="67">
        <v>2</v>
      </c>
      <c r="E3920" s="67" t="s">
        <v>221</v>
      </c>
      <c r="F3920" s="68" t="s">
        <v>219</v>
      </c>
      <c r="G3920" s="22">
        <f>SUMIF(Update!$F3920:$F3920,"=done",Update!$D3920:$D3920)</f>
        <v>2</v>
      </c>
      <c r="H3920" s="23">
        <f>SUMIF(Update!$F3920:$F3920,"=pending",Update!$D3920:$D3920)</f>
        <v>0</v>
      </c>
      <c r="I3920" s="66">
        <v>39847</v>
      </c>
      <c r="J3920" s="38" t="s">
        <v>225</v>
      </c>
      <c r="K3920" s="38"/>
      <c r="L3920" s="38"/>
    </row>
    <row r="3921" spans="1:12" ht="30">
      <c r="A3921" s="57">
        <v>3900</v>
      </c>
      <c r="B3921" s="27" t="s">
        <v>228</v>
      </c>
      <c r="C3921" s="65" t="s">
        <v>3698</v>
      </c>
      <c r="D3921" s="67">
        <v>1</v>
      </c>
      <c r="E3921" s="67" t="s">
        <v>221</v>
      </c>
      <c r="F3921" s="68" t="s">
        <v>219</v>
      </c>
      <c r="G3921" s="22">
        <f>SUMIF(Update!$F3921:$F3921,"=done",Update!$D3921:$D3921)</f>
        <v>1</v>
      </c>
      <c r="H3921" s="23">
        <f>SUMIF(Update!$F3921:$F3921,"=pending",Update!$D3921:$D3921)</f>
        <v>0</v>
      </c>
      <c r="I3921" s="66">
        <v>39847</v>
      </c>
      <c r="J3921" s="38" t="s">
        <v>225</v>
      </c>
      <c r="K3921" s="38"/>
      <c r="L3921" s="38"/>
    </row>
    <row r="3922" spans="1:12" ht="30">
      <c r="A3922" s="57">
        <v>3901</v>
      </c>
      <c r="B3922" s="27" t="s">
        <v>228</v>
      </c>
      <c r="C3922" s="65" t="s">
        <v>3699</v>
      </c>
      <c r="D3922" s="67">
        <v>1</v>
      </c>
      <c r="E3922" s="67" t="s">
        <v>221</v>
      </c>
      <c r="F3922" s="68" t="s">
        <v>219</v>
      </c>
      <c r="G3922" s="22">
        <f>SUMIF(Update!$F3922:$F3922,"=done",Update!$D3922:$D3922)</f>
        <v>1</v>
      </c>
      <c r="H3922" s="23">
        <f>SUMIF(Update!$F3922:$F3922,"=pending",Update!$D3922:$D3922)</f>
        <v>0</v>
      </c>
      <c r="I3922" s="66">
        <v>39917</v>
      </c>
      <c r="J3922" s="38" t="s">
        <v>225</v>
      </c>
      <c r="K3922" s="38"/>
      <c r="L3922" s="38"/>
    </row>
    <row r="3923" spans="1:12" ht="45">
      <c r="A3923" s="57">
        <v>3902</v>
      </c>
      <c r="B3923" s="27" t="s">
        <v>228</v>
      </c>
      <c r="C3923" s="65" t="s">
        <v>3700</v>
      </c>
      <c r="D3923" s="67">
        <v>1</v>
      </c>
      <c r="E3923" s="67" t="s">
        <v>221</v>
      </c>
      <c r="F3923" s="68" t="s">
        <v>219</v>
      </c>
      <c r="G3923" s="22">
        <f>SUMIF(Update!$F3923:$F3923,"=done",Update!$D3923:$D3923)</f>
        <v>1</v>
      </c>
      <c r="H3923" s="23">
        <f>SUMIF(Update!$F3923:$F3923,"=pending",Update!$D3923:$D3923)</f>
        <v>0</v>
      </c>
      <c r="I3923" s="66">
        <v>39876</v>
      </c>
      <c r="J3923" s="38" t="s">
        <v>225</v>
      </c>
      <c r="K3923" s="38"/>
      <c r="L3923" s="38"/>
    </row>
    <row r="3924" spans="1:12" ht="30">
      <c r="A3924" s="57">
        <v>3903</v>
      </c>
      <c r="B3924" s="27" t="s">
        <v>228</v>
      </c>
      <c r="C3924" s="65" t="s">
        <v>3701</v>
      </c>
      <c r="D3924" s="67">
        <v>1</v>
      </c>
      <c r="E3924" s="67" t="s">
        <v>221</v>
      </c>
      <c r="F3924" s="68" t="s">
        <v>219</v>
      </c>
      <c r="G3924" s="22">
        <f>SUMIF(Update!$F3924:$F3924,"=done",Update!$D3924:$D3924)</f>
        <v>1</v>
      </c>
      <c r="H3924" s="23">
        <f>SUMIF(Update!$F3924:$F3924,"=pending",Update!$D3924:$D3924)</f>
        <v>0</v>
      </c>
      <c r="I3924" s="66">
        <v>39847</v>
      </c>
      <c r="J3924" s="38" t="s">
        <v>225</v>
      </c>
      <c r="K3924" s="38"/>
      <c r="L3924" s="38"/>
    </row>
    <row r="3925" spans="1:12" ht="45">
      <c r="A3925" s="57">
        <v>3904</v>
      </c>
      <c r="B3925" s="27" t="s">
        <v>228</v>
      </c>
      <c r="C3925" s="65" t="s">
        <v>3702</v>
      </c>
      <c r="D3925" s="67">
        <v>1</v>
      </c>
      <c r="E3925" s="67" t="s">
        <v>221</v>
      </c>
      <c r="F3925" s="68" t="s">
        <v>220</v>
      </c>
      <c r="G3925" s="22">
        <f>SUMIF(Update!$F3925:$F3925,"=done",Update!$D3925:$D3925)</f>
        <v>0</v>
      </c>
      <c r="H3925" s="23">
        <f>SUMIF(Update!$F3925:$F3925,"=pending",Update!$D3925:$D3925)</f>
        <v>1</v>
      </c>
      <c r="I3925" s="66" t="s">
        <v>220</v>
      </c>
      <c r="J3925" s="38" t="s">
        <v>226</v>
      </c>
      <c r="K3925" s="38"/>
      <c r="L3925" s="38"/>
    </row>
    <row r="3926" spans="1:12" ht="45">
      <c r="A3926" s="57">
        <v>3905</v>
      </c>
      <c r="B3926" s="27" t="s">
        <v>228</v>
      </c>
      <c r="C3926" s="65" t="s">
        <v>3703</v>
      </c>
      <c r="D3926" s="67">
        <v>1</v>
      </c>
      <c r="E3926" s="67" t="s">
        <v>221</v>
      </c>
      <c r="F3926" s="68" t="s">
        <v>219</v>
      </c>
      <c r="G3926" s="22">
        <f>SUMIF(Update!$F3926:$F3926,"=done",Update!$D3926:$D3926)</f>
        <v>1</v>
      </c>
      <c r="H3926" s="23">
        <f>SUMIF(Update!$F3926:$F3926,"=pending",Update!$D3926:$D3926)</f>
        <v>0</v>
      </c>
      <c r="I3926" s="66">
        <v>39881</v>
      </c>
      <c r="J3926" s="38" t="s">
        <v>225</v>
      </c>
      <c r="K3926" s="38"/>
      <c r="L3926" s="38"/>
    </row>
    <row r="3927" spans="1:12" ht="30">
      <c r="A3927" s="57">
        <v>3906</v>
      </c>
      <c r="B3927" s="27" t="s">
        <v>228</v>
      </c>
      <c r="C3927" s="65" t="s">
        <v>3704</v>
      </c>
      <c r="D3927" s="67">
        <v>1</v>
      </c>
      <c r="E3927" s="67" t="s">
        <v>221</v>
      </c>
      <c r="F3927" s="68" t="s">
        <v>219</v>
      </c>
      <c r="G3927" s="22">
        <f>SUMIF(Update!$F3927:$F3927,"=done",Update!$D3927:$D3927)</f>
        <v>1</v>
      </c>
      <c r="H3927" s="23">
        <f>SUMIF(Update!$F3927:$F3927,"=pending",Update!$D3927:$D3927)</f>
        <v>0</v>
      </c>
      <c r="I3927" s="66">
        <v>39847</v>
      </c>
      <c r="J3927" s="38" t="s">
        <v>225</v>
      </c>
      <c r="K3927" s="38"/>
      <c r="L3927" s="38"/>
    </row>
    <row r="3928" spans="1:12" ht="45">
      <c r="A3928" s="57">
        <v>3907</v>
      </c>
      <c r="B3928" s="27" t="s">
        <v>228</v>
      </c>
      <c r="C3928" s="65" t="s">
        <v>3705</v>
      </c>
      <c r="D3928" s="67">
        <v>1</v>
      </c>
      <c r="E3928" s="67" t="s">
        <v>221</v>
      </c>
      <c r="F3928" s="68" t="s">
        <v>219</v>
      </c>
      <c r="G3928" s="22">
        <f>SUMIF(Update!$F3928:$F3928,"=done",Update!$D3928:$D3928)</f>
        <v>1</v>
      </c>
      <c r="H3928" s="23">
        <f>SUMIF(Update!$F3928:$F3928,"=pending",Update!$D3928:$D3928)</f>
        <v>0</v>
      </c>
      <c r="I3928" s="66">
        <v>39885</v>
      </c>
      <c r="J3928" s="38" t="s">
        <v>225</v>
      </c>
      <c r="K3928" s="38"/>
      <c r="L3928" s="38"/>
    </row>
    <row r="3929" spans="1:12" ht="45">
      <c r="A3929" s="57">
        <v>3908</v>
      </c>
      <c r="B3929" s="27" t="s">
        <v>228</v>
      </c>
      <c r="C3929" s="65" t="s">
        <v>3706</v>
      </c>
      <c r="D3929" s="67">
        <v>1</v>
      </c>
      <c r="E3929" s="67" t="s">
        <v>221</v>
      </c>
      <c r="F3929" s="68" t="s">
        <v>219</v>
      </c>
      <c r="G3929" s="22">
        <f>SUMIF(Update!$F3929:$F3929,"=done",Update!$D3929:$D3929)</f>
        <v>1</v>
      </c>
      <c r="H3929" s="23">
        <f>SUMIF(Update!$F3929:$F3929,"=pending",Update!$D3929:$D3929)</f>
        <v>0</v>
      </c>
      <c r="I3929" s="66">
        <v>39847</v>
      </c>
      <c r="J3929" s="38" t="s">
        <v>225</v>
      </c>
      <c r="K3929" s="38"/>
      <c r="L3929" s="38"/>
    </row>
    <row r="3930" spans="1:12" ht="45">
      <c r="A3930" s="57">
        <v>3909</v>
      </c>
      <c r="B3930" s="27" t="s">
        <v>228</v>
      </c>
      <c r="C3930" s="65" t="s">
        <v>3707</v>
      </c>
      <c r="D3930" s="67">
        <v>1</v>
      </c>
      <c r="E3930" s="67" t="s">
        <v>221</v>
      </c>
      <c r="F3930" s="68" t="s">
        <v>219</v>
      </c>
      <c r="G3930" s="22">
        <f>SUMIF(Update!$F3930:$F3930,"=done",Update!$D3930:$D3930)</f>
        <v>1</v>
      </c>
      <c r="H3930" s="23">
        <f>SUMIF(Update!$F3930:$F3930,"=pending",Update!$D3930:$D3930)</f>
        <v>0</v>
      </c>
      <c r="I3930" s="66">
        <v>39841</v>
      </c>
      <c r="J3930" s="38" t="s">
        <v>225</v>
      </c>
      <c r="K3930" s="38"/>
      <c r="L3930" s="38"/>
    </row>
    <row r="3931" spans="1:12" ht="45">
      <c r="A3931" s="57">
        <v>3910</v>
      </c>
      <c r="B3931" s="27" t="s">
        <v>228</v>
      </c>
      <c r="C3931" s="65" t="s">
        <v>3708</v>
      </c>
      <c r="D3931" s="67">
        <v>1</v>
      </c>
      <c r="E3931" s="67" t="s">
        <v>221</v>
      </c>
      <c r="F3931" s="68" t="s">
        <v>219</v>
      </c>
      <c r="G3931" s="22">
        <f>SUMIF(Update!$F3931:$F3931,"=done",Update!$D3931:$D3931)</f>
        <v>1</v>
      </c>
      <c r="H3931" s="23">
        <f>SUMIF(Update!$F3931:$F3931,"=pending",Update!$D3931:$D3931)</f>
        <v>0</v>
      </c>
      <c r="I3931" s="66">
        <v>39875</v>
      </c>
      <c r="J3931" s="38" t="s">
        <v>225</v>
      </c>
      <c r="K3931" s="38"/>
      <c r="L3931" s="38"/>
    </row>
    <row r="3932" spans="1:12" ht="30">
      <c r="A3932" s="57">
        <v>3911</v>
      </c>
      <c r="B3932" s="27" t="s">
        <v>228</v>
      </c>
      <c r="C3932" s="65" t="s">
        <v>3709</v>
      </c>
      <c r="D3932" s="67">
        <v>1</v>
      </c>
      <c r="E3932" s="67" t="s">
        <v>221</v>
      </c>
      <c r="F3932" s="68" t="s">
        <v>219</v>
      </c>
      <c r="G3932" s="22">
        <f>SUMIF(Update!$F3932:$F3932,"=done",Update!$D3932:$D3932)</f>
        <v>1</v>
      </c>
      <c r="H3932" s="23">
        <f>SUMIF(Update!$F3932:$F3932,"=pending",Update!$D3932:$D3932)</f>
        <v>0</v>
      </c>
      <c r="I3932" s="66">
        <v>39875</v>
      </c>
      <c r="J3932" s="38" t="s">
        <v>225</v>
      </c>
      <c r="K3932" s="38"/>
      <c r="L3932" s="38"/>
    </row>
    <row r="3933" spans="1:12" ht="45">
      <c r="A3933" s="57">
        <v>3912</v>
      </c>
      <c r="B3933" s="27" t="s">
        <v>228</v>
      </c>
      <c r="C3933" s="65" t="s">
        <v>3710</v>
      </c>
      <c r="D3933" s="67">
        <v>1</v>
      </c>
      <c r="E3933" s="67" t="s">
        <v>181</v>
      </c>
      <c r="F3933" s="68" t="s">
        <v>219</v>
      </c>
      <c r="G3933" s="22">
        <f>SUMIF(Update!$F3933:$F3933,"=done",Update!$D3933:$D3933)</f>
        <v>1</v>
      </c>
      <c r="H3933" s="23">
        <f>SUMIF(Update!$F3933:$F3933,"=pending",Update!$D3933:$D3933)</f>
        <v>0</v>
      </c>
      <c r="I3933" s="66">
        <v>37058</v>
      </c>
      <c r="J3933" s="38" t="s">
        <v>225</v>
      </c>
      <c r="K3933" s="38"/>
      <c r="L3933" s="38"/>
    </row>
    <row r="3934" spans="1:12" ht="45">
      <c r="A3934" s="57">
        <v>3913</v>
      </c>
      <c r="B3934" s="27" t="s">
        <v>228</v>
      </c>
      <c r="C3934" s="65" t="s">
        <v>3756</v>
      </c>
      <c r="D3934" s="67">
        <v>1</v>
      </c>
      <c r="E3934" s="67" t="s">
        <v>221</v>
      </c>
      <c r="F3934" s="68" t="s">
        <v>219</v>
      </c>
      <c r="G3934" s="22">
        <f>SUMIF(Update!$F3934:$F3934,"=done",Update!$D3934:$D3934)</f>
        <v>1</v>
      </c>
      <c r="H3934" s="23">
        <f>SUMIF(Update!$F3934:$F3934,"=pending",Update!$D3934:$D3934)</f>
        <v>0</v>
      </c>
      <c r="I3934" s="66">
        <v>39827</v>
      </c>
      <c r="J3934" s="38" t="s">
        <v>225</v>
      </c>
      <c r="K3934" s="38"/>
      <c r="L3934" s="38"/>
    </row>
    <row r="3935" spans="1:12" ht="45">
      <c r="A3935" s="57">
        <v>3914</v>
      </c>
      <c r="B3935" s="27" t="s">
        <v>228</v>
      </c>
      <c r="C3935" s="65" t="s">
        <v>3757</v>
      </c>
      <c r="D3935" s="67">
        <v>1</v>
      </c>
      <c r="E3935" s="67" t="s">
        <v>221</v>
      </c>
      <c r="F3935" s="68" t="s">
        <v>219</v>
      </c>
      <c r="G3935" s="22">
        <f>SUMIF(Update!$F3935:$F3935,"=done",Update!$D3935:$D3935)</f>
        <v>1</v>
      </c>
      <c r="H3935" s="23">
        <f>SUMIF(Update!$F3935:$F3935,"=pending",Update!$D3935:$D3935)</f>
        <v>0</v>
      </c>
      <c r="I3935" s="66">
        <v>39827</v>
      </c>
      <c r="J3935" s="38" t="s">
        <v>225</v>
      </c>
      <c r="K3935" s="38"/>
      <c r="L3935" s="38"/>
    </row>
    <row r="3936" spans="1:12" ht="30">
      <c r="A3936" s="57">
        <v>3915</v>
      </c>
      <c r="B3936" s="27" t="s">
        <v>228</v>
      </c>
      <c r="C3936" s="65" t="s">
        <v>3758</v>
      </c>
      <c r="D3936" s="67">
        <v>1</v>
      </c>
      <c r="E3936" s="67" t="s">
        <v>221</v>
      </c>
      <c r="F3936" s="68" t="s">
        <v>219</v>
      </c>
      <c r="G3936" s="22">
        <f>SUMIF(Update!$F3936:$F3936,"=done",Update!$D3936:$D3936)</f>
        <v>1</v>
      </c>
      <c r="H3936" s="23">
        <f>SUMIF(Update!$F3936:$F3936,"=pending",Update!$D3936:$D3936)</f>
        <v>0</v>
      </c>
      <c r="I3936" s="66">
        <v>39835</v>
      </c>
      <c r="J3936" s="38" t="s">
        <v>225</v>
      </c>
      <c r="K3936" s="38"/>
      <c r="L3936" s="38"/>
    </row>
    <row r="3937" spans="1:12" ht="45">
      <c r="A3937" s="57">
        <v>3916</v>
      </c>
      <c r="B3937" s="27" t="s">
        <v>228</v>
      </c>
      <c r="C3937" s="65" t="s">
        <v>3759</v>
      </c>
      <c r="D3937" s="67">
        <v>1</v>
      </c>
      <c r="E3937" s="67" t="s">
        <v>221</v>
      </c>
      <c r="F3937" s="68" t="s">
        <v>219</v>
      </c>
      <c r="G3937" s="22">
        <f>SUMIF(Update!$F3937:$F3937,"=done",Update!$D3937:$D3937)</f>
        <v>1</v>
      </c>
      <c r="H3937" s="23">
        <f>SUMIF(Update!$F3937:$F3937,"=pending",Update!$D3937:$D3937)</f>
        <v>0</v>
      </c>
      <c r="I3937" s="66">
        <v>39835</v>
      </c>
      <c r="J3937" s="38" t="s">
        <v>225</v>
      </c>
      <c r="K3937" s="38"/>
      <c r="L3937" s="38"/>
    </row>
    <row r="3938" spans="1:12" ht="30">
      <c r="A3938" s="57">
        <v>3917</v>
      </c>
      <c r="B3938" s="27" t="s">
        <v>228</v>
      </c>
      <c r="C3938" s="65" t="s">
        <v>3760</v>
      </c>
      <c r="D3938" s="67">
        <v>1</v>
      </c>
      <c r="E3938" s="67" t="s">
        <v>221</v>
      </c>
      <c r="F3938" s="68" t="s">
        <v>219</v>
      </c>
      <c r="G3938" s="22">
        <f>SUMIF(Update!$F3938:$F3938,"=done",Update!$D3938:$D3938)</f>
        <v>1</v>
      </c>
      <c r="H3938" s="23">
        <f>SUMIF(Update!$F3938:$F3938,"=pending",Update!$D3938:$D3938)</f>
        <v>0</v>
      </c>
      <c r="I3938" s="66">
        <v>39874</v>
      </c>
      <c r="J3938" s="38" t="s">
        <v>225</v>
      </c>
      <c r="K3938" s="38"/>
      <c r="L3938" s="38"/>
    </row>
    <row r="3939" spans="1:12" ht="30">
      <c r="A3939" s="57">
        <v>3918</v>
      </c>
      <c r="B3939" s="27" t="s">
        <v>228</v>
      </c>
      <c r="C3939" s="65" t="s">
        <v>3761</v>
      </c>
      <c r="D3939" s="67">
        <v>1</v>
      </c>
      <c r="E3939" s="67" t="s">
        <v>221</v>
      </c>
      <c r="F3939" s="68" t="s">
        <v>219</v>
      </c>
      <c r="G3939" s="22">
        <f>SUMIF(Update!$F3939:$F3939,"=done",Update!$D3939:$D3939)</f>
        <v>1</v>
      </c>
      <c r="H3939" s="23">
        <f>SUMIF(Update!$F3939:$F3939,"=pending",Update!$D3939:$D3939)</f>
        <v>0</v>
      </c>
      <c r="I3939" s="66">
        <v>39835</v>
      </c>
      <c r="J3939" s="38" t="s">
        <v>225</v>
      </c>
      <c r="K3939" s="38"/>
      <c r="L3939" s="38"/>
    </row>
    <row r="3940" spans="1:12" ht="30">
      <c r="A3940" s="57">
        <v>3919</v>
      </c>
      <c r="B3940" s="27" t="s">
        <v>228</v>
      </c>
      <c r="C3940" s="65" t="s">
        <v>3762</v>
      </c>
      <c r="D3940" s="67">
        <v>1</v>
      </c>
      <c r="E3940" s="67" t="s">
        <v>221</v>
      </c>
      <c r="F3940" s="68" t="s">
        <v>219</v>
      </c>
      <c r="G3940" s="22">
        <f>SUMIF(Update!$F3940:$F3940,"=done",Update!$D3940:$D3940)</f>
        <v>1</v>
      </c>
      <c r="H3940" s="23">
        <f>SUMIF(Update!$F3940:$F3940,"=pending",Update!$D3940:$D3940)</f>
        <v>0</v>
      </c>
      <c r="I3940" s="66">
        <v>39847</v>
      </c>
      <c r="J3940" s="38" t="s">
        <v>225</v>
      </c>
      <c r="K3940" s="38"/>
      <c r="L3940" s="38"/>
    </row>
    <row r="3941" spans="1:12" ht="45">
      <c r="A3941" s="57">
        <v>3920</v>
      </c>
      <c r="B3941" s="27" t="s">
        <v>228</v>
      </c>
      <c r="C3941" s="65" t="s">
        <v>3763</v>
      </c>
      <c r="D3941" s="67">
        <v>1</v>
      </c>
      <c r="E3941" s="67" t="s">
        <v>221</v>
      </c>
      <c r="F3941" s="68" t="s">
        <v>219</v>
      </c>
      <c r="G3941" s="22">
        <f>SUMIF(Update!$F3941:$F3941,"=done",Update!$D3941:$D3941)</f>
        <v>1</v>
      </c>
      <c r="H3941" s="23">
        <f>SUMIF(Update!$F3941:$F3941,"=pending",Update!$D3941:$D3941)</f>
        <v>0</v>
      </c>
      <c r="I3941" s="66">
        <v>39827</v>
      </c>
      <c r="J3941" s="38" t="s">
        <v>225</v>
      </c>
      <c r="K3941" s="38"/>
      <c r="L3941" s="38"/>
    </row>
    <row r="3942" spans="1:12" ht="45">
      <c r="A3942" s="57">
        <v>3921</v>
      </c>
      <c r="B3942" s="27" t="s">
        <v>228</v>
      </c>
      <c r="C3942" s="65" t="s">
        <v>3764</v>
      </c>
      <c r="D3942" s="67">
        <v>1</v>
      </c>
      <c r="E3942" s="67" t="s">
        <v>221</v>
      </c>
      <c r="F3942" s="68" t="s">
        <v>219</v>
      </c>
      <c r="G3942" s="22">
        <f>SUMIF(Update!$F3942:$F3942,"=done",Update!$D3942:$D3942)</f>
        <v>1</v>
      </c>
      <c r="H3942" s="23">
        <f>SUMIF(Update!$F3942:$F3942,"=pending",Update!$D3942:$D3942)</f>
        <v>0</v>
      </c>
      <c r="I3942" s="66">
        <v>39827</v>
      </c>
      <c r="J3942" s="38" t="s">
        <v>225</v>
      </c>
      <c r="K3942" s="38"/>
      <c r="L3942" s="38"/>
    </row>
    <row r="3943" spans="1:12" ht="45">
      <c r="A3943" s="57">
        <v>3922</v>
      </c>
      <c r="B3943" s="27" t="s">
        <v>228</v>
      </c>
      <c r="C3943" s="65" t="s">
        <v>3765</v>
      </c>
      <c r="D3943" s="67">
        <v>1</v>
      </c>
      <c r="E3943" s="67" t="s">
        <v>221</v>
      </c>
      <c r="F3943" s="68" t="s">
        <v>219</v>
      </c>
      <c r="G3943" s="22">
        <f>SUMIF(Update!$F3943:$F3943,"=done",Update!$D3943:$D3943)</f>
        <v>1</v>
      </c>
      <c r="H3943" s="23">
        <f>SUMIF(Update!$F3943:$F3943,"=pending",Update!$D3943:$D3943)</f>
        <v>0</v>
      </c>
      <c r="I3943" s="66">
        <v>39827</v>
      </c>
      <c r="J3943" s="38" t="s">
        <v>225</v>
      </c>
      <c r="K3943" s="38"/>
      <c r="L3943" s="38"/>
    </row>
    <row r="3944" spans="1:12" ht="45">
      <c r="A3944" s="57">
        <v>3923</v>
      </c>
      <c r="B3944" s="27" t="s">
        <v>228</v>
      </c>
      <c r="C3944" s="65" t="s">
        <v>3766</v>
      </c>
      <c r="D3944" s="67">
        <v>1</v>
      </c>
      <c r="E3944" s="67" t="s">
        <v>221</v>
      </c>
      <c r="F3944" s="68" t="s">
        <v>219</v>
      </c>
      <c r="G3944" s="22">
        <f>SUMIF(Update!$F3944:$F3944,"=done",Update!$D3944:$D3944)</f>
        <v>1</v>
      </c>
      <c r="H3944" s="23">
        <f>SUMIF(Update!$F3944:$F3944,"=pending",Update!$D3944:$D3944)</f>
        <v>0</v>
      </c>
      <c r="I3944" s="66">
        <v>39827</v>
      </c>
      <c r="J3944" s="38" t="s">
        <v>225</v>
      </c>
      <c r="K3944" s="38"/>
      <c r="L3944" s="38"/>
    </row>
    <row r="3945" spans="1:12" ht="45">
      <c r="A3945" s="57">
        <v>3924</v>
      </c>
      <c r="B3945" s="27" t="s">
        <v>228</v>
      </c>
      <c r="C3945" s="65" t="s">
        <v>3767</v>
      </c>
      <c r="D3945" s="67">
        <v>1</v>
      </c>
      <c r="E3945" s="67" t="s">
        <v>221</v>
      </c>
      <c r="F3945" s="68" t="s">
        <v>219</v>
      </c>
      <c r="G3945" s="22">
        <f>SUMIF(Update!$F3945:$F3945,"=done",Update!$D3945:$D3945)</f>
        <v>1</v>
      </c>
      <c r="H3945" s="23">
        <f>SUMIF(Update!$F3945:$F3945,"=pending",Update!$D3945:$D3945)</f>
        <v>0</v>
      </c>
      <c r="I3945" s="66">
        <v>39827</v>
      </c>
      <c r="J3945" s="38" t="s">
        <v>225</v>
      </c>
      <c r="K3945" s="38"/>
      <c r="L3945" s="38"/>
    </row>
    <row r="3946" spans="1:12" ht="45">
      <c r="A3946" s="57">
        <v>3925</v>
      </c>
      <c r="B3946" s="27" t="s">
        <v>228</v>
      </c>
      <c r="C3946" s="65" t="s">
        <v>3768</v>
      </c>
      <c r="D3946" s="67">
        <v>1</v>
      </c>
      <c r="E3946" s="67" t="s">
        <v>221</v>
      </c>
      <c r="F3946" s="68" t="s">
        <v>219</v>
      </c>
      <c r="G3946" s="22">
        <f>SUMIF(Update!$F3946:$F3946,"=done",Update!$D3946:$D3946)</f>
        <v>1</v>
      </c>
      <c r="H3946" s="23">
        <f>SUMIF(Update!$F3946:$F3946,"=pending",Update!$D3946:$D3946)</f>
        <v>0</v>
      </c>
      <c r="I3946" s="66">
        <v>39827</v>
      </c>
      <c r="J3946" s="38" t="s">
        <v>225</v>
      </c>
      <c r="K3946" s="38"/>
      <c r="L3946" s="38"/>
    </row>
    <row r="3947" spans="1:12" ht="45">
      <c r="A3947" s="57">
        <v>3926</v>
      </c>
      <c r="B3947" s="27" t="s">
        <v>228</v>
      </c>
      <c r="C3947" s="65" t="s">
        <v>3769</v>
      </c>
      <c r="D3947" s="67">
        <v>1</v>
      </c>
      <c r="E3947" s="67" t="s">
        <v>221</v>
      </c>
      <c r="F3947" s="68" t="s">
        <v>219</v>
      </c>
      <c r="G3947" s="22">
        <f>SUMIF(Update!$F3947:$F3947,"=done",Update!$D3947:$D3947)</f>
        <v>1</v>
      </c>
      <c r="H3947" s="23">
        <f>SUMIF(Update!$F3947:$F3947,"=pending",Update!$D3947:$D3947)</f>
        <v>0</v>
      </c>
      <c r="I3947" s="66">
        <v>39827</v>
      </c>
      <c r="J3947" s="38" t="s">
        <v>225</v>
      </c>
      <c r="K3947" s="38"/>
      <c r="L3947" s="38"/>
    </row>
    <row r="3948" spans="1:12" ht="45">
      <c r="A3948" s="57">
        <v>3927</v>
      </c>
      <c r="B3948" s="27" t="s">
        <v>228</v>
      </c>
      <c r="C3948" s="65" t="s">
        <v>3770</v>
      </c>
      <c r="D3948" s="67">
        <v>1</v>
      </c>
      <c r="E3948" s="67" t="s">
        <v>221</v>
      </c>
      <c r="F3948" s="68" t="s">
        <v>219</v>
      </c>
      <c r="G3948" s="22">
        <f>SUMIF(Update!$F3948:$F3948,"=done",Update!$D3948:$D3948)</f>
        <v>1</v>
      </c>
      <c r="H3948" s="23">
        <f>SUMIF(Update!$F3948:$F3948,"=pending",Update!$D3948:$D3948)</f>
        <v>0</v>
      </c>
      <c r="I3948" s="66">
        <v>39827</v>
      </c>
      <c r="J3948" s="38" t="s">
        <v>225</v>
      </c>
      <c r="K3948" s="38"/>
      <c r="L3948" s="38"/>
    </row>
    <row r="3949" spans="1:12" ht="45">
      <c r="A3949" s="57">
        <v>3928</v>
      </c>
      <c r="B3949" s="27" t="s">
        <v>228</v>
      </c>
      <c r="C3949" s="65" t="s">
        <v>3771</v>
      </c>
      <c r="D3949" s="67">
        <v>1</v>
      </c>
      <c r="E3949" s="67" t="s">
        <v>221</v>
      </c>
      <c r="F3949" s="68" t="s">
        <v>219</v>
      </c>
      <c r="G3949" s="22">
        <f>SUMIF(Update!$F3949:$F3949,"=done",Update!$D3949:$D3949)</f>
        <v>1</v>
      </c>
      <c r="H3949" s="23">
        <f>SUMIF(Update!$F3949:$F3949,"=pending",Update!$D3949:$D3949)</f>
        <v>0</v>
      </c>
      <c r="I3949" s="66">
        <v>39827</v>
      </c>
      <c r="J3949" s="38" t="s">
        <v>225</v>
      </c>
      <c r="K3949" s="38"/>
      <c r="L3949" s="38"/>
    </row>
    <row r="3950" spans="1:12" ht="45">
      <c r="A3950" s="57">
        <v>3929</v>
      </c>
      <c r="B3950" s="27" t="s">
        <v>228</v>
      </c>
      <c r="C3950" s="65" t="s">
        <v>3772</v>
      </c>
      <c r="D3950" s="67">
        <v>1</v>
      </c>
      <c r="E3950" s="67" t="s">
        <v>221</v>
      </c>
      <c r="F3950" s="68" t="s">
        <v>219</v>
      </c>
      <c r="G3950" s="22">
        <f>SUMIF(Update!$F3950:$F3950,"=done",Update!$D3950:$D3950)</f>
        <v>1</v>
      </c>
      <c r="H3950" s="23">
        <f>SUMIF(Update!$F3950:$F3950,"=pending",Update!$D3950:$D3950)</f>
        <v>0</v>
      </c>
      <c r="I3950" s="66">
        <v>39827</v>
      </c>
      <c r="J3950" s="38" t="s">
        <v>225</v>
      </c>
      <c r="K3950" s="38"/>
      <c r="L3950" s="38"/>
    </row>
    <row r="3951" spans="1:12" ht="45">
      <c r="A3951" s="57">
        <v>3930</v>
      </c>
      <c r="B3951" s="27" t="s">
        <v>228</v>
      </c>
      <c r="C3951" s="65" t="s">
        <v>3773</v>
      </c>
      <c r="D3951" s="67">
        <v>1</v>
      </c>
      <c r="E3951" s="67" t="s">
        <v>221</v>
      </c>
      <c r="F3951" s="68" t="s">
        <v>219</v>
      </c>
      <c r="G3951" s="22">
        <f>SUMIF(Update!$F3951:$F3951,"=done",Update!$D3951:$D3951)</f>
        <v>1</v>
      </c>
      <c r="H3951" s="23">
        <f>SUMIF(Update!$F3951:$F3951,"=pending",Update!$D3951:$D3951)</f>
        <v>0</v>
      </c>
      <c r="I3951" s="66">
        <v>39827</v>
      </c>
      <c r="J3951" s="38" t="s">
        <v>225</v>
      </c>
      <c r="K3951" s="38"/>
      <c r="L3951" s="38"/>
    </row>
    <row r="3952" spans="1:12" ht="45">
      <c r="A3952" s="57">
        <v>3931</v>
      </c>
      <c r="B3952" s="27" t="s">
        <v>228</v>
      </c>
      <c r="C3952" s="65" t="s">
        <v>3774</v>
      </c>
      <c r="D3952" s="67">
        <v>1</v>
      </c>
      <c r="E3952" s="67" t="s">
        <v>221</v>
      </c>
      <c r="F3952" s="68" t="s">
        <v>219</v>
      </c>
      <c r="G3952" s="22">
        <f>SUMIF(Update!$F3952:$F3952,"=done",Update!$D3952:$D3952)</f>
        <v>1</v>
      </c>
      <c r="H3952" s="23">
        <f>SUMIF(Update!$F3952:$F3952,"=pending",Update!$D3952:$D3952)</f>
        <v>0</v>
      </c>
      <c r="I3952" s="66">
        <v>39827</v>
      </c>
      <c r="J3952" s="38" t="s">
        <v>225</v>
      </c>
      <c r="K3952" s="38"/>
      <c r="L3952" s="38"/>
    </row>
    <row r="3953" spans="1:12" ht="45">
      <c r="A3953" s="57">
        <v>3932</v>
      </c>
      <c r="B3953" s="27" t="s">
        <v>228</v>
      </c>
      <c r="C3953" s="65" t="s">
        <v>3775</v>
      </c>
      <c r="D3953" s="67">
        <v>1</v>
      </c>
      <c r="E3953" s="67" t="s">
        <v>221</v>
      </c>
      <c r="F3953" s="68" t="s">
        <v>219</v>
      </c>
      <c r="G3953" s="22">
        <f>SUMIF(Update!$F3953:$F3953,"=done",Update!$D3953:$D3953)</f>
        <v>1</v>
      </c>
      <c r="H3953" s="23">
        <f>SUMIF(Update!$F3953:$F3953,"=pending",Update!$D3953:$D3953)</f>
        <v>0</v>
      </c>
      <c r="I3953" s="66">
        <v>39874</v>
      </c>
      <c r="J3953" s="38" t="s">
        <v>225</v>
      </c>
      <c r="K3953" s="38"/>
      <c r="L3953" s="38"/>
    </row>
    <row r="3954" spans="1:12" ht="45">
      <c r="A3954" s="57">
        <v>3933</v>
      </c>
      <c r="B3954" s="27" t="s">
        <v>228</v>
      </c>
      <c r="C3954" s="65" t="s">
        <v>3776</v>
      </c>
      <c r="D3954" s="67">
        <v>1</v>
      </c>
      <c r="E3954" s="67" t="s">
        <v>221</v>
      </c>
      <c r="F3954" s="68" t="s">
        <v>219</v>
      </c>
      <c r="G3954" s="22">
        <f>SUMIF(Update!$F3954:$F3954,"=done",Update!$D3954:$D3954)</f>
        <v>1</v>
      </c>
      <c r="H3954" s="23">
        <f>SUMIF(Update!$F3954:$F3954,"=pending",Update!$D3954:$D3954)</f>
        <v>0</v>
      </c>
      <c r="I3954" s="66">
        <v>39835</v>
      </c>
      <c r="J3954" s="38" t="s">
        <v>225</v>
      </c>
      <c r="K3954" s="38"/>
      <c r="L3954" s="38"/>
    </row>
    <row r="3955" spans="1:12" ht="45">
      <c r="A3955" s="57">
        <v>3934</v>
      </c>
      <c r="B3955" s="27" t="s">
        <v>228</v>
      </c>
      <c r="C3955" s="65" t="s">
        <v>3777</v>
      </c>
      <c r="D3955" s="67">
        <v>1</v>
      </c>
      <c r="E3955" s="67" t="s">
        <v>221</v>
      </c>
      <c r="F3955" s="68" t="s">
        <v>219</v>
      </c>
      <c r="G3955" s="22">
        <f>SUMIF(Update!$F3955:$F3955,"=done",Update!$D3955:$D3955)</f>
        <v>1</v>
      </c>
      <c r="H3955" s="23">
        <f>SUMIF(Update!$F3955:$F3955,"=pending",Update!$D3955:$D3955)</f>
        <v>0</v>
      </c>
      <c r="I3955" s="66">
        <v>39874</v>
      </c>
      <c r="J3955" s="38" t="s">
        <v>225</v>
      </c>
      <c r="K3955" s="38"/>
      <c r="L3955" s="38"/>
    </row>
    <row r="3956" spans="1:12" ht="45">
      <c r="A3956" s="57">
        <v>3935</v>
      </c>
      <c r="B3956" s="27" t="s">
        <v>228</v>
      </c>
      <c r="C3956" s="65" t="s">
        <v>3778</v>
      </c>
      <c r="D3956" s="67">
        <v>1</v>
      </c>
      <c r="E3956" s="67" t="s">
        <v>221</v>
      </c>
      <c r="F3956" s="68" t="s">
        <v>219</v>
      </c>
      <c r="G3956" s="22">
        <f>SUMIF(Update!$F3956:$F3956,"=done",Update!$D3956:$D3956)</f>
        <v>1</v>
      </c>
      <c r="H3956" s="23">
        <f>SUMIF(Update!$F3956:$F3956,"=pending",Update!$D3956:$D3956)</f>
        <v>0</v>
      </c>
      <c r="I3956" s="66">
        <v>39867</v>
      </c>
      <c r="J3956" s="38" t="s">
        <v>225</v>
      </c>
      <c r="K3956" s="38"/>
      <c r="L3956" s="38"/>
    </row>
    <row r="3957" spans="1:12" ht="30">
      <c r="A3957" s="57">
        <v>3936</v>
      </c>
      <c r="B3957" s="27" t="s">
        <v>228</v>
      </c>
      <c r="C3957" s="65" t="s">
        <v>3779</v>
      </c>
      <c r="D3957" s="67">
        <v>1</v>
      </c>
      <c r="E3957" s="67" t="s">
        <v>221</v>
      </c>
      <c r="F3957" s="68" t="s">
        <v>219</v>
      </c>
      <c r="G3957" s="22">
        <f>SUMIF(Update!$F3957:$F3957,"=done",Update!$D3957:$D3957)</f>
        <v>1</v>
      </c>
      <c r="H3957" s="23">
        <f>SUMIF(Update!$F3957:$F3957,"=pending",Update!$D3957:$D3957)</f>
        <v>0</v>
      </c>
      <c r="I3957" s="66">
        <v>39869</v>
      </c>
      <c r="J3957" s="38" t="s">
        <v>225</v>
      </c>
      <c r="K3957" s="38"/>
      <c r="L3957" s="38"/>
    </row>
    <row r="3958" spans="1:12" ht="45">
      <c r="A3958" s="57">
        <v>3937</v>
      </c>
      <c r="B3958" s="27" t="s">
        <v>228</v>
      </c>
      <c r="C3958" s="65" t="s">
        <v>3780</v>
      </c>
      <c r="D3958" s="67">
        <v>1</v>
      </c>
      <c r="E3958" s="67" t="s">
        <v>221</v>
      </c>
      <c r="F3958" s="68" t="s">
        <v>219</v>
      </c>
      <c r="G3958" s="22">
        <f>SUMIF(Update!$F3958:$F3958,"=done",Update!$D3958:$D3958)</f>
        <v>1</v>
      </c>
      <c r="H3958" s="23">
        <f>SUMIF(Update!$F3958:$F3958,"=pending",Update!$D3958:$D3958)</f>
        <v>0</v>
      </c>
      <c r="I3958" s="66">
        <v>39881</v>
      </c>
      <c r="J3958" s="38" t="s">
        <v>225</v>
      </c>
      <c r="K3958" s="38"/>
      <c r="L3958" s="38"/>
    </row>
    <row r="3959" spans="1:12" ht="45">
      <c r="A3959" s="57">
        <v>3938</v>
      </c>
      <c r="B3959" s="27" t="s">
        <v>228</v>
      </c>
      <c r="C3959" s="65" t="s">
        <v>3781</v>
      </c>
      <c r="D3959" s="67">
        <v>1</v>
      </c>
      <c r="E3959" s="67" t="s">
        <v>221</v>
      </c>
      <c r="F3959" s="68" t="s">
        <v>219</v>
      </c>
      <c r="G3959" s="22">
        <f>SUMIF(Update!$F3959:$F3959,"=done",Update!$D3959:$D3959)</f>
        <v>1</v>
      </c>
      <c r="H3959" s="23">
        <f>SUMIF(Update!$F3959:$F3959,"=pending",Update!$D3959:$D3959)</f>
        <v>0</v>
      </c>
      <c r="I3959" s="66">
        <v>39835</v>
      </c>
      <c r="J3959" s="38" t="s">
        <v>225</v>
      </c>
      <c r="K3959" s="38"/>
      <c r="L3959" s="38"/>
    </row>
    <row r="3960" spans="1:12" ht="45">
      <c r="A3960" s="57">
        <v>3939</v>
      </c>
      <c r="B3960" s="27" t="s">
        <v>228</v>
      </c>
      <c r="C3960" s="65" t="s">
        <v>3782</v>
      </c>
      <c r="D3960" s="67">
        <v>1</v>
      </c>
      <c r="E3960" s="67" t="s">
        <v>221</v>
      </c>
      <c r="F3960" s="68" t="s">
        <v>219</v>
      </c>
      <c r="G3960" s="22">
        <f>SUMIF(Update!$F3960:$F3960,"=done",Update!$D3960:$D3960)</f>
        <v>1</v>
      </c>
      <c r="H3960" s="23">
        <f>SUMIF(Update!$F3960:$F3960,"=pending",Update!$D3960:$D3960)</f>
        <v>0</v>
      </c>
      <c r="I3960" s="66">
        <v>39835</v>
      </c>
      <c r="J3960" s="38" t="s">
        <v>225</v>
      </c>
      <c r="K3960" s="38"/>
      <c r="L3960" s="38"/>
    </row>
    <row r="3961" spans="1:12" ht="45">
      <c r="A3961" s="57">
        <v>3940</v>
      </c>
      <c r="B3961" s="27" t="s">
        <v>228</v>
      </c>
      <c r="C3961" s="65" t="s">
        <v>3783</v>
      </c>
      <c r="D3961" s="67">
        <v>1</v>
      </c>
      <c r="E3961" s="67" t="s">
        <v>221</v>
      </c>
      <c r="F3961" s="68" t="s">
        <v>219</v>
      </c>
      <c r="G3961" s="22">
        <f>SUMIF(Update!$F3961:$F3961,"=done",Update!$D3961:$D3961)</f>
        <v>1</v>
      </c>
      <c r="H3961" s="23">
        <f>SUMIF(Update!$F3961:$F3961,"=pending",Update!$D3961:$D3961)</f>
        <v>0</v>
      </c>
      <c r="I3961" s="66">
        <v>39835</v>
      </c>
      <c r="J3961" s="38" t="s">
        <v>225</v>
      </c>
      <c r="K3961" s="38"/>
      <c r="L3961" s="38"/>
    </row>
    <row r="3962" spans="1:12" ht="45">
      <c r="A3962" s="57">
        <v>3941</v>
      </c>
      <c r="B3962" s="27" t="s">
        <v>228</v>
      </c>
      <c r="C3962" s="65" t="s">
        <v>3784</v>
      </c>
      <c r="D3962" s="67">
        <v>2</v>
      </c>
      <c r="E3962" s="67" t="s">
        <v>221</v>
      </c>
      <c r="F3962" s="68" t="s">
        <v>219</v>
      </c>
      <c r="G3962" s="22">
        <f>SUMIF(Update!$F3962:$F3962,"=done",Update!$D3962:$D3962)</f>
        <v>2</v>
      </c>
      <c r="H3962" s="23">
        <f>SUMIF(Update!$F3962:$F3962,"=pending",Update!$D3962:$D3962)</f>
        <v>0</v>
      </c>
      <c r="I3962" s="66">
        <v>39849</v>
      </c>
      <c r="J3962" s="38" t="s">
        <v>225</v>
      </c>
      <c r="K3962" s="38"/>
      <c r="L3962" s="38"/>
    </row>
    <row r="3963" spans="1:12" ht="45">
      <c r="A3963" s="57">
        <v>3942</v>
      </c>
      <c r="B3963" s="27" t="s">
        <v>228</v>
      </c>
      <c r="C3963" s="65" t="s">
        <v>3785</v>
      </c>
      <c r="D3963" s="67">
        <v>1</v>
      </c>
      <c r="E3963" s="67" t="s">
        <v>221</v>
      </c>
      <c r="F3963" s="68" t="s">
        <v>219</v>
      </c>
      <c r="G3963" s="22">
        <f>SUMIF(Update!$F3963:$F3963,"=done",Update!$D3963:$D3963)</f>
        <v>1</v>
      </c>
      <c r="H3963" s="23">
        <f>SUMIF(Update!$F3963:$F3963,"=pending",Update!$D3963:$D3963)</f>
        <v>0</v>
      </c>
      <c r="I3963" s="66">
        <v>39881</v>
      </c>
      <c r="J3963" s="38" t="s">
        <v>225</v>
      </c>
      <c r="K3963" s="38"/>
      <c r="L3963" s="38"/>
    </row>
    <row r="3964" spans="1:12" ht="45">
      <c r="A3964" s="57">
        <v>3943</v>
      </c>
      <c r="B3964" s="27" t="s">
        <v>228</v>
      </c>
      <c r="C3964" s="65" t="s">
        <v>3786</v>
      </c>
      <c r="D3964" s="67">
        <v>1</v>
      </c>
      <c r="E3964" s="67" t="s">
        <v>221</v>
      </c>
      <c r="F3964" s="68" t="s">
        <v>219</v>
      </c>
      <c r="G3964" s="22">
        <f>SUMIF(Update!$F3964:$F3964,"=done",Update!$D3964:$D3964)</f>
        <v>1</v>
      </c>
      <c r="H3964" s="23">
        <f>SUMIF(Update!$F3964:$F3964,"=pending",Update!$D3964:$D3964)</f>
        <v>0</v>
      </c>
      <c r="I3964" s="66">
        <v>39868</v>
      </c>
      <c r="J3964" s="38" t="s">
        <v>225</v>
      </c>
      <c r="K3964" s="38"/>
      <c r="L3964" s="38"/>
    </row>
    <row r="3965" spans="1:12" ht="45">
      <c r="A3965" s="57">
        <v>3944</v>
      </c>
      <c r="B3965" s="27" t="s">
        <v>228</v>
      </c>
      <c r="C3965" s="65" t="s">
        <v>3787</v>
      </c>
      <c r="D3965" s="67">
        <v>1</v>
      </c>
      <c r="E3965" s="67" t="s">
        <v>221</v>
      </c>
      <c r="F3965" s="68" t="s">
        <v>219</v>
      </c>
      <c r="G3965" s="22">
        <f>SUMIF(Update!$F3965:$F3965,"=done",Update!$D3965:$D3965)</f>
        <v>1</v>
      </c>
      <c r="H3965" s="23">
        <f>SUMIF(Update!$F3965:$F3965,"=pending",Update!$D3965:$D3965)</f>
        <v>0</v>
      </c>
      <c r="I3965" s="66">
        <v>39864</v>
      </c>
      <c r="J3965" s="38" t="s">
        <v>225</v>
      </c>
      <c r="K3965" s="38"/>
      <c r="L3965" s="38"/>
    </row>
    <row r="3966" spans="1:12" ht="45">
      <c r="A3966" s="57">
        <v>3945</v>
      </c>
      <c r="B3966" s="27" t="s">
        <v>228</v>
      </c>
      <c r="C3966" s="65" t="s">
        <v>3788</v>
      </c>
      <c r="D3966" s="67">
        <v>1</v>
      </c>
      <c r="E3966" s="67" t="s">
        <v>221</v>
      </c>
      <c r="F3966" s="68" t="s">
        <v>219</v>
      </c>
      <c r="G3966" s="22">
        <f>SUMIF(Update!$F3966:$F3966,"=done",Update!$D3966:$D3966)</f>
        <v>1</v>
      </c>
      <c r="H3966" s="23">
        <f>SUMIF(Update!$F3966:$F3966,"=pending",Update!$D3966:$D3966)</f>
        <v>0</v>
      </c>
      <c r="I3966" s="66">
        <v>39792</v>
      </c>
      <c r="J3966" s="38" t="s">
        <v>225</v>
      </c>
      <c r="K3966" s="38"/>
      <c r="L3966" s="38"/>
    </row>
    <row r="3967" spans="1:12" ht="45">
      <c r="A3967" s="57">
        <v>3946</v>
      </c>
      <c r="B3967" s="27" t="s">
        <v>228</v>
      </c>
      <c r="C3967" s="65" t="s">
        <v>3789</v>
      </c>
      <c r="D3967" s="67">
        <v>1</v>
      </c>
      <c r="E3967" s="67" t="s">
        <v>221</v>
      </c>
      <c r="F3967" s="68" t="s">
        <v>219</v>
      </c>
      <c r="G3967" s="22">
        <f>SUMIF(Update!$F3967:$F3967,"=done",Update!$D3967:$D3967)</f>
        <v>1</v>
      </c>
      <c r="H3967" s="23">
        <f>SUMIF(Update!$F3967:$F3967,"=pending",Update!$D3967:$D3967)</f>
        <v>0</v>
      </c>
      <c r="I3967" s="66">
        <v>39612</v>
      </c>
      <c r="J3967" s="38" t="s">
        <v>225</v>
      </c>
      <c r="K3967" s="38"/>
      <c r="L3967" s="38"/>
    </row>
    <row r="3968" spans="1:12" ht="45">
      <c r="A3968" s="57">
        <v>3947</v>
      </c>
      <c r="B3968" s="27" t="s">
        <v>228</v>
      </c>
      <c r="C3968" s="65" t="s">
        <v>3790</v>
      </c>
      <c r="D3968" s="67">
        <v>1</v>
      </c>
      <c r="E3968" s="67" t="s">
        <v>221</v>
      </c>
      <c r="F3968" s="68" t="s">
        <v>219</v>
      </c>
      <c r="G3968" s="22">
        <f>SUMIF(Update!$F3968:$F3968,"=done",Update!$D3968:$D3968)</f>
        <v>1</v>
      </c>
      <c r="H3968" s="23">
        <f>SUMIF(Update!$F3968:$F3968,"=pending",Update!$D3968:$D3968)</f>
        <v>0</v>
      </c>
      <c r="I3968" s="66">
        <v>39645</v>
      </c>
      <c r="J3968" s="38" t="s">
        <v>225</v>
      </c>
      <c r="K3968" s="38"/>
      <c r="L3968" s="38"/>
    </row>
    <row r="3969" spans="1:12" ht="60">
      <c r="A3969" s="57">
        <v>3948</v>
      </c>
      <c r="B3969" s="27" t="s">
        <v>228</v>
      </c>
      <c r="C3969" s="65" t="s">
        <v>3791</v>
      </c>
      <c r="D3969" s="67">
        <v>1</v>
      </c>
      <c r="E3969" s="67" t="s">
        <v>221</v>
      </c>
      <c r="F3969" s="68" t="s">
        <v>219</v>
      </c>
      <c r="G3969" s="22">
        <f>SUMIF(Update!$F3969:$F3969,"=done",Update!$D3969:$D3969)</f>
        <v>1</v>
      </c>
      <c r="H3969" s="23">
        <f>SUMIF(Update!$F3969:$F3969,"=pending",Update!$D3969:$D3969)</f>
        <v>0</v>
      </c>
      <c r="I3969" s="66">
        <v>39652</v>
      </c>
      <c r="J3969" s="38" t="s">
        <v>225</v>
      </c>
      <c r="K3969" s="38"/>
      <c r="L3969" s="38"/>
    </row>
    <row r="3970" spans="1:12" ht="45">
      <c r="A3970" s="57">
        <v>3949</v>
      </c>
      <c r="B3970" s="27" t="s">
        <v>228</v>
      </c>
      <c r="C3970" s="65" t="s">
        <v>3792</v>
      </c>
      <c r="D3970" s="67">
        <v>1</v>
      </c>
      <c r="E3970" s="67" t="s">
        <v>221</v>
      </c>
      <c r="F3970" s="68" t="s">
        <v>219</v>
      </c>
      <c r="G3970" s="22">
        <f>SUMIF(Update!$F3970:$F3970,"=done",Update!$D3970:$D3970)</f>
        <v>1</v>
      </c>
      <c r="H3970" s="23">
        <f>SUMIF(Update!$F3970:$F3970,"=pending",Update!$D3970:$D3970)</f>
        <v>0</v>
      </c>
      <c r="I3970" s="66">
        <v>39715</v>
      </c>
      <c r="J3970" s="38" t="s">
        <v>225</v>
      </c>
      <c r="K3970" s="38"/>
      <c r="L3970" s="38"/>
    </row>
    <row r="3971" spans="1:12" ht="45">
      <c r="A3971" s="57">
        <v>3950</v>
      </c>
      <c r="B3971" s="27" t="s">
        <v>228</v>
      </c>
      <c r="C3971" s="65" t="s">
        <v>3793</v>
      </c>
      <c r="D3971" s="67">
        <v>1</v>
      </c>
      <c r="E3971" s="67" t="s">
        <v>221</v>
      </c>
      <c r="F3971" s="68" t="s">
        <v>219</v>
      </c>
      <c r="G3971" s="22">
        <f>SUMIF(Update!$F3971:$F3971,"=done",Update!$D3971:$D3971)</f>
        <v>1</v>
      </c>
      <c r="H3971" s="23">
        <f>SUMIF(Update!$F3971:$F3971,"=pending",Update!$D3971:$D3971)</f>
        <v>0</v>
      </c>
      <c r="I3971" s="66">
        <v>39091</v>
      </c>
      <c r="J3971" s="38" t="s">
        <v>225</v>
      </c>
      <c r="K3971" s="38"/>
      <c r="L3971" s="38"/>
    </row>
    <row r="3972" spans="1:12" ht="60">
      <c r="A3972" s="57">
        <v>3951</v>
      </c>
      <c r="B3972" s="27" t="s">
        <v>228</v>
      </c>
      <c r="C3972" s="65" t="s">
        <v>3794</v>
      </c>
      <c r="D3972" s="67">
        <v>1</v>
      </c>
      <c r="E3972" s="67" t="s">
        <v>221</v>
      </c>
      <c r="F3972" s="68" t="s">
        <v>219</v>
      </c>
      <c r="G3972" s="22">
        <f>SUMIF(Update!$F3972:$F3972,"=done",Update!$D3972:$D3972)</f>
        <v>1</v>
      </c>
      <c r="H3972" s="23">
        <f>SUMIF(Update!$F3972:$F3972,"=pending",Update!$D3972:$D3972)</f>
        <v>0</v>
      </c>
      <c r="I3972" s="66">
        <v>39091</v>
      </c>
      <c r="J3972" s="38" t="s">
        <v>225</v>
      </c>
      <c r="K3972" s="38"/>
      <c r="L3972" s="38"/>
    </row>
    <row r="3973" spans="1:12" ht="45">
      <c r="A3973" s="57">
        <v>3952</v>
      </c>
      <c r="B3973" s="27" t="s">
        <v>228</v>
      </c>
      <c r="C3973" s="65" t="s">
        <v>3795</v>
      </c>
      <c r="D3973" s="67">
        <v>1</v>
      </c>
      <c r="E3973" s="67" t="s">
        <v>221</v>
      </c>
      <c r="F3973" s="68" t="s">
        <v>219</v>
      </c>
      <c r="G3973" s="22">
        <f>SUMIF(Update!$F3973:$F3973,"=done",Update!$D3973:$D3973)</f>
        <v>1</v>
      </c>
      <c r="H3973" s="23">
        <f>SUMIF(Update!$F3973:$F3973,"=pending",Update!$D3973:$D3973)</f>
        <v>0</v>
      </c>
      <c r="I3973" s="66">
        <v>39842</v>
      </c>
      <c r="J3973" s="38" t="s">
        <v>225</v>
      </c>
      <c r="K3973" s="38"/>
      <c r="L3973" s="38"/>
    </row>
    <row r="3974" spans="1:12" ht="45">
      <c r="A3974" s="57">
        <v>3953</v>
      </c>
      <c r="B3974" s="27" t="s">
        <v>228</v>
      </c>
      <c r="C3974" s="65" t="s">
        <v>3796</v>
      </c>
      <c r="D3974" s="67">
        <v>1</v>
      </c>
      <c r="E3974" s="67" t="s">
        <v>221</v>
      </c>
      <c r="F3974" s="68" t="s">
        <v>219</v>
      </c>
      <c r="G3974" s="22">
        <f>SUMIF(Update!$F3974:$F3974,"=done",Update!$D3974:$D3974)</f>
        <v>1</v>
      </c>
      <c r="H3974" s="23">
        <f>SUMIF(Update!$F3974:$F3974,"=pending",Update!$D3974:$D3974)</f>
        <v>0</v>
      </c>
      <c r="I3974" s="66">
        <v>39514</v>
      </c>
      <c r="J3974" s="38" t="s">
        <v>225</v>
      </c>
      <c r="K3974" s="38"/>
      <c r="L3974" s="38"/>
    </row>
    <row r="3975" spans="1:12" ht="45">
      <c r="A3975" s="57">
        <v>3954</v>
      </c>
      <c r="B3975" s="27" t="s">
        <v>228</v>
      </c>
      <c r="C3975" s="65" t="s">
        <v>3797</v>
      </c>
      <c r="D3975" s="67">
        <v>1</v>
      </c>
      <c r="E3975" s="67" t="s">
        <v>221</v>
      </c>
      <c r="F3975" s="68" t="s">
        <v>219</v>
      </c>
      <c r="G3975" s="22">
        <f>SUMIF(Update!$F3975:$F3975,"=done",Update!$D3975:$D3975)</f>
        <v>1</v>
      </c>
      <c r="H3975" s="23">
        <f>SUMIF(Update!$F3975:$F3975,"=pending",Update!$D3975:$D3975)</f>
        <v>0</v>
      </c>
      <c r="I3975" s="66">
        <v>39377</v>
      </c>
      <c r="J3975" s="38" t="s">
        <v>225</v>
      </c>
      <c r="K3975" s="38"/>
      <c r="L3975" s="38"/>
    </row>
    <row r="3976" spans="1:12" ht="45">
      <c r="A3976" s="57">
        <v>3955</v>
      </c>
      <c r="B3976" s="27" t="s">
        <v>228</v>
      </c>
      <c r="C3976" s="65" t="s">
        <v>3798</v>
      </c>
      <c r="D3976" s="67">
        <v>1</v>
      </c>
      <c r="E3976" s="67" t="s">
        <v>222</v>
      </c>
      <c r="F3976" s="68" t="s">
        <v>219</v>
      </c>
      <c r="G3976" s="22">
        <f>SUMIF(Update!$F3976:$F3976,"=done",Update!$D3976:$D3976)</f>
        <v>1</v>
      </c>
      <c r="H3976" s="23">
        <f>SUMIF(Update!$F3976:$F3976,"=pending",Update!$D3976:$D3976)</f>
        <v>0</v>
      </c>
      <c r="I3976" s="66">
        <v>39773</v>
      </c>
      <c r="J3976" s="38" t="s">
        <v>225</v>
      </c>
      <c r="K3976" s="38"/>
      <c r="L3976" s="38"/>
    </row>
    <row r="3977" spans="1:12" ht="45">
      <c r="A3977" s="57">
        <v>3956</v>
      </c>
      <c r="B3977" s="27" t="s">
        <v>228</v>
      </c>
      <c r="C3977" s="65" t="s">
        <v>3799</v>
      </c>
      <c r="D3977" s="67">
        <v>1</v>
      </c>
      <c r="E3977" s="67" t="s">
        <v>181</v>
      </c>
      <c r="F3977" s="68" t="s">
        <v>219</v>
      </c>
      <c r="G3977" s="22">
        <f>SUMIF(Update!$F3977:$F3977,"=done",Update!$D3977:$D3977)</f>
        <v>1</v>
      </c>
      <c r="H3977" s="23">
        <f>SUMIF(Update!$F3977:$F3977,"=pending",Update!$D3977:$D3977)</f>
        <v>0</v>
      </c>
      <c r="I3977" s="66">
        <v>39598</v>
      </c>
      <c r="J3977" s="38" t="s">
        <v>225</v>
      </c>
      <c r="K3977" s="38"/>
      <c r="L3977" s="38"/>
    </row>
    <row r="3978" spans="1:12" ht="45">
      <c r="A3978" s="57">
        <v>3957</v>
      </c>
      <c r="B3978" s="27" t="s">
        <v>228</v>
      </c>
      <c r="C3978" s="65" t="s">
        <v>3800</v>
      </c>
      <c r="D3978" s="67">
        <v>1</v>
      </c>
      <c r="E3978" s="67" t="s">
        <v>181</v>
      </c>
      <c r="F3978" s="68" t="s">
        <v>219</v>
      </c>
      <c r="G3978" s="22">
        <f>SUMIF(Update!$F3978:$F3978,"=done",Update!$D3978:$D3978)</f>
        <v>1</v>
      </c>
      <c r="H3978" s="23">
        <f>SUMIF(Update!$F3978:$F3978,"=pending",Update!$D3978:$D3978)</f>
        <v>0</v>
      </c>
      <c r="I3978" s="66">
        <v>39598</v>
      </c>
      <c r="J3978" s="38" t="s">
        <v>225</v>
      </c>
      <c r="K3978" s="38"/>
      <c r="L3978" s="38"/>
    </row>
    <row r="3979" spans="1:12" ht="45">
      <c r="A3979" s="57">
        <v>3958</v>
      </c>
      <c r="B3979" s="27" t="s">
        <v>228</v>
      </c>
      <c r="C3979" s="65" t="s">
        <v>3801</v>
      </c>
      <c r="D3979" s="67">
        <v>1</v>
      </c>
      <c r="E3979" s="67" t="s">
        <v>181</v>
      </c>
      <c r="F3979" s="68" t="s">
        <v>219</v>
      </c>
      <c r="G3979" s="22">
        <f>SUMIF(Update!$F3979:$F3979,"=done",Update!$D3979:$D3979)</f>
        <v>1</v>
      </c>
      <c r="H3979" s="23">
        <f>SUMIF(Update!$F3979:$F3979,"=pending",Update!$D3979:$D3979)</f>
        <v>0</v>
      </c>
      <c r="I3979" s="66">
        <v>39598</v>
      </c>
      <c r="J3979" s="38" t="s">
        <v>225</v>
      </c>
      <c r="K3979" s="38"/>
      <c r="L3979" s="38"/>
    </row>
    <row r="3980" spans="1:12" ht="30">
      <c r="A3980" s="57">
        <v>3959</v>
      </c>
      <c r="B3980" s="27" t="s">
        <v>228</v>
      </c>
      <c r="C3980" s="65" t="s">
        <v>3802</v>
      </c>
      <c r="D3980" s="67">
        <v>1</v>
      </c>
      <c r="E3980" s="67" t="s">
        <v>181</v>
      </c>
      <c r="F3980" s="68" t="s">
        <v>219</v>
      </c>
      <c r="G3980" s="22">
        <f>SUMIF(Update!$F3980:$F3980,"=done",Update!$D3980:$D3980)</f>
        <v>1</v>
      </c>
      <c r="H3980" s="23">
        <f>SUMIF(Update!$F3980:$F3980,"=pending",Update!$D3980:$D3980)</f>
        <v>0</v>
      </c>
      <c r="I3980" s="66">
        <v>39598</v>
      </c>
      <c r="J3980" s="38" t="s">
        <v>225</v>
      </c>
      <c r="K3980" s="38"/>
      <c r="L3980" s="38"/>
    </row>
    <row r="3981" spans="1:12" ht="45">
      <c r="A3981" s="57">
        <v>3960</v>
      </c>
      <c r="B3981" s="27" t="s">
        <v>228</v>
      </c>
      <c r="C3981" s="65" t="s">
        <v>3803</v>
      </c>
      <c r="D3981" s="67">
        <v>1</v>
      </c>
      <c r="E3981" s="67" t="s">
        <v>222</v>
      </c>
      <c r="F3981" s="68" t="s">
        <v>219</v>
      </c>
      <c r="G3981" s="22">
        <f>SUMIF(Update!$F3981:$F3981,"=done",Update!$D3981:$D3981)</f>
        <v>1</v>
      </c>
      <c r="H3981" s="23">
        <f>SUMIF(Update!$F3981:$F3981,"=pending",Update!$D3981:$D3981)</f>
        <v>0</v>
      </c>
      <c r="I3981" s="66">
        <v>39143</v>
      </c>
      <c r="J3981" s="38" t="s">
        <v>225</v>
      </c>
      <c r="K3981" s="38"/>
      <c r="L3981" s="38"/>
    </row>
    <row r="3982" spans="1:12" ht="45">
      <c r="A3982" s="57">
        <v>3961</v>
      </c>
      <c r="B3982" s="27" t="s">
        <v>228</v>
      </c>
      <c r="C3982" s="65" t="s">
        <v>3804</v>
      </c>
      <c r="D3982" s="67">
        <v>1</v>
      </c>
      <c r="E3982" s="67" t="s">
        <v>181</v>
      </c>
      <c r="F3982" s="68" t="s">
        <v>219</v>
      </c>
      <c r="G3982" s="22">
        <f>SUMIF(Update!$F3982:$F3982,"=done",Update!$D3982:$D3982)</f>
        <v>1</v>
      </c>
      <c r="H3982" s="23">
        <f>SUMIF(Update!$F3982:$F3982,"=pending",Update!$D3982:$D3982)</f>
        <v>0</v>
      </c>
      <c r="I3982" s="66">
        <v>39598</v>
      </c>
      <c r="J3982" s="38" t="s">
        <v>225</v>
      </c>
      <c r="K3982" s="38"/>
      <c r="L3982" s="38"/>
    </row>
    <row r="3983" spans="1:12" ht="45">
      <c r="A3983" s="57">
        <v>3962</v>
      </c>
      <c r="B3983" s="27" t="s">
        <v>228</v>
      </c>
      <c r="C3983" s="65" t="s">
        <v>3805</v>
      </c>
      <c r="D3983" s="67">
        <v>1</v>
      </c>
      <c r="E3983" s="67" t="s">
        <v>181</v>
      </c>
      <c r="F3983" s="68" t="s">
        <v>219</v>
      </c>
      <c r="G3983" s="22">
        <f>SUMIF(Update!$F3983:$F3983,"=done",Update!$D3983:$D3983)</f>
        <v>1</v>
      </c>
      <c r="H3983" s="23">
        <f>SUMIF(Update!$F3983:$F3983,"=pending",Update!$D3983:$D3983)</f>
        <v>0</v>
      </c>
      <c r="I3983" s="66">
        <v>39598</v>
      </c>
      <c r="J3983" s="38" t="s">
        <v>225</v>
      </c>
      <c r="K3983" s="38"/>
      <c r="L3983" s="38"/>
    </row>
    <row r="3984" spans="1:12" ht="30">
      <c r="A3984" s="57">
        <v>3963</v>
      </c>
      <c r="B3984" s="27" t="s">
        <v>228</v>
      </c>
      <c r="C3984" s="65" t="s">
        <v>3806</v>
      </c>
      <c r="D3984" s="67">
        <v>1</v>
      </c>
      <c r="E3984" s="67" t="s">
        <v>221</v>
      </c>
      <c r="F3984" s="68" t="s">
        <v>219</v>
      </c>
      <c r="G3984" s="22">
        <f>SUMIF(Update!$F3984:$F3984,"=done",Update!$D3984:$D3984)</f>
        <v>1</v>
      </c>
      <c r="H3984" s="23">
        <f>SUMIF(Update!$F3984:$F3984,"=pending",Update!$D3984:$D3984)</f>
        <v>0</v>
      </c>
      <c r="I3984" s="66">
        <v>39454</v>
      </c>
      <c r="J3984" s="38" t="s">
        <v>225</v>
      </c>
      <c r="K3984" s="38"/>
      <c r="L3984" s="38"/>
    </row>
    <row r="3985" spans="1:12" ht="45">
      <c r="A3985" s="57">
        <v>3964</v>
      </c>
      <c r="B3985" s="27" t="s">
        <v>228</v>
      </c>
      <c r="C3985" s="65" t="s">
        <v>3807</v>
      </c>
      <c r="D3985" s="67">
        <v>1</v>
      </c>
      <c r="E3985" s="67" t="s">
        <v>221</v>
      </c>
      <c r="F3985" s="68" t="s">
        <v>219</v>
      </c>
      <c r="G3985" s="22">
        <f>SUMIF(Update!$F3985:$F3985,"=done",Update!$D3985:$D3985)</f>
        <v>1</v>
      </c>
      <c r="H3985" s="23">
        <f>SUMIF(Update!$F3985:$F3985,"=pending",Update!$D3985:$D3985)</f>
        <v>0</v>
      </c>
      <c r="I3985" s="66">
        <v>39800</v>
      </c>
      <c r="J3985" s="38" t="s">
        <v>225</v>
      </c>
      <c r="K3985" s="38"/>
      <c r="L3985" s="38"/>
    </row>
    <row r="3986" spans="1:12" ht="45">
      <c r="A3986" s="57">
        <v>3965</v>
      </c>
      <c r="B3986" s="27" t="s">
        <v>228</v>
      </c>
      <c r="C3986" s="65" t="s">
        <v>3808</v>
      </c>
      <c r="D3986" s="67">
        <v>1</v>
      </c>
      <c r="E3986" s="67" t="s">
        <v>221</v>
      </c>
      <c r="F3986" s="68" t="s">
        <v>219</v>
      </c>
      <c r="G3986" s="22">
        <f>SUMIF(Update!$F3986:$F3986,"=done",Update!$D3986:$D3986)</f>
        <v>1</v>
      </c>
      <c r="H3986" s="23">
        <f>SUMIF(Update!$F3986:$F3986,"=pending",Update!$D3986:$D3986)</f>
        <v>0</v>
      </c>
      <c r="I3986" s="66">
        <v>39381</v>
      </c>
      <c r="J3986" s="38" t="s">
        <v>225</v>
      </c>
      <c r="K3986" s="38"/>
      <c r="L3986" s="38"/>
    </row>
    <row r="3987" spans="1:12" ht="45">
      <c r="A3987" s="57">
        <v>3966</v>
      </c>
      <c r="B3987" s="27" t="s">
        <v>228</v>
      </c>
      <c r="C3987" s="65" t="s">
        <v>3809</v>
      </c>
      <c r="D3987" s="67">
        <v>1</v>
      </c>
      <c r="E3987" s="67" t="s">
        <v>221</v>
      </c>
      <c r="F3987" s="68" t="s">
        <v>219</v>
      </c>
      <c r="G3987" s="22">
        <f>SUMIF(Update!$F3987:$F3987,"=done",Update!$D3987:$D3987)</f>
        <v>1</v>
      </c>
      <c r="H3987" s="23">
        <f>SUMIF(Update!$F3987:$F3987,"=pending",Update!$D3987:$D3987)</f>
        <v>0</v>
      </c>
      <c r="I3987" s="66">
        <v>39567</v>
      </c>
      <c r="J3987" s="38" t="s">
        <v>225</v>
      </c>
      <c r="K3987" s="38"/>
      <c r="L3987" s="38"/>
    </row>
    <row r="3988" spans="1:12" ht="45">
      <c r="A3988" s="57">
        <v>3967</v>
      </c>
      <c r="B3988" s="27" t="s">
        <v>228</v>
      </c>
      <c r="C3988" s="65" t="s">
        <v>3810</v>
      </c>
      <c r="D3988" s="67">
        <v>1</v>
      </c>
      <c r="E3988" s="67" t="s">
        <v>221</v>
      </c>
      <c r="F3988" s="68" t="s">
        <v>219</v>
      </c>
      <c r="G3988" s="22">
        <f>SUMIF(Update!$F3988:$F3988,"=done",Update!$D3988:$D3988)</f>
        <v>1</v>
      </c>
      <c r="H3988" s="23">
        <f>SUMIF(Update!$F3988:$F3988,"=pending",Update!$D3988:$D3988)</f>
        <v>0</v>
      </c>
      <c r="I3988" s="66">
        <v>39545</v>
      </c>
      <c r="J3988" s="38" t="s">
        <v>225</v>
      </c>
      <c r="K3988" s="38"/>
      <c r="L3988" s="38"/>
    </row>
    <row r="3989" spans="1:12" ht="45">
      <c r="A3989" s="57">
        <v>3968</v>
      </c>
      <c r="B3989" s="27" t="s">
        <v>228</v>
      </c>
      <c r="C3989" s="65" t="s">
        <v>3811</v>
      </c>
      <c r="D3989" s="67">
        <v>1</v>
      </c>
      <c r="E3989" s="67" t="s">
        <v>221</v>
      </c>
      <c r="F3989" s="68" t="s">
        <v>219</v>
      </c>
      <c r="G3989" s="22">
        <f>SUMIF(Update!$F3989:$F3989,"=done",Update!$D3989:$D3989)</f>
        <v>1</v>
      </c>
      <c r="H3989" s="23">
        <f>SUMIF(Update!$F3989:$F3989,"=pending",Update!$D3989:$D3989)</f>
        <v>0</v>
      </c>
      <c r="I3989" s="66">
        <v>39552</v>
      </c>
      <c r="J3989" s="38" t="s">
        <v>225</v>
      </c>
      <c r="K3989" s="38"/>
      <c r="L3989" s="38"/>
    </row>
    <row r="3990" spans="1:12" ht="45">
      <c r="A3990" s="57">
        <v>3969</v>
      </c>
      <c r="B3990" s="27" t="s">
        <v>228</v>
      </c>
      <c r="C3990" s="65" t="s">
        <v>3812</v>
      </c>
      <c r="D3990" s="67">
        <v>1</v>
      </c>
      <c r="E3990" s="67" t="s">
        <v>221</v>
      </c>
      <c r="F3990" s="68" t="s">
        <v>219</v>
      </c>
      <c r="G3990" s="22">
        <f>SUMIF(Update!$F3990:$F3990,"=done",Update!$D3990:$D3990)</f>
        <v>1</v>
      </c>
      <c r="H3990" s="23">
        <f>SUMIF(Update!$F3990:$F3990,"=pending",Update!$D3990:$D3990)</f>
        <v>0</v>
      </c>
      <c r="I3990" s="66">
        <v>39552</v>
      </c>
      <c r="J3990" s="38" t="s">
        <v>225</v>
      </c>
      <c r="K3990" s="38"/>
      <c r="L3990" s="38"/>
    </row>
    <row r="3991" spans="1:12" ht="45">
      <c r="A3991" s="57">
        <v>3970</v>
      </c>
      <c r="B3991" s="27" t="s">
        <v>228</v>
      </c>
      <c r="C3991" s="65" t="s">
        <v>3813</v>
      </c>
      <c r="D3991" s="67">
        <v>1</v>
      </c>
      <c r="E3991" s="67" t="s">
        <v>221</v>
      </c>
      <c r="F3991" s="68" t="s">
        <v>219</v>
      </c>
      <c r="G3991" s="22">
        <f>SUMIF(Update!$F3991:$F3991,"=done",Update!$D3991:$D3991)</f>
        <v>1</v>
      </c>
      <c r="H3991" s="23">
        <f>SUMIF(Update!$F3991:$F3991,"=pending",Update!$D3991:$D3991)</f>
        <v>0</v>
      </c>
      <c r="I3991" s="66">
        <v>38665</v>
      </c>
      <c r="J3991" s="38" t="s">
        <v>225</v>
      </c>
      <c r="K3991" s="38"/>
      <c r="L3991" s="38"/>
    </row>
    <row r="3992" spans="1:12" ht="45">
      <c r="A3992" s="57">
        <v>3971</v>
      </c>
      <c r="B3992" s="27" t="s">
        <v>228</v>
      </c>
      <c r="C3992" s="65" t="s">
        <v>3814</v>
      </c>
      <c r="D3992" s="67">
        <v>1</v>
      </c>
      <c r="E3992" s="67" t="s">
        <v>221</v>
      </c>
      <c r="F3992" s="68" t="s">
        <v>219</v>
      </c>
      <c r="G3992" s="22">
        <f>SUMIF(Update!$F3992:$F3992,"=done",Update!$D3992:$D3992)</f>
        <v>1</v>
      </c>
      <c r="H3992" s="23">
        <f>SUMIF(Update!$F3992:$F3992,"=pending",Update!$D3992:$D3992)</f>
        <v>0</v>
      </c>
      <c r="I3992" s="66">
        <v>39818</v>
      </c>
      <c r="J3992" s="38" t="s">
        <v>225</v>
      </c>
      <c r="K3992" s="38"/>
      <c r="L3992" s="38"/>
    </row>
    <row r="3993" spans="1:12" ht="45">
      <c r="A3993" s="57">
        <v>3972</v>
      </c>
      <c r="B3993" s="27" t="s">
        <v>228</v>
      </c>
      <c r="C3993" s="65" t="s">
        <v>3815</v>
      </c>
      <c r="D3993" s="67">
        <v>1</v>
      </c>
      <c r="E3993" s="67" t="s">
        <v>221</v>
      </c>
      <c r="F3993" s="68" t="s">
        <v>219</v>
      </c>
      <c r="G3993" s="22">
        <f>SUMIF(Update!$F3993:$F3993,"=done",Update!$D3993:$D3993)</f>
        <v>1</v>
      </c>
      <c r="H3993" s="23">
        <f>SUMIF(Update!$F3993:$F3993,"=pending",Update!$D3993:$D3993)</f>
        <v>0</v>
      </c>
      <c r="I3993" s="66">
        <v>37488</v>
      </c>
      <c r="J3993" s="38" t="s">
        <v>225</v>
      </c>
      <c r="K3993" s="38"/>
      <c r="L3993" s="38"/>
    </row>
    <row r="3994" spans="1:12" ht="45">
      <c r="A3994" s="57">
        <v>3973</v>
      </c>
      <c r="B3994" s="27" t="s">
        <v>228</v>
      </c>
      <c r="C3994" s="65" t="s">
        <v>3816</v>
      </c>
      <c r="D3994" s="67">
        <v>1</v>
      </c>
      <c r="E3994" s="67" t="s">
        <v>221</v>
      </c>
      <c r="F3994" s="68" t="s">
        <v>219</v>
      </c>
      <c r="G3994" s="22">
        <f>SUMIF(Update!$F3994:$F3994,"=done",Update!$D3994:$D3994)</f>
        <v>1</v>
      </c>
      <c r="H3994" s="23">
        <f>SUMIF(Update!$F3994:$F3994,"=pending",Update!$D3994:$D3994)</f>
        <v>0</v>
      </c>
      <c r="I3994" s="66">
        <v>39661</v>
      </c>
      <c r="J3994" s="38" t="s">
        <v>225</v>
      </c>
      <c r="K3994" s="38"/>
      <c r="L3994" s="38"/>
    </row>
    <row r="3995" spans="1:12" ht="45">
      <c r="A3995" s="57">
        <v>3974</v>
      </c>
      <c r="B3995" s="27" t="s">
        <v>228</v>
      </c>
      <c r="C3995" s="65" t="s">
        <v>3817</v>
      </c>
      <c r="D3995" s="67">
        <v>1</v>
      </c>
      <c r="E3995" s="67" t="s">
        <v>221</v>
      </c>
      <c r="F3995" s="68" t="s">
        <v>219</v>
      </c>
      <c r="G3995" s="22">
        <f>SUMIF(Update!$F3995:$F3995,"=done",Update!$D3995:$D3995)</f>
        <v>1</v>
      </c>
      <c r="H3995" s="23">
        <f>SUMIF(Update!$F3995:$F3995,"=pending",Update!$D3995:$D3995)</f>
        <v>0</v>
      </c>
      <c r="I3995" s="66">
        <v>39793</v>
      </c>
      <c r="J3995" s="38" t="s">
        <v>225</v>
      </c>
      <c r="K3995" s="38"/>
      <c r="L3995" s="38"/>
    </row>
    <row r="3996" spans="1:12" ht="45">
      <c r="A3996" s="57">
        <v>3975</v>
      </c>
      <c r="B3996" s="27" t="s">
        <v>228</v>
      </c>
      <c r="C3996" s="65" t="s">
        <v>3818</v>
      </c>
      <c r="D3996" s="67">
        <v>1</v>
      </c>
      <c r="E3996" s="67" t="s">
        <v>221</v>
      </c>
      <c r="F3996" s="68" t="s">
        <v>219</v>
      </c>
      <c r="G3996" s="22">
        <f>SUMIF(Update!$F3996:$F3996,"=done",Update!$D3996:$D3996)</f>
        <v>1</v>
      </c>
      <c r="H3996" s="23">
        <f>SUMIF(Update!$F3996:$F3996,"=pending",Update!$D3996:$D3996)</f>
        <v>0</v>
      </c>
      <c r="I3996" s="66">
        <v>38827</v>
      </c>
      <c r="J3996" s="38" t="s">
        <v>225</v>
      </c>
      <c r="K3996" s="38"/>
      <c r="L3996" s="38"/>
    </row>
    <row r="3997" spans="1:12" ht="45">
      <c r="A3997" s="57">
        <v>3976</v>
      </c>
      <c r="B3997" s="27" t="s">
        <v>228</v>
      </c>
      <c r="C3997" s="65" t="s">
        <v>3819</v>
      </c>
      <c r="D3997" s="67">
        <v>1</v>
      </c>
      <c r="E3997" s="67" t="s">
        <v>221</v>
      </c>
      <c r="F3997" s="68" t="s">
        <v>219</v>
      </c>
      <c r="G3997" s="22">
        <f>SUMIF(Update!$F3997:$F3997,"=done",Update!$D3997:$D3997)</f>
        <v>1</v>
      </c>
      <c r="H3997" s="23">
        <f>SUMIF(Update!$F3997:$F3997,"=pending",Update!$D3997:$D3997)</f>
        <v>0</v>
      </c>
      <c r="I3997" s="66">
        <v>39820</v>
      </c>
      <c r="J3997" s="38" t="s">
        <v>225</v>
      </c>
      <c r="K3997" s="38"/>
      <c r="L3997" s="38"/>
    </row>
    <row r="3998" spans="1:12" ht="45">
      <c r="A3998" s="57">
        <v>3977</v>
      </c>
      <c r="B3998" s="27" t="s">
        <v>228</v>
      </c>
      <c r="C3998" s="65" t="s">
        <v>3820</v>
      </c>
      <c r="D3998" s="67">
        <v>1</v>
      </c>
      <c r="E3998" s="67" t="s">
        <v>221</v>
      </c>
      <c r="F3998" s="68" t="s">
        <v>219</v>
      </c>
      <c r="G3998" s="22">
        <f>SUMIF(Update!$F3998:$F3998,"=done",Update!$D3998:$D3998)</f>
        <v>1</v>
      </c>
      <c r="H3998" s="23">
        <f>SUMIF(Update!$F3998:$F3998,"=pending",Update!$D3998:$D3998)</f>
        <v>0</v>
      </c>
      <c r="I3998" s="66">
        <v>39757</v>
      </c>
      <c r="J3998" s="38" t="s">
        <v>225</v>
      </c>
      <c r="K3998" s="38"/>
      <c r="L3998" s="38"/>
    </row>
    <row r="3999" spans="1:12" ht="45">
      <c r="A3999" s="57">
        <v>3978</v>
      </c>
      <c r="B3999" s="27" t="s">
        <v>228</v>
      </c>
      <c r="C3999" s="65" t="s">
        <v>3821</v>
      </c>
      <c r="D3999" s="67">
        <v>1</v>
      </c>
      <c r="E3999" s="67" t="s">
        <v>221</v>
      </c>
      <c r="F3999" s="68" t="s">
        <v>219</v>
      </c>
      <c r="G3999" s="22">
        <f>SUMIF(Update!$F3999:$F3999,"=done",Update!$D3999:$D3999)</f>
        <v>1</v>
      </c>
      <c r="H3999" s="23">
        <f>SUMIF(Update!$F3999:$F3999,"=pending",Update!$D3999:$D3999)</f>
        <v>0</v>
      </c>
      <c r="I3999" s="66">
        <v>39576</v>
      </c>
      <c r="J3999" s="38" t="s">
        <v>225</v>
      </c>
      <c r="K3999" s="38"/>
      <c r="L3999" s="38"/>
    </row>
    <row r="4000" spans="1:12" ht="45">
      <c r="A4000" s="57">
        <v>3979</v>
      </c>
      <c r="B4000" s="27" t="s">
        <v>228</v>
      </c>
      <c r="C4000" s="65" t="s">
        <v>3822</v>
      </c>
      <c r="D4000" s="67">
        <v>1</v>
      </c>
      <c r="E4000" s="67" t="s">
        <v>221</v>
      </c>
      <c r="F4000" s="68" t="s">
        <v>219</v>
      </c>
      <c r="G4000" s="22">
        <f>SUMIF(Update!$F4000:$F4000,"=done",Update!$D4000:$D4000)</f>
        <v>1</v>
      </c>
      <c r="H4000" s="23">
        <f>SUMIF(Update!$F4000:$F4000,"=pending",Update!$D4000:$D4000)</f>
        <v>0</v>
      </c>
      <c r="I4000" s="66">
        <v>39451</v>
      </c>
      <c r="J4000" s="38" t="s">
        <v>225</v>
      </c>
      <c r="K4000" s="38"/>
      <c r="L4000" s="38"/>
    </row>
    <row r="4001" spans="1:12" ht="45">
      <c r="A4001" s="57">
        <v>3980</v>
      </c>
      <c r="B4001" s="27" t="s">
        <v>228</v>
      </c>
      <c r="C4001" s="65" t="s">
        <v>3823</v>
      </c>
      <c r="D4001" s="67">
        <v>1</v>
      </c>
      <c r="E4001" s="67" t="s">
        <v>221</v>
      </c>
      <c r="F4001" s="68" t="s">
        <v>219</v>
      </c>
      <c r="G4001" s="22">
        <f>SUMIF(Update!$F4001:$F4001,"=done",Update!$D4001:$D4001)</f>
        <v>1</v>
      </c>
      <c r="H4001" s="23">
        <f>SUMIF(Update!$F4001:$F4001,"=pending",Update!$D4001:$D4001)</f>
        <v>0</v>
      </c>
      <c r="I4001" s="66">
        <v>39555</v>
      </c>
      <c r="J4001" s="38" t="s">
        <v>225</v>
      </c>
      <c r="K4001" s="38"/>
      <c r="L4001" s="38"/>
    </row>
    <row r="4002" spans="1:12" ht="45">
      <c r="A4002" s="57">
        <v>3981</v>
      </c>
      <c r="B4002" s="27" t="s">
        <v>228</v>
      </c>
      <c r="C4002" s="65" t="s">
        <v>3824</v>
      </c>
      <c r="D4002" s="67">
        <v>1</v>
      </c>
      <c r="E4002" s="67" t="s">
        <v>221</v>
      </c>
      <c r="F4002" s="68" t="s">
        <v>219</v>
      </c>
      <c r="G4002" s="22">
        <f>SUMIF(Update!$F4002:$F4002,"=done",Update!$D4002:$D4002)</f>
        <v>1</v>
      </c>
      <c r="H4002" s="23">
        <f>SUMIF(Update!$F4002:$F4002,"=pending",Update!$D4002:$D4002)</f>
        <v>0</v>
      </c>
      <c r="I4002" s="66">
        <v>39715</v>
      </c>
      <c r="J4002" s="38" t="s">
        <v>225</v>
      </c>
      <c r="K4002" s="38"/>
      <c r="L4002" s="38"/>
    </row>
    <row r="4003" spans="1:12" ht="45">
      <c r="A4003" s="57">
        <v>3982</v>
      </c>
      <c r="B4003" s="27" t="s">
        <v>228</v>
      </c>
      <c r="C4003" s="65" t="s">
        <v>3825</v>
      </c>
      <c r="D4003" s="67">
        <v>1</v>
      </c>
      <c r="E4003" s="67" t="s">
        <v>221</v>
      </c>
      <c r="F4003" s="68" t="s">
        <v>219</v>
      </c>
      <c r="G4003" s="22">
        <f>SUMIF(Update!$F4003:$F4003,"=done",Update!$D4003:$D4003)</f>
        <v>1</v>
      </c>
      <c r="H4003" s="23">
        <f>SUMIF(Update!$F4003:$F4003,"=pending",Update!$D4003:$D4003)</f>
        <v>0</v>
      </c>
      <c r="I4003" s="66">
        <v>39735</v>
      </c>
      <c r="J4003" s="38" t="s">
        <v>225</v>
      </c>
      <c r="K4003" s="38"/>
      <c r="L4003" s="38"/>
    </row>
    <row r="4004" spans="1:12" ht="45">
      <c r="A4004" s="57">
        <v>3983</v>
      </c>
      <c r="B4004" s="27" t="s">
        <v>228</v>
      </c>
      <c r="C4004" s="65" t="s">
        <v>3826</v>
      </c>
      <c r="D4004" s="67">
        <v>1</v>
      </c>
      <c r="E4004" s="67" t="s">
        <v>221</v>
      </c>
      <c r="F4004" s="68" t="s">
        <v>219</v>
      </c>
      <c r="G4004" s="22">
        <f>SUMIF(Update!$F4004:$F4004,"=done",Update!$D4004:$D4004)</f>
        <v>1</v>
      </c>
      <c r="H4004" s="23">
        <f>SUMIF(Update!$F4004:$F4004,"=pending",Update!$D4004:$D4004)</f>
        <v>0</v>
      </c>
      <c r="I4004" s="66">
        <v>39734</v>
      </c>
      <c r="J4004" s="38" t="s">
        <v>225</v>
      </c>
      <c r="K4004" s="38"/>
      <c r="L4004" s="38"/>
    </row>
    <row r="4005" spans="1:12" ht="60">
      <c r="A4005" s="57">
        <v>3984</v>
      </c>
      <c r="B4005" s="27" t="s">
        <v>228</v>
      </c>
      <c r="C4005" s="65" t="s">
        <v>3827</v>
      </c>
      <c r="D4005" s="67">
        <v>1</v>
      </c>
      <c r="E4005" s="67" t="s">
        <v>221</v>
      </c>
      <c r="F4005" s="68" t="s">
        <v>219</v>
      </c>
      <c r="G4005" s="22">
        <f>SUMIF(Update!$F4005:$F4005,"=done",Update!$D4005:$D4005)</f>
        <v>1</v>
      </c>
      <c r="H4005" s="23">
        <f>SUMIF(Update!$F4005:$F4005,"=pending",Update!$D4005:$D4005)</f>
        <v>0</v>
      </c>
      <c r="I4005" s="66">
        <v>39715</v>
      </c>
      <c r="J4005" s="38" t="s">
        <v>225</v>
      </c>
      <c r="K4005" s="38"/>
      <c r="L4005" s="38"/>
    </row>
    <row r="4006" spans="1:12" ht="60">
      <c r="A4006" s="57">
        <v>3985</v>
      </c>
      <c r="B4006" s="27" t="s">
        <v>228</v>
      </c>
      <c r="C4006" s="65" t="s">
        <v>3828</v>
      </c>
      <c r="D4006" s="67">
        <v>1</v>
      </c>
      <c r="E4006" s="67" t="s">
        <v>221</v>
      </c>
      <c r="F4006" s="68" t="s">
        <v>219</v>
      </c>
      <c r="G4006" s="22">
        <f>SUMIF(Update!$F4006:$F4006,"=done",Update!$D4006:$D4006)</f>
        <v>1</v>
      </c>
      <c r="H4006" s="23">
        <f>SUMIF(Update!$F4006:$F4006,"=pending",Update!$D4006:$D4006)</f>
        <v>0</v>
      </c>
      <c r="I4006" s="66">
        <v>39644</v>
      </c>
      <c r="J4006" s="38" t="s">
        <v>225</v>
      </c>
      <c r="K4006" s="38"/>
      <c r="L4006" s="38"/>
    </row>
    <row r="4007" spans="1:12" ht="45">
      <c r="A4007" s="57">
        <v>3986</v>
      </c>
      <c r="B4007" s="27" t="s">
        <v>228</v>
      </c>
      <c r="C4007" s="65" t="s">
        <v>3829</v>
      </c>
      <c r="D4007" s="67">
        <v>1</v>
      </c>
      <c r="E4007" s="67" t="s">
        <v>221</v>
      </c>
      <c r="F4007" s="68" t="s">
        <v>219</v>
      </c>
      <c r="G4007" s="22">
        <f>SUMIF(Update!$F4007:$F4007,"=done",Update!$D4007:$D4007)</f>
        <v>1</v>
      </c>
      <c r="H4007" s="23">
        <f>SUMIF(Update!$F4007:$F4007,"=pending",Update!$D4007:$D4007)</f>
        <v>0</v>
      </c>
      <c r="I4007" s="66">
        <v>39679</v>
      </c>
      <c r="J4007" s="38" t="s">
        <v>225</v>
      </c>
      <c r="K4007" s="38"/>
      <c r="L4007" s="38"/>
    </row>
    <row r="4008" spans="1:12" ht="45">
      <c r="A4008" s="57">
        <v>3987</v>
      </c>
      <c r="B4008" s="27" t="s">
        <v>228</v>
      </c>
      <c r="C4008" s="65" t="s">
        <v>3830</v>
      </c>
      <c r="D4008" s="67">
        <v>1</v>
      </c>
      <c r="E4008" s="67" t="s">
        <v>221</v>
      </c>
      <c r="F4008" s="68" t="s">
        <v>219</v>
      </c>
      <c r="G4008" s="22">
        <f>SUMIF(Update!$F4008:$F4008,"=done",Update!$D4008:$D4008)</f>
        <v>1</v>
      </c>
      <c r="H4008" s="23">
        <f>SUMIF(Update!$F4008:$F4008,"=pending",Update!$D4008:$D4008)</f>
        <v>0</v>
      </c>
      <c r="I4008" s="66">
        <v>39722</v>
      </c>
      <c r="J4008" s="38" t="s">
        <v>225</v>
      </c>
      <c r="K4008" s="38"/>
      <c r="L4008" s="38"/>
    </row>
    <row r="4009" spans="1:12" ht="60">
      <c r="A4009" s="57">
        <v>3988</v>
      </c>
      <c r="B4009" s="27" t="s">
        <v>228</v>
      </c>
      <c r="C4009" s="65" t="s">
        <v>3831</v>
      </c>
      <c r="D4009" s="67">
        <v>1</v>
      </c>
      <c r="E4009" s="67" t="s">
        <v>221</v>
      </c>
      <c r="F4009" s="68" t="s">
        <v>219</v>
      </c>
      <c r="G4009" s="22">
        <f>SUMIF(Update!$F4009:$F4009,"=done",Update!$D4009:$D4009)</f>
        <v>1</v>
      </c>
      <c r="H4009" s="23">
        <f>SUMIF(Update!$F4009:$F4009,"=pending",Update!$D4009:$D4009)</f>
        <v>0</v>
      </c>
      <c r="I4009" s="66">
        <v>39839</v>
      </c>
      <c r="J4009" s="38" t="s">
        <v>225</v>
      </c>
      <c r="K4009" s="38"/>
      <c r="L4009" s="38"/>
    </row>
    <row r="4010" spans="1:12" ht="45">
      <c r="A4010" s="57">
        <v>3989</v>
      </c>
      <c r="B4010" s="27" t="s">
        <v>228</v>
      </c>
      <c r="C4010" s="65" t="s">
        <v>3832</v>
      </c>
      <c r="D4010" s="67">
        <v>1</v>
      </c>
      <c r="E4010" s="67" t="s">
        <v>221</v>
      </c>
      <c r="F4010" s="68" t="s">
        <v>219</v>
      </c>
      <c r="G4010" s="22">
        <f>SUMIF(Update!$F4010:$F4010,"=done",Update!$D4010:$D4010)</f>
        <v>1</v>
      </c>
      <c r="H4010" s="23">
        <f>SUMIF(Update!$F4010:$F4010,"=pending",Update!$D4010:$D4010)</f>
        <v>0</v>
      </c>
      <c r="I4010" s="66">
        <v>39839</v>
      </c>
      <c r="J4010" s="38" t="s">
        <v>225</v>
      </c>
      <c r="K4010" s="38"/>
      <c r="L4010" s="38"/>
    </row>
    <row r="4011" spans="1:12" ht="45">
      <c r="A4011" s="57">
        <v>3990</v>
      </c>
      <c r="B4011" s="27" t="s">
        <v>228</v>
      </c>
      <c r="C4011" s="65" t="s">
        <v>3833</v>
      </c>
      <c r="D4011" s="67">
        <v>1</v>
      </c>
      <c r="E4011" s="67" t="s">
        <v>221</v>
      </c>
      <c r="F4011" s="68" t="s">
        <v>219</v>
      </c>
      <c r="G4011" s="22">
        <f>SUMIF(Update!$F4011:$F4011,"=done",Update!$D4011:$D4011)</f>
        <v>1</v>
      </c>
      <c r="H4011" s="23">
        <f>SUMIF(Update!$F4011:$F4011,"=pending",Update!$D4011:$D4011)</f>
        <v>0</v>
      </c>
      <c r="I4011" s="66">
        <v>39614</v>
      </c>
      <c r="J4011" s="38" t="s">
        <v>225</v>
      </c>
      <c r="K4011" s="38"/>
      <c r="L4011" s="38"/>
    </row>
    <row r="4012" spans="1:12" ht="60">
      <c r="A4012" s="57">
        <v>3991</v>
      </c>
      <c r="B4012" s="27" t="s">
        <v>228</v>
      </c>
      <c r="C4012" s="65" t="s">
        <v>3834</v>
      </c>
      <c r="D4012" s="67">
        <v>1</v>
      </c>
      <c r="E4012" s="67" t="s">
        <v>221</v>
      </c>
      <c r="F4012" s="68" t="s">
        <v>219</v>
      </c>
      <c r="G4012" s="22">
        <f>SUMIF(Update!$F4012:$F4012,"=done",Update!$D4012:$D4012)</f>
        <v>1</v>
      </c>
      <c r="H4012" s="23">
        <f>SUMIF(Update!$F4012:$F4012,"=pending",Update!$D4012:$D4012)</f>
        <v>0</v>
      </c>
      <c r="I4012" s="66">
        <v>38056</v>
      </c>
      <c r="J4012" s="38" t="s">
        <v>225</v>
      </c>
      <c r="K4012" s="38"/>
      <c r="L4012" s="38"/>
    </row>
    <row r="4013" spans="1:12" ht="45">
      <c r="A4013" s="57">
        <v>3992</v>
      </c>
      <c r="B4013" s="27" t="s">
        <v>228</v>
      </c>
      <c r="C4013" s="65" t="s">
        <v>3835</v>
      </c>
      <c r="D4013" s="67">
        <v>1</v>
      </c>
      <c r="E4013" s="67" t="s">
        <v>221</v>
      </c>
      <c r="F4013" s="68" t="s">
        <v>219</v>
      </c>
      <c r="G4013" s="22">
        <f>SUMIF(Update!$F4013:$F4013,"=done",Update!$D4013:$D4013)</f>
        <v>1</v>
      </c>
      <c r="H4013" s="23">
        <f>SUMIF(Update!$F4013:$F4013,"=pending",Update!$D4013:$D4013)</f>
        <v>0</v>
      </c>
      <c r="I4013" s="66">
        <v>39771</v>
      </c>
      <c r="J4013" s="38" t="s">
        <v>225</v>
      </c>
      <c r="K4013" s="38"/>
      <c r="L4013" s="38"/>
    </row>
    <row r="4014" spans="1:12" ht="45">
      <c r="A4014" s="57">
        <v>3993</v>
      </c>
      <c r="B4014" s="27" t="s">
        <v>228</v>
      </c>
      <c r="C4014" s="65" t="s">
        <v>3836</v>
      </c>
      <c r="D4014" s="67">
        <v>1</v>
      </c>
      <c r="E4014" s="67" t="s">
        <v>221</v>
      </c>
      <c r="F4014" s="68" t="s">
        <v>219</v>
      </c>
      <c r="G4014" s="22">
        <f>SUMIF(Update!$F4014:$F4014,"=done",Update!$D4014:$D4014)</f>
        <v>1</v>
      </c>
      <c r="H4014" s="23">
        <f>SUMIF(Update!$F4014:$F4014,"=pending",Update!$D4014:$D4014)</f>
        <v>0</v>
      </c>
      <c r="I4014" s="66">
        <v>39821</v>
      </c>
      <c r="J4014" s="38" t="s">
        <v>225</v>
      </c>
      <c r="K4014" s="38"/>
      <c r="L4014" s="38"/>
    </row>
    <row r="4015" spans="1:12" ht="45">
      <c r="A4015" s="57">
        <v>3994</v>
      </c>
      <c r="B4015" s="27" t="s">
        <v>228</v>
      </c>
      <c r="C4015" s="65" t="s">
        <v>3837</v>
      </c>
      <c r="D4015" s="67">
        <v>1</v>
      </c>
      <c r="E4015" s="67" t="s">
        <v>221</v>
      </c>
      <c r="F4015" s="68" t="s">
        <v>219</v>
      </c>
      <c r="G4015" s="22">
        <f>SUMIF(Update!$F4015:$F4015,"=done",Update!$D4015:$D4015)</f>
        <v>1</v>
      </c>
      <c r="H4015" s="23">
        <f>SUMIF(Update!$F4015:$F4015,"=pending",Update!$D4015:$D4015)</f>
        <v>0</v>
      </c>
      <c r="I4015" s="66">
        <v>39770</v>
      </c>
      <c r="J4015" s="38" t="s">
        <v>225</v>
      </c>
      <c r="K4015" s="38"/>
      <c r="L4015" s="38"/>
    </row>
    <row r="4016" spans="1:12" ht="45">
      <c r="A4016" s="57">
        <v>3995</v>
      </c>
      <c r="B4016" s="27" t="s">
        <v>228</v>
      </c>
      <c r="C4016" s="65" t="s">
        <v>3838</v>
      </c>
      <c r="D4016" s="67">
        <v>1</v>
      </c>
      <c r="E4016" s="67" t="s">
        <v>221</v>
      </c>
      <c r="F4016" s="68" t="s">
        <v>219</v>
      </c>
      <c r="G4016" s="22">
        <f>SUMIF(Update!$F4016:$F4016,"=done",Update!$D4016:$D4016)</f>
        <v>1</v>
      </c>
      <c r="H4016" s="23">
        <f>SUMIF(Update!$F4016:$F4016,"=pending",Update!$D4016:$D4016)</f>
        <v>0</v>
      </c>
      <c r="I4016" s="66">
        <v>39344</v>
      </c>
      <c r="J4016" s="38" t="s">
        <v>225</v>
      </c>
      <c r="K4016" s="38"/>
      <c r="L4016" s="38"/>
    </row>
    <row r="4017" spans="1:12" ht="45">
      <c r="A4017" s="57">
        <v>3996</v>
      </c>
      <c r="B4017" s="27" t="s">
        <v>228</v>
      </c>
      <c r="C4017" s="65" t="s">
        <v>3839</v>
      </c>
      <c r="D4017" s="67">
        <v>1</v>
      </c>
      <c r="E4017" s="67" t="s">
        <v>221</v>
      </c>
      <c r="F4017" s="68" t="s">
        <v>219</v>
      </c>
      <c r="G4017" s="22">
        <f>SUMIF(Update!$F4017:$F4017,"=done",Update!$D4017:$D4017)</f>
        <v>1</v>
      </c>
      <c r="H4017" s="23">
        <f>SUMIF(Update!$F4017:$F4017,"=pending",Update!$D4017:$D4017)</f>
        <v>0</v>
      </c>
      <c r="I4017" s="66">
        <v>39842</v>
      </c>
      <c r="J4017" s="38" t="s">
        <v>225</v>
      </c>
      <c r="K4017" s="38"/>
      <c r="L4017" s="38"/>
    </row>
    <row r="4018" spans="1:12" ht="45">
      <c r="A4018" s="57">
        <v>3997</v>
      </c>
      <c r="B4018" s="27" t="s">
        <v>228</v>
      </c>
      <c r="C4018" s="65" t="s">
        <v>3840</v>
      </c>
      <c r="D4018" s="67">
        <v>1</v>
      </c>
      <c r="E4018" s="67" t="s">
        <v>221</v>
      </c>
      <c r="F4018" s="68" t="s">
        <v>219</v>
      </c>
      <c r="G4018" s="22">
        <f>SUMIF(Update!$F4018:$F4018,"=done",Update!$D4018:$D4018)</f>
        <v>1</v>
      </c>
      <c r="H4018" s="23">
        <f>SUMIF(Update!$F4018:$F4018,"=pending",Update!$D4018:$D4018)</f>
        <v>0</v>
      </c>
      <c r="I4018" s="66">
        <v>39842</v>
      </c>
      <c r="J4018" s="38" t="s">
        <v>225</v>
      </c>
      <c r="K4018" s="38"/>
      <c r="L4018" s="38"/>
    </row>
    <row r="4019" spans="1:12" ht="45">
      <c r="A4019" s="57">
        <v>3998</v>
      </c>
      <c r="B4019" s="27" t="s">
        <v>228</v>
      </c>
      <c r="C4019" s="65" t="s">
        <v>3841</v>
      </c>
      <c r="D4019" s="67">
        <v>1</v>
      </c>
      <c r="E4019" s="67" t="s">
        <v>221</v>
      </c>
      <c r="F4019" s="68" t="s">
        <v>219</v>
      </c>
      <c r="G4019" s="22">
        <f>SUMIF(Update!$F4019:$F4019,"=done",Update!$D4019:$D4019)</f>
        <v>1</v>
      </c>
      <c r="H4019" s="23">
        <f>SUMIF(Update!$F4019:$F4019,"=pending",Update!$D4019:$D4019)</f>
        <v>0</v>
      </c>
      <c r="I4019" s="66">
        <v>39842</v>
      </c>
      <c r="J4019" s="38" t="s">
        <v>225</v>
      </c>
      <c r="K4019" s="38"/>
      <c r="L4019" s="38"/>
    </row>
    <row r="4020" spans="1:12" ht="45">
      <c r="A4020" s="57">
        <v>3999</v>
      </c>
      <c r="B4020" s="27" t="s">
        <v>228</v>
      </c>
      <c r="C4020" s="65" t="s">
        <v>3842</v>
      </c>
      <c r="D4020" s="67">
        <v>1</v>
      </c>
      <c r="E4020" s="67" t="s">
        <v>221</v>
      </c>
      <c r="F4020" s="68" t="s">
        <v>219</v>
      </c>
      <c r="G4020" s="22">
        <f>SUMIF(Update!$F4020:$F4020,"=done",Update!$D4020:$D4020)</f>
        <v>1</v>
      </c>
      <c r="H4020" s="23">
        <f>SUMIF(Update!$F4020:$F4020,"=pending",Update!$D4020:$D4020)</f>
        <v>0</v>
      </c>
      <c r="I4020" s="66">
        <v>39636</v>
      </c>
      <c r="J4020" s="38" t="s">
        <v>225</v>
      </c>
      <c r="K4020" s="38"/>
      <c r="L4020" s="38"/>
    </row>
    <row r="4021" spans="1:12" ht="60">
      <c r="A4021" s="57">
        <v>4000</v>
      </c>
      <c r="B4021" s="27" t="s">
        <v>228</v>
      </c>
      <c r="C4021" s="65" t="s">
        <v>3843</v>
      </c>
      <c r="D4021" s="67">
        <v>1</v>
      </c>
      <c r="E4021" s="67" t="s">
        <v>221</v>
      </c>
      <c r="F4021" s="68" t="s">
        <v>219</v>
      </c>
      <c r="G4021" s="22">
        <f>SUMIF(Update!$F4021:$F4021,"=done",Update!$D4021:$D4021)</f>
        <v>1</v>
      </c>
      <c r="H4021" s="23">
        <f>SUMIF(Update!$F4021:$F4021,"=pending",Update!$D4021:$D4021)</f>
        <v>0</v>
      </c>
      <c r="I4021" s="66">
        <v>39743</v>
      </c>
      <c r="J4021" s="38" t="s">
        <v>225</v>
      </c>
      <c r="K4021" s="38"/>
      <c r="L4021" s="38"/>
    </row>
    <row r="4022" spans="1:12" ht="45">
      <c r="A4022" s="57">
        <v>4001</v>
      </c>
      <c r="B4022" s="27" t="s">
        <v>228</v>
      </c>
      <c r="C4022" s="65" t="s">
        <v>3844</v>
      </c>
      <c r="D4022" s="67">
        <v>1</v>
      </c>
      <c r="E4022" s="67" t="s">
        <v>221</v>
      </c>
      <c r="F4022" s="68" t="s">
        <v>219</v>
      </c>
      <c r="G4022" s="22">
        <f>SUMIF(Update!$F4022:$F4022,"=done",Update!$D4022:$D4022)</f>
        <v>1</v>
      </c>
      <c r="H4022" s="23">
        <f>SUMIF(Update!$F4022:$F4022,"=pending",Update!$D4022:$D4022)</f>
        <v>0</v>
      </c>
      <c r="I4022" s="66">
        <v>39757</v>
      </c>
      <c r="J4022" s="38" t="s">
        <v>225</v>
      </c>
      <c r="K4022" s="38"/>
      <c r="L4022" s="38"/>
    </row>
    <row r="4023" spans="1:12" ht="60">
      <c r="A4023" s="57">
        <v>4002</v>
      </c>
      <c r="B4023" s="27" t="s">
        <v>228</v>
      </c>
      <c r="C4023" s="65" t="s">
        <v>3845</v>
      </c>
      <c r="D4023" s="67">
        <v>1</v>
      </c>
      <c r="E4023" s="67" t="s">
        <v>221</v>
      </c>
      <c r="F4023" s="68" t="s">
        <v>219</v>
      </c>
      <c r="G4023" s="22">
        <f>SUMIF(Update!$F4023:$F4023,"=done",Update!$D4023:$D4023)</f>
        <v>1</v>
      </c>
      <c r="H4023" s="23">
        <f>SUMIF(Update!$F4023:$F4023,"=pending",Update!$D4023:$D4023)</f>
        <v>0</v>
      </c>
      <c r="I4023" s="66">
        <v>39783</v>
      </c>
      <c r="J4023" s="38" t="s">
        <v>225</v>
      </c>
      <c r="K4023" s="38"/>
      <c r="L4023" s="38"/>
    </row>
    <row r="4024" spans="1:12" ht="45">
      <c r="A4024" s="57">
        <v>4003</v>
      </c>
      <c r="B4024" s="27" t="s">
        <v>228</v>
      </c>
      <c r="C4024" s="65" t="s">
        <v>3846</v>
      </c>
      <c r="D4024" s="67">
        <v>1</v>
      </c>
      <c r="E4024" s="67" t="s">
        <v>221</v>
      </c>
      <c r="F4024" s="68" t="s">
        <v>219</v>
      </c>
      <c r="G4024" s="22">
        <f>SUMIF(Update!$F4024:$F4024,"=done",Update!$D4024:$D4024)</f>
        <v>1</v>
      </c>
      <c r="H4024" s="23">
        <f>SUMIF(Update!$F4024:$F4024,"=pending",Update!$D4024:$D4024)</f>
        <v>0</v>
      </c>
      <c r="I4024" s="66">
        <v>39715</v>
      </c>
      <c r="J4024" s="38" t="s">
        <v>225</v>
      </c>
      <c r="K4024" s="38"/>
      <c r="L4024" s="38"/>
    </row>
    <row r="4025" spans="1:12" ht="45">
      <c r="A4025" s="57">
        <v>4004</v>
      </c>
      <c r="B4025" s="27" t="s">
        <v>228</v>
      </c>
      <c r="C4025" s="65" t="s">
        <v>3847</v>
      </c>
      <c r="D4025" s="67">
        <v>1</v>
      </c>
      <c r="E4025" s="67" t="s">
        <v>221</v>
      </c>
      <c r="F4025" s="68" t="s">
        <v>219</v>
      </c>
      <c r="G4025" s="22">
        <f>SUMIF(Update!$F4025:$F4025,"=done",Update!$D4025:$D4025)</f>
        <v>1</v>
      </c>
      <c r="H4025" s="23">
        <f>SUMIF(Update!$F4025:$F4025,"=pending",Update!$D4025:$D4025)</f>
        <v>0</v>
      </c>
      <c r="I4025" s="66">
        <v>39777</v>
      </c>
      <c r="J4025" s="38" t="s">
        <v>225</v>
      </c>
      <c r="K4025" s="38"/>
      <c r="L4025" s="38"/>
    </row>
    <row r="4026" spans="1:12" ht="45">
      <c r="A4026" s="57">
        <v>4005</v>
      </c>
      <c r="B4026" s="27" t="s">
        <v>228</v>
      </c>
      <c r="C4026" s="65" t="s">
        <v>3848</v>
      </c>
      <c r="D4026" s="67">
        <v>1</v>
      </c>
      <c r="E4026" s="67" t="s">
        <v>221</v>
      </c>
      <c r="F4026" s="68" t="s">
        <v>219</v>
      </c>
      <c r="G4026" s="22">
        <f>SUMIF(Update!$F4026:$F4026,"=done",Update!$D4026:$D4026)</f>
        <v>1</v>
      </c>
      <c r="H4026" s="23">
        <f>SUMIF(Update!$F4026:$F4026,"=pending",Update!$D4026:$D4026)</f>
        <v>0</v>
      </c>
      <c r="I4026" s="66">
        <v>39874</v>
      </c>
      <c r="J4026" s="38" t="s">
        <v>225</v>
      </c>
      <c r="K4026" s="38"/>
      <c r="L4026" s="38"/>
    </row>
    <row r="4027" spans="1:12" ht="45">
      <c r="A4027" s="57">
        <v>4006</v>
      </c>
      <c r="B4027" s="27" t="s">
        <v>228</v>
      </c>
      <c r="C4027" s="65" t="s">
        <v>3849</v>
      </c>
      <c r="D4027" s="67">
        <v>1</v>
      </c>
      <c r="E4027" s="67" t="s">
        <v>222</v>
      </c>
      <c r="F4027" s="68" t="s">
        <v>219</v>
      </c>
      <c r="G4027" s="22">
        <f>SUMIF(Update!$F4027:$F4027,"=done",Update!$D4027:$D4027)</f>
        <v>1</v>
      </c>
      <c r="H4027" s="23">
        <f>SUMIF(Update!$F4027:$F4027,"=pending",Update!$D4027:$D4027)</f>
        <v>0</v>
      </c>
      <c r="I4027" s="66">
        <v>38910</v>
      </c>
      <c r="J4027" s="38" t="s">
        <v>225</v>
      </c>
      <c r="K4027" s="38"/>
      <c r="L4027" s="38"/>
    </row>
    <row r="4028" spans="1:12" ht="45">
      <c r="A4028" s="57">
        <v>4007</v>
      </c>
      <c r="B4028" s="27" t="s">
        <v>228</v>
      </c>
      <c r="C4028" s="65" t="s">
        <v>3850</v>
      </c>
      <c r="D4028" s="67">
        <v>1</v>
      </c>
      <c r="E4028" s="67" t="s">
        <v>221</v>
      </c>
      <c r="F4028" s="68" t="s">
        <v>219</v>
      </c>
      <c r="G4028" s="22">
        <f>SUMIF(Update!$F4028:$F4028,"=done",Update!$D4028:$D4028)</f>
        <v>1</v>
      </c>
      <c r="H4028" s="23">
        <f>SUMIF(Update!$F4028:$F4028,"=pending",Update!$D4028:$D4028)</f>
        <v>0</v>
      </c>
      <c r="I4028" s="66">
        <v>38845</v>
      </c>
      <c r="J4028" s="38" t="s">
        <v>225</v>
      </c>
      <c r="K4028" s="38"/>
      <c r="L4028" s="38"/>
    </row>
    <row r="4029" spans="1:12" ht="60">
      <c r="A4029" s="57">
        <v>4008</v>
      </c>
      <c r="B4029" s="27" t="s">
        <v>228</v>
      </c>
      <c r="C4029" s="65" t="s">
        <v>3851</v>
      </c>
      <c r="D4029" s="67">
        <v>1</v>
      </c>
      <c r="E4029" s="67" t="s">
        <v>221</v>
      </c>
      <c r="F4029" s="68" t="s">
        <v>219</v>
      </c>
      <c r="G4029" s="22">
        <f>SUMIF(Update!$F4029:$F4029,"=done",Update!$D4029:$D4029)</f>
        <v>1</v>
      </c>
      <c r="H4029" s="23">
        <f>SUMIF(Update!$F4029:$F4029,"=pending",Update!$D4029:$D4029)</f>
        <v>0</v>
      </c>
      <c r="I4029" s="66">
        <v>39535</v>
      </c>
      <c r="J4029" s="38" t="s">
        <v>225</v>
      </c>
      <c r="K4029" s="38"/>
      <c r="L4029" s="38"/>
    </row>
    <row r="4030" spans="1:12" ht="45">
      <c r="A4030" s="57">
        <v>4009</v>
      </c>
      <c r="B4030" s="27" t="s">
        <v>228</v>
      </c>
      <c r="C4030" s="65" t="s">
        <v>3852</v>
      </c>
      <c r="D4030" s="67">
        <v>1</v>
      </c>
      <c r="E4030" s="67" t="s">
        <v>221</v>
      </c>
      <c r="F4030" s="68" t="s">
        <v>219</v>
      </c>
      <c r="G4030" s="22">
        <f>SUMIF(Update!$F4030:$F4030,"=done",Update!$D4030:$D4030)</f>
        <v>1</v>
      </c>
      <c r="H4030" s="23">
        <f>SUMIF(Update!$F4030:$F4030,"=pending",Update!$D4030:$D4030)</f>
        <v>0</v>
      </c>
      <c r="I4030" s="66">
        <v>39877</v>
      </c>
      <c r="J4030" s="38" t="s">
        <v>225</v>
      </c>
      <c r="K4030" s="38"/>
      <c r="L4030" s="38"/>
    </row>
    <row r="4031" spans="1:12" ht="45">
      <c r="A4031" s="57">
        <v>4010</v>
      </c>
      <c r="B4031" s="27" t="s">
        <v>228</v>
      </c>
      <c r="C4031" s="65" t="s">
        <v>3853</v>
      </c>
      <c r="D4031" s="67">
        <v>1</v>
      </c>
      <c r="E4031" s="67" t="s">
        <v>221</v>
      </c>
      <c r="F4031" s="68" t="s">
        <v>219</v>
      </c>
      <c r="G4031" s="22">
        <f>SUMIF(Update!$F4031:$F4031,"=done",Update!$D4031:$D4031)</f>
        <v>1</v>
      </c>
      <c r="H4031" s="23">
        <f>SUMIF(Update!$F4031:$F4031,"=pending",Update!$D4031:$D4031)</f>
        <v>0</v>
      </c>
      <c r="I4031" s="66">
        <v>39828</v>
      </c>
      <c r="J4031" s="38" t="s">
        <v>225</v>
      </c>
      <c r="K4031" s="38"/>
      <c r="L4031" s="38"/>
    </row>
    <row r="4032" spans="1:12" ht="45">
      <c r="A4032" s="57">
        <v>4011</v>
      </c>
      <c r="B4032" s="27" t="s">
        <v>228</v>
      </c>
      <c r="C4032" s="65" t="s">
        <v>3854</v>
      </c>
      <c r="D4032" s="67">
        <v>1</v>
      </c>
      <c r="E4032" s="67" t="s">
        <v>222</v>
      </c>
      <c r="F4032" s="68" t="s">
        <v>219</v>
      </c>
      <c r="G4032" s="22">
        <f>SUMIF(Update!$F4032:$F4032,"=done",Update!$D4032:$D4032)</f>
        <v>1</v>
      </c>
      <c r="H4032" s="23">
        <f>SUMIF(Update!$F4032:$F4032,"=pending",Update!$D4032:$D4032)</f>
        <v>0</v>
      </c>
      <c r="I4032" s="66">
        <v>39188</v>
      </c>
      <c r="J4032" s="38" t="s">
        <v>225</v>
      </c>
      <c r="K4032" s="38"/>
      <c r="L4032" s="38"/>
    </row>
    <row r="4033" spans="1:12" ht="45">
      <c r="A4033" s="57">
        <v>4012</v>
      </c>
      <c r="B4033" s="27" t="s">
        <v>228</v>
      </c>
      <c r="C4033" s="65" t="s">
        <v>3855</v>
      </c>
      <c r="D4033" s="67">
        <v>1</v>
      </c>
      <c r="E4033" s="67" t="s">
        <v>222</v>
      </c>
      <c r="F4033" s="68" t="s">
        <v>219</v>
      </c>
      <c r="G4033" s="22">
        <f>SUMIF(Update!$F4033:$F4033,"=done",Update!$D4033:$D4033)</f>
        <v>1</v>
      </c>
      <c r="H4033" s="23">
        <f>SUMIF(Update!$F4033:$F4033,"=pending",Update!$D4033:$D4033)</f>
        <v>0</v>
      </c>
      <c r="I4033" s="66">
        <v>39188</v>
      </c>
      <c r="J4033" s="38" t="s">
        <v>225</v>
      </c>
      <c r="K4033" s="38"/>
      <c r="L4033" s="38"/>
    </row>
    <row r="4034" spans="1:12" ht="45">
      <c r="A4034" s="57">
        <v>4013</v>
      </c>
      <c r="B4034" s="27" t="s">
        <v>228</v>
      </c>
      <c r="C4034" s="65" t="s">
        <v>3856</v>
      </c>
      <c r="D4034" s="67">
        <v>1</v>
      </c>
      <c r="E4034" s="67" t="s">
        <v>222</v>
      </c>
      <c r="F4034" s="68" t="s">
        <v>219</v>
      </c>
      <c r="G4034" s="22">
        <f>SUMIF(Update!$F4034:$F4034,"=done",Update!$D4034:$D4034)</f>
        <v>1</v>
      </c>
      <c r="H4034" s="23">
        <f>SUMIF(Update!$F4034:$F4034,"=pending",Update!$D4034:$D4034)</f>
        <v>0</v>
      </c>
      <c r="I4034" s="66">
        <v>39191</v>
      </c>
      <c r="J4034" s="38" t="s">
        <v>225</v>
      </c>
      <c r="K4034" s="38"/>
      <c r="L4034" s="38"/>
    </row>
    <row r="4035" spans="1:12" ht="45">
      <c r="A4035" s="57">
        <v>4014</v>
      </c>
      <c r="B4035" s="27" t="s">
        <v>228</v>
      </c>
      <c r="C4035" s="65" t="s">
        <v>3857</v>
      </c>
      <c r="D4035" s="67">
        <v>1</v>
      </c>
      <c r="E4035" s="67" t="s">
        <v>221</v>
      </c>
      <c r="F4035" s="68" t="s">
        <v>219</v>
      </c>
      <c r="G4035" s="22">
        <f>SUMIF(Update!$F4035:$F4035,"=done",Update!$D4035:$D4035)</f>
        <v>1</v>
      </c>
      <c r="H4035" s="23">
        <f>SUMIF(Update!$F4035:$F4035,"=pending",Update!$D4035:$D4035)</f>
        <v>0</v>
      </c>
      <c r="I4035" s="66">
        <v>39870</v>
      </c>
      <c r="J4035" s="38" t="s">
        <v>225</v>
      </c>
      <c r="K4035" s="38"/>
      <c r="L4035" s="38"/>
    </row>
    <row r="4036" spans="1:12" ht="30">
      <c r="A4036" s="57">
        <v>4015</v>
      </c>
      <c r="B4036" s="27" t="s">
        <v>228</v>
      </c>
      <c r="C4036" s="65" t="s">
        <v>3858</v>
      </c>
      <c r="D4036" s="67">
        <v>1</v>
      </c>
      <c r="E4036" s="67" t="s">
        <v>221</v>
      </c>
      <c r="F4036" s="68" t="s">
        <v>219</v>
      </c>
      <c r="G4036" s="22">
        <f>SUMIF(Update!$F4036:$F4036,"=done",Update!$D4036:$D4036)</f>
        <v>1</v>
      </c>
      <c r="H4036" s="23">
        <f>SUMIF(Update!$F4036:$F4036,"=pending",Update!$D4036:$D4036)</f>
        <v>0</v>
      </c>
      <c r="I4036" s="66">
        <v>39742</v>
      </c>
      <c r="J4036" s="38" t="s">
        <v>225</v>
      </c>
      <c r="K4036" s="38"/>
      <c r="L4036" s="38"/>
    </row>
    <row r="4037" spans="1:12" ht="45">
      <c r="A4037" s="57">
        <v>4016</v>
      </c>
      <c r="B4037" s="27" t="s">
        <v>228</v>
      </c>
      <c r="C4037" s="65" t="s">
        <v>3859</v>
      </c>
      <c r="D4037" s="67">
        <v>1</v>
      </c>
      <c r="E4037" s="67" t="s">
        <v>222</v>
      </c>
      <c r="F4037" s="68" t="s">
        <v>219</v>
      </c>
      <c r="G4037" s="22">
        <f>SUMIF(Update!$F4037:$F4037,"=done",Update!$D4037:$D4037)</f>
        <v>1</v>
      </c>
      <c r="H4037" s="23">
        <f>SUMIF(Update!$F4037:$F4037,"=pending",Update!$D4037:$D4037)</f>
        <v>0</v>
      </c>
      <c r="I4037" s="66">
        <v>37203</v>
      </c>
      <c r="J4037" s="38" t="s">
        <v>225</v>
      </c>
      <c r="K4037" s="38"/>
      <c r="L4037" s="38"/>
    </row>
    <row r="4038" spans="1:12" ht="45">
      <c r="A4038" s="57">
        <v>4017</v>
      </c>
      <c r="B4038" s="27" t="s">
        <v>228</v>
      </c>
      <c r="C4038" s="65" t="s">
        <v>3860</v>
      </c>
      <c r="D4038" s="67">
        <v>1</v>
      </c>
      <c r="E4038" s="67" t="s">
        <v>221</v>
      </c>
      <c r="F4038" s="68" t="s">
        <v>219</v>
      </c>
      <c r="G4038" s="22">
        <f>SUMIF(Update!$F4038:$F4038,"=done",Update!$D4038:$D4038)</f>
        <v>1</v>
      </c>
      <c r="H4038" s="23">
        <f>SUMIF(Update!$F4038:$F4038,"=pending",Update!$D4038:$D4038)</f>
        <v>0</v>
      </c>
      <c r="I4038" s="66">
        <v>39790</v>
      </c>
      <c r="J4038" s="38" t="s">
        <v>225</v>
      </c>
      <c r="K4038" s="38"/>
      <c r="L4038" s="38"/>
    </row>
    <row r="4039" spans="1:12" ht="45">
      <c r="A4039" s="57">
        <v>4018</v>
      </c>
      <c r="B4039" s="27" t="s">
        <v>228</v>
      </c>
      <c r="C4039" s="65" t="s">
        <v>3861</v>
      </c>
      <c r="D4039" s="67">
        <v>1</v>
      </c>
      <c r="E4039" s="67" t="s">
        <v>221</v>
      </c>
      <c r="F4039" s="68" t="s">
        <v>219</v>
      </c>
      <c r="G4039" s="22">
        <f>SUMIF(Update!$F4039:$F4039,"=done",Update!$D4039:$D4039)</f>
        <v>1</v>
      </c>
      <c r="H4039" s="23">
        <f>SUMIF(Update!$F4039:$F4039,"=pending",Update!$D4039:$D4039)</f>
        <v>0</v>
      </c>
      <c r="I4039" s="66">
        <v>39792</v>
      </c>
      <c r="J4039" s="38" t="s">
        <v>225</v>
      </c>
      <c r="K4039" s="38"/>
      <c r="L4039" s="38"/>
    </row>
    <row r="4040" spans="1:12" ht="45">
      <c r="A4040" s="57">
        <v>4019</v>
      </c>
      <c r="B4040" s="27" t="s">
        <v>228</v>
      </c>
      <c r="C4040" s="65" t="s">
        <v>3862</v>
      </c>
      <c r="D4040" s="67">
        <v>1</v>
      </c>
      <c r="E4040" s="67" t="s">
        <v>221</v>
      </c>
      <c r="F4040" s="68" t="s">
        <v>219</v>
      </c>
      <c r="G4040" s="22">
        <f>SUMIF(Update!$F4040:$F4040,"=done",Update!$D4040:$D4040)</f>
        <v>1</v>
      </c>
      <c r="H4040" s="23">
        <f>SUMIF(Update!$F4040:$F4040,"=pending",Update!$D4040:$D4040)</f>
        <v>0</v>
      </c>
      <c r="I4040" s="66">
        <v>39849</v>
      </c>
      <c r="J4040" s="38" t="s">
        <v>225</v>
      </c>
      <c r="K4040" s="38"/>
      <c r="L4040" s="38"/>
    </row>
    <row r="4041" spans="1:12" ht="45">
      <c r="A4041" s="57">
        <v>4020</v>
      </c>
      <c r="B4041" s="27" t="s">
        <v>228</v>
      </c>
      <c r="C4041" s="65" t="s">
        <v>3863</v>
      </c>
      <c r="D4041" s="67">
        <v>1</v>
      </c>
      <c r="E4041" s="67" t="s">
        <v>221</v>
      </c>
      <c r="F4041" s="68" t="s">
        <v>219</v>
      </c>
      <c r="G4041" s="22">
        <f>SUMIF(Update!$F4041:$F4041,"=done",Update!$D4041:$D4041)</f>
        <v>1</v>
      </c>
      <c r="H4041" s="23">
        <f>SUMIF(Update!$F4041:$F4041,"=pending",Update!$D4041:$D4041)</f>
        <v>0</v>
      </c>
      <c r="I4041" s="66">
        <v>39849</v>
      </c>
      <c r="J4041" s="38" t="s">
        <v>225</v>
      </c>
      <c r="K4041" s="38"/>
      <c r="L4041" s="38"/>
    </row>
    <row r="4042" spans="1:12" ht="45">
      <c r="A4042" s="57">
        <v>4021</v>
      </c>
      <c r="B4042" s="27" t="s">
        <v>228</v>
      </c>
      <c r="C4042" s="65" t="s">
        <v>3864</v>
      </c>
      <c r="D4042" s="67">
        <v>1</v>
      </c>
      <c r="E4042" s="67" t="s">
        <v>221</v>
      </c>
      <c r="F4042" s="68" t="s">
        <v>219</v>
      </c>
      <c r="G4042" s="22">
        <f>SUMIF(Update!$F4042:$F4042,"=done",Update!$D4042:$D4042)</f>
        <v>1</v>
      </c>
      <c r="H4042" s="23">
        <f>SUMIF(Update!$F4042:$F4042,"=pending",Update!$D4042:$D4042)</f>
        <v>0</v>
      </c>
      <c r="I4042" s="66">
        <v>39722</v>
      </c>
      <c r="J4042" s="38" t="s">
        <v>225</v>
      </c>
      <c r="K4042" s="38"/>
      <c r="L4042" s="38"/>
    </row>
    <row r="4043" spans="1:12" ht="45">
      <c r="A4043" s="57">
        <v>4022</v>
      </c>
      <c r="B4043" s="27" t="s">
        <v>228</v>
      </c>
      <c r="C4043" s="65" t="s">
        <v>3865</v>
      </c>
      <c r="D4043" s="67">
        <v>1</v>
      </c>
      <c r="E4043" s="67" t="s">
        <v>221</v>
      </c>
      <c r="F4043" s="68" t="s">
        <v>219</v>
      </c>
      <c r="G4043" s="22">
        <f>SUMIF(Update!$F4043:$F4043,"=done",Update!$D4043:$D4043)</f>
        <v>1</v>
      </c>
      <c r="H4043" s="23">
        <f>SUMIF(Update!$F4043:$F4043,"=pending",Update!$D4043:$D4043)</f>
        <v>0</v>
      </c>
      <c r="I4043" s="66">
        <v>39500</v>
      </c>
      <c r="J4043" s="38" t="s">
        <v>225</v>
      </c>
      <c r="K4043" s="38"/>
      <c r="L4043" s="38"/>
    </row>
    <row r="4044" spans="1:12" ht="45">
      <c r="A4044" s="57">
        <v>4023</v>
      </c>
      <c r="B4044" s="27" t="s">
        <v>228</v>
      </c>
      <c r="C4044" s="65" t="s">
        <v>3866</v>
      </c>
      <c r="D4044" s="67">
        <v>1</v>
      </c>
      <c r="E4044" s="67" t="s">
        <v>221</v>
      </c>
      <c r="F4044" s="68" t="s">
        <v>219</v>
      </c>
      <c r="G4044" s="22">
        <f>SUMIF(Update!$F4044:$F4044,"=done",Update!$D4044:$D4044)</f>
        <v>1</v>
      </c>
      <c r="H4044" s="23">
        <f>SUMIF(Update!$F4044:$F4044,"=pending",Update!$D4044:$D4044)</f>
        <v>0</v>
      </c>
      <c r="I4044" s="66">
        <v>39682</v>
      </c>
      <c r="J4044" s="38" t="s">
        <v>225</v>
      </c>
      <c r="K4044" s="38"/>
      <c r="L4044" s="38"/>
    </row>
    <row r="4045" spans="1:12" ht="45">
      <c r="A4045" s="57">
        <v>4024</v>
      </c>
      <c r="B4045" s="27" t="s">
        <v>228</v>
      </c>
      <c r="C4045" s="65" t="s">
        <v>3867</v>
      </c>
      <c r="D4045" s="67">
        <v>1</v>
      </c>
      <c r="E4045" s="67" t="s">
        <v>221</v>
      </c>
      <c r="F4045" s="68" t="s">
        <v>219</v>
      </c>
      <c r="G4045" s="22">
        <f>SUMIF(Update!$F4045:$F4045,"=done",Update!$D4045:$D4045)</f>
        <v>1</v>
      </c>
      <c r="H4045" s="23">
        <f>SUMIF(Update!$F4045:$F4045,"=pending",Update!$D4045:$D4045)</f>
        <v>0</v>
      </c>
      <c r="I4045" s="66">
        <v>39674</v>
      </c>
      <c r="J4045" s="38" t="s">
        <v>225</v>
      </c>
      <c r="K4045" s="38"/>
      <c r="L4045" s="38"/>
    </row>
    <row r="4046" spans="1:12" ht="45">
      <c r="A4046" s="57">
        <v>4025</v>
      </c>
      <c r="B4046" s="27" t="s">
        <v>228</v>
      </c>
      <c r="C4046" s="65" t="s">
        <v>3868</v>
      </c>
      <c r="D4046" s="67">
        <v>1</v>
      </c>
      <c r="E4046" s="67" t="s">
        <v>221</v>
      </c>
      <c r="F4046" s="68" t="s">
        <v>219</v>
      </c>
      <c r="G4046" s="22">
        <f>SUMIF(Update!$F4046:$F4046,"=done",Update!$D4046:$D4046)</f>
        <v>1</v>
      </c>
      <c r="H4046" s="23">
        <f>SUMIF(Update!$F4046:$F4046,"=pending",Update!$D4046:$D4046)</f>
        <v>0</v>
      </c>
      <c r="I4046" s="66">
        <v>38665</v>
      </c>
      <c r="J4046" s="38" t="s">
        <v>225</v>
      </c>
      <c r="K4046" s="38"/>
      <c r="L4046" s="38"/>
    </row>
    <row r="4047" spans="1:12" ht="45">
      <c r="A4047" s="57">
        <v>4026</v>
      </c>
      <c r="B4047" s="27" t="s">
        <v>228</v>
      </c>
      <c r="C4047" s="65" t="s">
        <v>3869</v>
      </c>
      <c r="D4047" s="67">
        <v>1</v>
      </c>
      <c r="E4047" s="67" t="s">
        <v>221</v>
      </c>
      <c r="F4047" s="68" t="s">
        <v>219</v>
      </c>
      <c r="G4047" s="22">
        <f>SUMIF(Update!$F4047:$F4047,"=done",Update!$D4047:$D4047)</f>
        <v>1</v>
      </c>
      <c r="H4047" s="23">
        <f>SUMIF(Update!$F4047:$F4047,"=pending",Update!$D4047:$D4047)</f>
        <v>0</v>
      </c>
      <c r="I4047" s="66">
        <v>39839</v>
      </c>
      <c r="J4047" s="38" t="s">
        <v>225</v>
      </c>
      <c r="K4047" s="38"/>
      <c r="L4047" s="38"/>
    </row>
    <row r="4048" spans="1:12" ht="45">
      <c r="A4048" s="57">
        <v>4027</v>
      </c>
      <c r="B4048" s="27" t="s">
        <v>228</v>
      </c>
      <c r="C4048" s="65" t="s">
        <v>3870</v>
      </c>
      <c r="D4048" s="67">
        <v>1</v>
      </c>
      <c r="E4048" s="67" t="s">
        <v>221</v>
      </c>
      <c r="F4048" s="68" t="s">
        <v>219</v>
      </c>
      <c r="G4048" s="22">
        <f>SUMIF(Update!$F4048:$F4048,"=done",Update!$D4048:$D4048)</f>
        <v>1</v>
      </c>
      <c r="H4048" s="23">
        <f>SUMIF(Update!$F4048:$F4048,"=pending",Update!$D4048:$D4048)</f>
        <v>0</v>
      </c>
      <c r="I4048" s="66">
        <v>39848</v>
      </c>
      <c r="J4048" s="38" t="s">
        <v>225</v>
      </c>
      <c r="K4048" s="38"/>
      <c r="L4048" s="38"/>
    </row>
    <row r="4049" spans="1:12" ht="45">
      <c r="A4049" s="57">
        <v>4028</v>
      </c>
      <c r="B4049" s="27" t="s">
        <v>228</v>
      </c>
      <c r="C4049" s="65" t="s">
        <v>3871</v>
      </c>
      <c r="D4049" s="67">
        <v>1</v>
      </c>
      <c r="E4049" s="67" t="s">
        <v>221</v>
      </c>
      <c r="F4049" s="68" t="s">
        <v>219</v>
      </c>
      <c r="G4049" s="22">
        <f>SUMIF(Update!$F4049:$F4049,"=done",Update!$D4049:$D4049)</f>
        <v>1</v>
      </c>
      <c r="H4049" s="23">
        <f>SUMIF(Update!$F4049:$F4049,"=pending",Update!$D4049:$D4049)</f>
        <v>0</v>
      </c>
      <c r="I4049" s="66">
        <v>39759</v>
      </c>
      <c r="J4049" s="38" t="s">
        <v>225</v>
      </c>
      <c r="K4049" s="38"/>
      <c r="L4049" s="38"/>
    </row>
    <row r="4050" spans="1:12" ht="45">
      <c r="A4050" s="57">
        <v>4029</v>
      </c>
      <c r="B4050" s="27" t="s">
        <v>228</v>
      </c>
      <c r="C4050" s="65" t="s">
        <v>3872</v>
      </c>
      <c r="D4050" s="67">
        <v>1</v>
      </c>
      <c r="E4050" s="67" t="s">
        <v>221</v>
      </c>
      <c r="F4050" s="68" t="s">
        <v>219</v>
      </c>
      <c r="G4050" s="22">
        <f>SUMIF(Update!$F4050:$F4050,"=done",Update!$D4050:$D4050)</f>
        <v>1</v>
      </c>
      <c r="H4050" s="23">
        <f>SUMIF(Update!$F4050:$F4050,"=pending",Update!$D4050:$D4050)</f>
        <v>0</v>
      </c>
      <c r="I4050" s="66">
        <v>39675</v>
      </c>
      <c r="J4050" s="38" t="s">
        <v>225</v>
      </c>
      <c r="K4050" s="38"/>
      <c r="L4050" s="38"/>
    </row>
    <row r="4051" spans="1:12" ht="45">
      <c r="A4051" s="57">
        <v>4030</v>
      </c>
      <c r="B4051" s="27" t="s">
        <v>228</v>
      </c>
      <c r="C4051" s="65" t="s">
        <v>3873</v>
      </c>
      <c r="D4051" s="67">
        <v>1</v>
      </c>
      <c r="E4051" s="67" t="s">
        <v>221</v>
      </c>
      <c r="F4051" s="68" t="s">
        <v>219</v>
      </c>
      <c r="G4051" s="22">
        <f>SUMIF(Update!$F4051:$F4051,"=done",Update!$D4051:$D4051)</f>
        <v>1</v>
      </c>
      <c r="H4051" s="23">
        <f>SUMIF(Update!$F4051:$F4051,"=pending",Update!$D4051:$D4051)</f>
        <v>0</v>
      </c>
      <c r="I4051" s="66">
        <v>38940</v>
      </c>
      <c r="J4051" s="38" t="s">
        <v>225</v>
      </c>
      <c r="K4051" s="38"/>
      <c r="L4051" s="38"/>
    </row>
    <row r="4052" spans="1:12" ht="45">
      <c r="A4052" s="57">
        <v>4031</v>
      </c>
      <c r="B4052" s="27" t="s">
        <v>228</v>
      </c>
      <c r="C4052" s="65" t="s">
        <v>3874</v>
      </c>
      <c r="D4052" s="67">
        <v>1</v>
      </c>
      <c r="E4052" s="67" t="s">
        <v>221</v>
      </c>
      <c r="F4052" s="68" t="s">
        <v>219</v>
      </c>
      <c r="G4052" s="22">
        <f>SUMIF(Update!$F4052:$F4052,"=done",Update!$D4052:$D4052)</f>
        <v>1</v>
      </c>
      <c r="H4052" s="23">
        <f>SUMIF(Update!$F4052:$F4052,"=pending",Update!$D4052:$D4052)</f>
        <v>0</v>
      </c>
      <c r="I4052" s="66">
        <v>38064</v>
      </c>
      <c r="J4052" s="38" t="s">
        <v>225</v>
      </c>
      <c r="K4052" s="38"/>
      <c r="L4052" s="38"/>
    </row>
    <row r="4053" spans="1:12" ht="45">
      <c r="A4053" s="57">
        <v>4032</v>
      </c>
      <c r="B4053" s="27" t="s">
        <v>228</v>
      </c>
      <c r="C4053" s="65" t="s">
        <v>3875</v>
      </c>
      <c r="D4053" s="67">
        <v>1</v>
      </c>
      <c r="E4053" s="67" t="s">
        <v>181</v>
      </c>
      <c r="F4053" s="68" t="s">
        <v>219</v>
      </c>
      <c r="G4053" s="22">
        <f>SUMIF(Update!$F4053:$F4053,"=done",Update!$D4053:$D4053)</f>
        <v>1</v>
      </c>
      <c r="H4053" s="23">
        <f>SUMIF(Update!$F4053:$F4053,"=pending",Update!$D4053:$D4053)</f>
        <v>0</v>
      </c>
      <c r="I4053" s="66">
        <v>39598</v>
      </c>
      <c r="J4053" s="38" t="s">
        <v>225</v>
      </c>
      <c r="K4053" s="38"/>
      <c r="L4053" s="38"/>
    </row>
    <row r="4054" spans="1:12" ht="45">
      <c r="A4054" s="57">
        <v>4033</v>
      </c>
      <c r="B4054" s="27" t="s">
        <v>228</v>
      </c>
      <c r="C4054" s="65" t="s">
        <v>3876</v>
      </c>
      <c r="D4054" s="67">
        <v>1</v>
      </c>
      <c r="E4054" s="67" t="s">
        <v>222</v>
      </c>
      <c r="F4054" s="68" t="s">
        <v>219</v>
      </c>
      <c r="G4054" s="22">
        <f>SUMIF(Update!$F4054:$F4054,"=done",Update!$D4054:$D4054)</f>
        <v>1</v>
      </c>
      <c r="H4054" s="23">
        <f>SUMIF(Update!$F4054:$F4054,"=pending",Update!$D4054:$D4054)</f>
        <v>0</v>
      </c>
      <c r="I4054" s="66">
        <v>39143</v>
      </c>
      <c r="J4054" s="38" t="s">
        <v>225</v>
      </c>
      <c r="K4054" s="38"/>
      <c r="L4054" s="38"/>
    </row>
    <row r="4055" spans="1:12" ht="45">
      <c r="A4055" s="57">
        <v>4034</v>
      </c>
      <c r="B4055" s="27" t="s">
        <v>228</v>
      </c>
      <c r="C4055" s="65" t="s">
        <v>3877</v>
      </c>
      <c r="D4055" s="67">
        <v>1</v>
      </c>
      <c r="E4055" s="67" t="s">
        <v>221</v>
      </c>
      <c r="F4055" s="68" t="s">
        <v>219</v>
      </c>
      <c r="G4055" s="22">
        <f>SUMIF(Update!$F4055:$F4055,"=done",Update!$D4055:$D4055)</f>
        <v>1</v>
      </c>
      <c r="H4055" s="23">
        <f>SUMIF(Update!$F4055:$F4055,"=pending",Update!$D4055:$D4055)</f>
        <v>0</v>
      </c>
      <c r="I4055" s="66">
        <v>39885</v>
      </c>
      <c r="J4055" s="38" t="s">
        <v>225</v>
      </c>
      <c r="K4055" s="38"/>
      <c r="L4055" s="38"/>
    </row>
    <row r="4056" spans="1:12" ht="45">
      <c r="A4056" s="57">
        <v>4035</v>
      </c>
      <c r="B4056" s="27" t="s">
        <v>228</v>
      </c>
      <c r="C4056" s="65" t="s">
        <v>3878</v>
      </c>
      <c r="D4056" s="67">
        <v>1</v>
      </c>
      <c r="E4056" s="67" t="s">
        <v>221</v>
      </c>
      <c r="F4056" s="68" t="s">
        <v>219</v>
      </c>
      <c r="G4056" s="22">
        <f>SUMIF(Update!$F4056:$F4056,"=done",Update!$D4056:$D4056)</f>
        <v>1</v>
      </c>
      <c r="H4056" s="23">
        <f>SUMIF(Update!$F4056:$F4056,"=pending",Update!$D4056:$D4056)</f>
        <v>0</v>
      </c>
      <c r="I4056" s="66">
        <v>39885</v>
      </c>
      <c r="J4056" s="38" t="s">
        <v>225</v>
      </c>
      <c r="K4056" s="38"/>
      <c r="L4056" s="38"/>
    </row>
    <row r="4057" spans="1:12" ht="45">
      <c r="A4057" s="57">
        <v>4036</v>
      </c>
      <c r="B4057" s="27" t="s">
        <v>228</v>
      </c>
      <c r="C4057" s="65" t="s">
        <v>3879</v>
      </c>
      <c r="D4057" s="67">
        <v>1</v>
      </c>
      <c r="E4057" s="67" t="s">
        <v>222</v>
      </c>
      <c r="F4057" s="68" t="s">
        <v>219</v>
      </c>
      <c r="G4057" s="22">
        <f>SUMIF(Update!$F4057:$F4057,"=done",Update!$D4057:$D4057)</f>
        <v>1</v>
      </c>
      <c r="H4057" s="23">
        <f>SUMIF(Update!$F4057:$F4057,"=pending",Update!$D4057:$D4057)</f>
        <v>0</v>
      </c>
      <c r="I4057" s="66">
        <v>36172</v>
      </c>
      <c r="J4057" s="38" t="s">
        <v>225</v>
      </c>
      <c r="K4057" s="38"/>
      <c r="L4057" s="38"/>
    </row>
    <row r="4058" spans="1:12" ht="45">
      <c r="A4058" s="57">
        <v>4037</v>
      </c>
      <c r="B4058" s="27" t="s">
        <v>228</v>
      </c>
      <c r="C4058" s="65" t="s">
        <v>3880</v>
      </c>
      <c r="D4058" s="67">
        <v>1</v>
      </c>
      <c r="E4058" s="67" t="s">
        <v>221</v>
      </c>
      <c r="F4058" s="68" t="s">
        <v>219</v>
      </c>
      <c r="G4058" s="22">
        <f>SUMIF(Update!$F4058:$F4058,"=done",Update!$D4058:$D4058)</f>
        <v>1</v>
      </c>
      <c r="H4058" s="23">
        <f>SUMIF(Update!$F4058:$F4058,"=pending",Update!$D4058:$D4058)</f>
        <v>0</v>
      </c>
      <c r="I4058" s="66">
        <v>39791</v>
      </c>
      <c r="J4058" s="38" t="s">
        <v>225</v>
      </c>
      <c r="K4058" s="38"/>
      <c r="L4058" s="38"/>
    </row>
    <row r="4059" spans="1:12" ht="45">
      <c r="A4059" s="57">
        <v>4038</v>
      </c>
      <c r="B4059" s="27" t="s">
        <v>228</v>
      </c>
      <c r="C4059" s="65" t="s">
        <v>3881</v>
      </c>
      <c r="D4059" s="67">
        <v>1</v>
      </c>
      <c r="E4059" s="67" t="s">
        <v>222</v>
      </c>
      <c r="F4059" s="68" t="s">
        <v>219</v>
      </c>
      <c r="G4059" s="22">
        <f>SUMIF(Update!$F4059:$F4059,"=done",Update!$D4059:$D4059)</f>
        <v>1</v>
      </c>
      <c r="H4059" s="23">
        <f>SUMIF(Update!$F4059:$F4059,"=pending",Update!$D4059:$D4059)</f>
        <v>0</v>
      </c>
      <c r="I4059" s="66">
        <v>39188</v>
      </c>
      <c r="J4059" s="38" t="s">
        <v>225</v>
      </c>
      <c r="K4059" s="38"/>
      <c r="L4059" s="38"/>
    </row>
    <row r="4060" spans="1:12" ht="45">
      <c r="A4060" s="57">
        <v>4039</v>
      </c>
      <c r="B4060" s="27" t="s">
        <v>228</v>
      </c>
      <c r="C4060" s="65" t="s">
        <v>3882</v>
      </c>
      <c r="D4060" s="67">
        <v>1</v>
      </c>
      <c r="E4060" s="67" t="s">
        <v>221</v>
      </c>
      <c r="F4060" s="68" t="s">
        <v>219</v>
      </c>
      <c r="G4060" s="22">
        <f>SUMIF(Update!$F4060:$F4060,"=done",Update!$D4060:$D4060)</f>
        <v>1</v>
      </c>
      <c r="H4060" s="23">
        <f>SUMIF(Update!$F4060:$F4060,"=pending",Update!$D4060:$D4060)</f>
        <v>0</v>
      </c>
      <c r="I4060" s="66">
        <v>39500</v>
      </c>
      <c r="J4060" s="38" t="s">
        <v>225</v>
      </c>
      <c r="K4060" s="38"/>
      <c r="L4060" s="38"/>
    </row>
    <row r="4061" spans="1:12" ht="45">
      <c r="A4061" s="57">
        <v>4040</v>
      </c>
      <c r="B4061" s="27" t="s">
        <v>228</v>
      </c>
      <c r="C4061" s="65" t="s">
        <v>3883</v>
      </c>
      <c r="D4061" s="67">
        <v>1</v>
      </c>
      <c r="E4061" s="67" t="s">
        <v>221</v>
      </c>
      <c r="F4061" s="68" t="s">
        <v>219</v>
      </c>
      <c r="G4061" s="22">
        <f>SUMIF(Update!$F4061:$F4061,"=done",Update!$D4061:$D4061)</f>
        <v>1</v>
      </c>
      <c r="H4061" s="23">
        <f>SUMIF(Update!$F4061:$F4061,"=pending",Update!$D4061:$D4061)</f>
        <v>0</v>
      </c>
      <c r="I4061" s="66">
        <v>38064</v>
      </c>
      <c r="J4061" s="38" t="s">
        <v>225</v>
      </c>
      <c r="K4061" s="38"/>
      <c r="L4061" s="38"/>
    </row>
    <row r="4062" spans="1:12" ht="45">
      <c r="A4062" s="57">
        <v>4041</v>
      </c>
      <c r="B4062" s="27" t="s">
        <v>228</v>
      </c>
      <c r="C4062" s="65" t="s">
        <v>3884</v>
      </c>
      <c r="D4062" s="67">
        <v>1</v>
      </c>
      <c r="E4062" s="67" t="s">
        <v>221</v>
      </c>
      <c r="F4062" s="68" t="s">
        <v>219</v>
      </c>
      <c r="G4062" s="22">
        <f>SUMIF(Update!$F4062:$F4062,"=done",Update!$D4062:$D4062)</f>
        <v>1</v>
      </c>
      <c r="H4062" s="23">
        <f>SUMIF(Update!$F4062:$F4062,"=pending",Update!$D4062:$D4062)</f>
        <v>0</v>
      </c>
      <c r="I4062" s="66">
        <v>39846</v>
      </c>
      <c r="J4062" s="38" t="s">
        <v>225</v>
      </c>
      <c r="K4062" s="38"/>
      <c r="L4062" s="38"/>
    </row>
    <row r="4063" spans="1:12" ht="45">
      <c r="A4063" s="57">
        <v>4042</v>
      </c>
      <c r="B4063" s="27" t="s">
        <v>228</v>
      </c>
      <c r="C4063" s="65" t="s">
        <v>3885</v>
      </c>
      <c r="D4063" s="67">
        <v>1</v>
      </c>
      <c r="E4063" s="67" t="s">
        <v>221</v>
      </c>
      <c r="F4063" s="68" t="s">
        <v>219</v>
      </c>
      <c r="G4063" s="22">
        <f>SUMIF(Update!$F4063:$F4063,"=done",Update!$D4063:$D4063)</f>
        <v>1</v>
      </c>
      <c r="H4063" s="23">
        <f>SUMIF(Update!$F4063:$F4063,"=pending",Update!$D4063:$D4063)</f>
        <v>0</v>
      </c>
      <c r="I4063" s="66">
        <v>39846</v>
      </c>
      <c r="J4063" s="38" t="s">
        <v>225</v>
      </c>
      <c r="K4063" s="38"/>
      <c r="L4063" s="38"/>
    </row>
    <row r="4064" spans="1:12" ht="45">
      <c r="A4064" s="57">
        <v>4043</v>
      </c>
      <c r="B4064" s="27" t="s">
        <v>228</v>
      </c>
      <c r="C4064" s="65" t="s">
        <v>3886</v>
      </c>
      <c r="D4064" s="67">
        <v>1</v>
      </c>
      <c r="E4064" s="67" t="s">
        <v>221</v>
      </c>
      <c r="F4064" s="68" t="s">
        <v>219</v>
      </c>
      <c r="G4064" s="22">
        <f>SUMIF(Update!$F4064:$F4064,"=done",Update!$D4064:$D4064)</f>
        <v>1</v>
      </c>
      <c r="H4064" s="23">
        <f>SUMIF(Update!$F4064:$F4064,"=pending",Update!$D4064:$D4064)</f>
        <v>0</v>
      </c>
      <c r="I4064" s="66">
        <v>39791</v>
      </c>
      <c r="J4064" s="38" t="s">
        <v>225</v>
      </c>
      <c r="K4064" s="38"/>
      <c r="L4064" s="38"/>
    </row>
    <row r="4065" spans="1:12" ht="45">
      <c r="A4065" s="57">
        <v>4044</v>
      </c>
      <c r="B4065" s="27" t="s">
        <v>228</v>
      </c>
      <c r="C4065" s="65" t="s">
        <v>3887</v>
      </c>
      <c r="D4065" s="67">
        <v>1</v>
      </c>
      <c r="E4065" s="67" t="s">
        <v>221</v>
      </c>
      <c r="F4065" s="68" t="s">
        <v>219</v>
      </c>
      <c r="G4065" s="22">
        <f>SUMIF(Update!$F4065:$F4065,"=done",Update!$D4065:$D4065)</f>
        <v>1</v>
      </c>
      <c r="H4065" s="23">
        <f>SUMIF(Update!$F4065:$F4065,"=pending",Update!$D4065:$D4065)</f>
        <v>0</v>
      </c>
      <c r="I4065" s="66">
        <v>39791</v>
      </c>
      <c r="J4065" s="38" t="s">
        <v>225</v>
      </c>
      <c r="K4065" s="38"/>
      <c r="L4065" s="38"/>
    </row>
    <row r="4066" spans="1:12" ht="45">
      <c r="A4066" s="57">
        <v>4045</v>
      </c>
      <c r="B4066" s="27" t="s">
        <v>228</v>
      </c>
      <c r="C4066" s="65" t="s">
        <v>3888</v>
      </c>
      <c r="D4066" s="67">
        <v>1</v>
      </c>
      <c r="E4066" s="67" t="s">
        <v>221</v>
      </c>
      <c r="F4066" s="68" t="s">
        <v>219</v>
      </c>
      <c r="G4066" s="22">
        <f>SUMIF(Update!$F4066:$F4066,"=done",Update!$D4066:$D4066)</f>
        <v>1</v>
      </c>
      <c r="H4066" s="23">
        <f>SUMIF(Update!$F4066:$F4066,"=pending",Update!$D4066:$D4066)</f>
        <v>0</v>
      </c>
      <c r="I4066" s="66">
        <v>39731</v>
      </c>
      <c r="J4066" s="38" t="s">
        <v>225</v>
      </c>
      <c r="K4066" s="38"/>
      <c r="L4066" s="38"/>
    </row>
    <row r="4067" spans="1:12" ht="45">
      <c r="A4067" s="57">
        <v>4046</v>
      </c>
      <c r="B4067" s="27" t="s">
        <v>228</v>
      </c>
      <c r="C4067" s="65" t="s">
        <v>3889</v>
      </c>
      <c r="D4067" s="67">
        <v>1</v>
      </c>
      <c r="E4067" s="67" t="s">
        <v>221</v>
      </c>
      <c r="F4067" s="68" t="s">
        <v>219</v>
      </c>
      <c r="G4067" s="22">
        <f>SUMIF(Update!$F4067:$F4067,"=done",Update!$D4067:$D4067)</f>
        <v>1</v>
      </c>
      <c r="H4067" s="23">
        <f>SUMIF(Update!$F4067:$F4067,"=pending",Update!$D4067:$D4067)</f>
        <v>0</v>
      </c>
      <c r="I4067" s="66">
        <v>39862</v>
      </c>
      <c r="J4067" s="38" t="s">
        <v>225</v>
      </c>
      <c r="K4067" s="38"/>
      <c r="L4067" s="38"/>
    </row>
    <row r="4068" spans="1:12" ht="30">
      <c r="A4068" s="57">
        <v>4047</v>
      </c>
      <c r="B4068" s="27" t="s">
        <v>228</v>
      </c>
      <c r="C4068" s="65" t="s">
        <v>3890</v>
      </c>
      <c r="D4068" s="67">
        <v>1</v>
      </c>
      <c r="E4068" s="67" t="s">
        <v>221</v>
      </c>
      <c r="F4068" s="68" t="s">
        <v>219</v>
      </c>
      <c r="G4068" s="22">
        <f>SUMIF(Update!$F4068:$F4068,"=done",Update!$D4068:$D4068)</f>
        <v>1</v>
      </c>
      <c r="H4068" s="23">
        <f>SUMIF(Update!$F4068:$F4068,"=pending",Update!$D4068:$D4068)</f>
        <v>0</v>
      </c>
      <c r="I4068" s="66">
        <v>39862</v>
      </c>
      <c r="J4068" s="38" t="s">
        <v>225</v>
      </c>
      <c r="K4068" s="38"/>
      <c r="L4068" s="38"/>
    </row>
    <row r="4069" spans="1:12" ht="30">
      <c r="A4069" s="57">
        <v>4048</v>
      </c>
      <c r="B4069" s="27" t="s">
        <v>228</v>
      </c>
      <c r="C4069" s="65" t="s">
        <v>3891</v>
      </c>
      <c r="D4069" s="67">
        <v>1</v>
      </c>
      <c r="E4069" s="67" t="s">
        <v>221</v>
      </c>
      <c r="F4069" s="68" t="s">
        <v>219</v>
      </c>
      <c r="G4069" s="22">
        <f>SUMIF(Update!$F4069:$F4069,"=done",Update!$D4069:$D4069)</f>
        <v>1</v>
      </c>
      <c r="H4069" s="23">
        <f>SUMIF(Update!$F4069:$F4069,"=pending",Update!$D4069:$D4069)</f>
        <v>0</v>
      </c>
      <c r="I4069" s="66">
        <v>39862</v>
      </c>
      <c r="J4069" s="38" t="s">
        <v>225</v>
      </c>
      <c r="K4069" s="38"/>
      <c r="L4069" s="38"/>
    </row>
    <row r="4070" spans="1:12" ht="60">
      <c r="A4070" s="57">
        <v>4049</v>
      </c>
      <c r="B4070" s="27" t="s">
        <v>228</v>
      </c>
      <c r="C4070" s="65" t="s">
        <v>3892</v>
      </c>
      <c r="D4070" s="67">
        <v>1</v>
      </c>
      <c r="E4070" s="67" t="s">
        <v>221</v>
      </c>
      <c r="F4070" s="68" t="s">
        <v>219</v>
      </c>
      <c r="G4070" s="22">
        <f>SUMIF(Update!$F4070:$F4070,"=done",Update!$D4070:$D4070)</f>
        <v>1</v>
      </c>
      <c r="H4070" s="23">
        <f>SUMIF(Update!$F4070:$F4070,"=pending",Update!$D4070:$D4070)</f>
        <v>0</v>
      </c>
      <c r="I4070" s="66">
        <v>39828</v>
      </c>
      <c r="J4070" s="38" t="s">
        <v>225</v>
      </c>
      <c r="K4070" s="38"/>
      <c r="L4070" s="38"/>
    </row>
    <row r="4071" spans="1:12" ht="45">
      <c r="A4071" s="57">
        <v>4050</v>
      </c>
      <c r="B4071" s="27" t="s">
        <v>228</v>
      </c>
      <c r="C4071" s="65" t="s">
        <v>3893</v>
      </c>
      <c r="D4071" s="67">
        <v>1</v>
      </c>
      <c r="E4071" s="67" t="s">
        <v>221</v>
      </c>
      <c r="F4071" s="68" t="s">
        <v>219</v>
      </c>
      <c r="G4071" s="22">
        <f>SUMIF(Update!$F4071:$F4071,"=done",Update!$D4071:$D4071)</f>
        <v>1</v>
      </c>
      <c r="H4071" s="23">
        <f>SUMIF(Update!$F4071:$F4071,"=pending",Update!$D4071:$D4071)</f>
        <v>0</v>
      </c>
      <c r="I4071" s="66">
        <v>39583</v>
      </c>
      <c r="J4071" s="38" t="s">
        <v>225</v>
      </c>
      <c r="K4071" s="38"/>
      <c r="L4071" s="38"/>
    </row>
    <row r="4072" spans="1:12" ht="30">
      <c r="A4072" s="57">
        <v>4051</v>
      </c>
      <c r="B4072" s="27" t="s">
        <v>228</v>
      </c>
      <c r="C4072" s="65" t="s">
        <v>3894</v>
      </c>
      <c r="D4072" s="67">
        <v>1</v>
      </c>
      <c r="E4072" s="67" t="s">
        <v>221</v>
      </c>
      <c r="F4072" s="68" t="s">
        <v>219</v>
      </c>
      <c r="G4072" s="22">
        <f>SUMIF(Update!$F4072:$F4072,"=done",Update!$D4072:$D4072)</f>
        <v>1</v>
      </c>
      <c r="H4072" s="23">
        <f>SUMIF(Update!$F4072:$F4072,"=pending",Update!$D4072:$D4072)</f>
        <v>0</v>
      </c>
      <c r="I4072" s="66">
        <v>39470</v>
      </c>
      <c r="J4072" s="38" t="s">
        <v>225</v>
      </c>
      <c r="K4072" s="38"/>
      <c r="L4072" s="38"/>
    </row>
    <row r="4073" spans="1:12" ht="30">
      <c r="A4073" s="57">
        <v>4052</v>
      </c>
      <c r="B4073" s="27" t="s">
        <v>228</v>
      </c>
      <c r="C4073" s="65" t="s">
        <v>3895</v>
      </c>
      <c r="D4073" s="67">
        <v>1</v>
      </c>
      <c r="E4073" s="67" t="s">
        <v>221</v>
      </c>
      <c r="F4073" s="68" t="s">
        <v>219</v>
      </c>
      <c r="G4073" s="22">
        <f>SUMIF(Update!$F4073:$F4073,"=done",Update!$D4073:$D4073)</f>
        <v>1</v>
      </c>
      <c r="H4073" s="23">
        <f>SUMIF(Update!$F4073:$F4073,"=pending",Update!$D4073:$D4073)</f>
        <v>0</v>
      </c>
      <c r="I4073" s="66">
        <v>39869</v>
      </c>
      <c r="J4073" s="38" t="s">
        <v>225</v>
      </c>
      <c r="K4073" s="38"/>
      <c r="L4073" s="38"/>
    </row>
    <row r="4074" spans="1:12" ht="30">
      <c r="A4074" s="57">
        <v>4053</v>
      </c>
      <c r="B4074" s="27" t="s">
        <v>228</v>
      </c>
      <c r="C4074" s="65" t="s">
        <v>3896</v>
      </c>
      <c r="D4074" s="67">
        <v>1</v>
      </c>
      <c r="E4074" s="67" t="s">
        <v>221</v>
      </c>
      <c r="F4074" s="68" t="s">
        <v>219</v>
      </c>
      <c r="G4074" s="22">
        <f>SUMIF(Update!$F4074:$F4074,"=done",Update!$D4074:$D4074)</f>
        <v>1</v>
      </c>
      <c r="H4074" s="23">
        <f>SUMIF(Update!$F4074:$F4074,"=pending",Update!$D4074:$D4074)</f>
        <v>0</v>
      </c>
      <c r="I4074" s="66">
        <v>38204</v>
      </c>
      <c r="J4074" s="38" t="s">
        <v>225</v>
      </c>
      <c r="K4074" s="38"/>
      <c r="L4074" s="38"/>
    </row>
    <row r="4075" spans="1:12" ht="45">
      <c r="A4075" s="57">
        <v>4054</v>
      </c>
      <c r="B4075" s="27" t="s">
        <v>228</v>
      </c>
      <c r="C4075" s="65" t="s">
        <v>3897</v>
      </c>
      <c r="D4075" s="67">
        <v>1</v>
      </c>
      <c r="E4075" s="67" t="s">
        <v>221</v>
      </c>
      <c r="F4075" s="68" t="s">
        <v>219</v>
      </c>
      <c r="G4075" s="22">
        <f>SUMIF(Update!$F4075:$F4075,"=done",Update!$D4075:$D4075)</f>
        <v>1</v>
      </c>
      <c r="H4075" s="23">
        <f>SUMIF(Update!$F4075:$F4075,"=pending",Update!$D4075:$D4075)</f>
        <v>0</v>
      </c>
      <c r="I4075" s="66">
        <v>39869</v>
      </c>
      <c r="J4075" s="38" t="s">
        <v>225</v>
      </c>
      <c r="K4075" s="38"/>
      <c r="L4075" s="38"/>
    </row>
    <row r="4076" spans="1:12" ht="30">
      <c r="A4076" s="57">
        <v>4055</v>
      </c>
      <c r="B4076" s="27" t="s">
        <v>228</v>
      </c>
      <c r="C4076" s="65" t="s">
        <v>3898</v>
      </c>
      <c r="D4076" s="67">
        <v>1</v>
      </c>
      <c r="E4076" s="67" t="s">
        <v>221</v>
      </c>
      <c r="F4076" s="68" t="s">
        <v>219</v>
      </c>
      <c r="G4076" s="22">
        <f>SUMIF(Update!$F4076:$F4076,"=done",Update!$D4076:$D4076)</f>
        <v>1</v>
      </c>
      <c r="H4076" s="23">
        <f>SUMIF(Update!$F4076:$F4076,"=pending",Update!$D4076:$D4076)</f>
        <v>0</v>
      </c>
      <c r="I4076" s="66">
        <v>39498</v>
      </c>
      <c r="J4076" s="38" t="s">
        <v>225</v>
      </c>
      <c r="K4076" s="38"/>
      <c r="L4076" s="38"/>
    </row>
    <row r="4077" spans="1:12" ht="30">
      <c r="A4077" s="57">
        <v>4056</v>
      </c>
      <c r="B4077" s="27" t="s">
        <v>228</v>
      </c>
      <c r="C4077" s="65" t="s">
        <v>3899</v>
      </c>
      <c r="D4077" s="67">
        <v>1</v>
      </c>
      <c r="E4077" s="67" t="s">
        <v>221</v>
      </c>
      <c r="F4077" s="68" t="s">
        <v>219</v>
      </c>
      <c r="G4077" s="22">
        <f>SUMIF(Update!$F4077:$F4077,"=done",Update!$D4077:$D4077)</f>
        <v>1</v>
      </c>
      <c r="H4077" s="23">
        <f>SUMIF(Update!$F4077:$F4077,"=pending",Update!$D4077:$D4077)</f>
        <v>0</v>
      </c>
      <c r="I4077" s="66">
        <v>39869</v>
      </c>
      <c r="J4077" s="38" t="s">
        <v>225</v>
      </c>
      <c r="K4077" s="38"/>
      <c r="L4077" s="38"/>
    </row>
    <row r="4078" spans="1:12" ht="30">
      <c r="A4078" s="57">
        <v>4057</v>
      </c>
      <c r="B4078" s="27" t="s">
        <v>228</v>
      </c>
      <c r="C4078" s="65" t="s">
        <v>3900</v>
      </c>
      <c r="D4078" s="67">
        <v>1</v>
      </c>
      <c r="E4078" s="67" t="s">
        <v>221</v>
      </c>
      <c r="F4078" s="68" t="s">
        <v>219</v>
      </c>
      <c r="G4078" s="22">
        <f>SUMIF(Update!$F4078:$F4078,"=done",Update!$D4078:$D4078)</f>
        <v>1</v>
      </c>
      <c r="H4078" s="23">
        <f>SUMIF(Update!$F4078:$F4078,"=pending",Update!$D4078:$D4078)</f>
        <v>0</v>
      </c>
      <c r="I4078" s="66">
        <v>39188</v>
      </c>
      <c r="J4078" s="38" t="s">
        <v>225</v>
      </c>
      <c r="K4078" s="38"/>
      <c r="L4078" s="38"/>
    </row>
    <row r="4079" spans="1:12" ht="30">
      <c r="A4079" s="57">
        <v>4058</v>
      </c>
      <c r="B4079" s="27" t="s">
        <v>228</v>
      </c>
      <c r="C4079" s="65" t="s">
        <v>3901</v>
      </c>
      <c r="D4079" s="67">
        <v>1</v>
      </c>
      <c r="E4079" s="67" t="s">
        <v>221</v>
      </c>
      <c r="F4079" s="68" t="s">
        <v>220</v>
      </c>
      <c r="G4079" s="22">
        <f>SUMIF(Update!$F4079:$F4079,"=done",Update!$D4079:$D4079)</f>
        <v>0</v>
      </c>
      <c r="H4079" s="23">
        <f>SUMIF(Update!$F4079:$F4079,"=pending",Update!$D4079:$D4079)</f>
        <v>1</v>
      </c>
      <c r="I4079" s="66" t="s">
        <v>220</v>
      </c>
      <c r="J4079" s="38" t="s">
        <v>226</v>
      </c>
      <c r="K4079" s="38"/>
      <c r="L4079" s="38"/>
    </row>
    <row r="4080" spans="1:12" ht="30">
      <c r="A4080" s="57">
        <v>4059</v>
      </c>
      <c r="B4080" s="27" t="s">
        <v>228</v>
      </c>
      <c r="C4080" s="65" t="s">
        <v>3902</v>
      </c>
      <c r="D4080" s="67">
        <v>1</v>
      </c>
      <c r="E4080" s="67" t="s">
        <v>221</v>
      </c>
      <c r="F4080" s="68" t="s">
        <v>219</v>
      </c>
      <c r="G4080" s="22">
        <f>SUMIF(Update!$F4080:$F4080,"=done",Update!$D4080:$D4080)</f>
        <v>1</v>
      </c>
      <c r="H4080" s="23">
        <f>SUMIF(Update!$F4080:$F4080,"=pending",Update!$D4080:$D4080)</f>
        <v>0</v>
      </c>
      <c r="I4080" s="66">
        <v>38582</v>
      </c>
      <c r="J4080" s="38" t="s">
        <v>225</v>
      </c>
      <c r="K4080" s="38"/>
      <c r="L4080" s="38"/>
    </row>
    <row r="4081" spans="1:12" ht="30">
      <c r="A4081" s="57">
        <v>4060</v>
      </c>
      <c r="B4081" s="27" t="s">
        <v>228</v>
      </c>
      <c r="C4081" s="65" t="s">
        <v>3903</v>
      </c>
      <c r="D4081" s="67">
        <v>1</v>
      </c>
      <c r="E4081" s="67" t="s">
        <v>221</v>
      </c>
      <c r="F4081" s="68" t="s">
        <v>219</v>
      </c>
      <c r="G4081" s="22">
        <f>SUMIF(Update!$F4081:$F4081,"=done",Update!$D4081:$D4081)</f>
        <v>1</v>
      </c>
      <c r="H4081" s="23">
        <f>SUMIF(Update!$F4081:$F4081,"=pending",Update!$D4081:$D4081)</f>
        <v>0</v>
      </c>
      <c r="I4081" s="66">
        <v>39881</v>
      </c>
      <c r="J4081" s="38" t="s">
        <v>225</v>
      </c>
      <c r="K4081" s="38"/>
      <c r="L4081" s="38"/>
    </row>
    <row r="4082" spans="1:12" ht="30">
      <c r="A4082" s="57">
        <v>4061</v>
      </c>
      <c r="B4082" s="27" t="s">
        <v>228</v>
      </c>
      <c r="C4082" s="65" t="s">
        <v>3904</v>
      </c>
      <c r="D4082" s="67">
        <v>1</v>
      </c>
      <c r="E4082" s="67" t="s">
        <v>221</v>
      </c>
      <c r="F4082" s="68" t="s">
        <v>219</v>
      </c>
      <c r="G4082" s="22">
        <f>SUMIF(Update!$F4082:$F4082,"=done",Update!$D4082:$D4082)</f>
        <v>1</v>
      </c>
      <c r="H4082" s="23">
        <f>SUMIF(Update!$F4082:$F4082,"=pending",Update!$D4082:$D4082)</f>
        <v>0</v>
      </c>
      <c r="I4082" s="66">
        <v>39812</v>
      </c>
      <c r="J4082" s="38" t="s">
        <v>225</v>
      </c>
      <c r="K4082" s="38"/>
      <c r="L4082" s="38"/>
    </row>
    <row r="4083" spans="1:12" ht="30">
      <c r="A4083" s="57">
        <v>4062</v>
      </c>
      <c r="B4083" s="27" t="s">
        <v>228</v>
      </c>
      <c r="C4083" s="65" t="s">
        <v>3905</v>
      </c>
      <c r="D4083" s="67">
        <v>1</v>
      </c>
      <c r="E4083" s="67" t="s">
        <v>221</v>
      </c>
      <c r="F4083" s="68" t="s">
        <v>219</v>
      </c>
      <c r="G4083" s="22">
        <f>SUMIF(Update!$F4083:$F4083,"=done",Update!$D4083:$D4083)</f>
        <v>1</v>
      </c>
      <c r="H4083" s="23">
        <f>SUMIF(Update!$F4083:$F4083,"=pending",Update!$D4083:$D4083)</f>
        <v>0</v>
      </c>
      <c r="I4083" s="66">
        <v>39869</v>
      </c>
      <c r="J4083" s="38" t="s">
        <v>225</v>
      </c>
      <c r="K4083" s="38"/>
      <c r="L4083" s="38"/>
    </row>
    <row r="4084" spans="1:12" ht="30">
      <c r="A4084" s="57">
        <v>4063</v>
      </c>
      <c r="B4084" s="27" t="s">
        <v>228</v>
      </c>
      <c r="C4084" s="65" t="s">
        <v>3906</v>
      </c>
      <c r="D4084" s="67">
        <v>1</v>
      </c>
      <c r="E4084" s="67" t="s">
        <v>221</v>
      </c>
      <c r="F4084" s="68" t="s">
        <v>219</v>
      </c>
      <c r="G4084" s="22">
        <f>SUMIF(Update!$F4084:$F4084,"=done",Update!$D4084:$D4084)</f>
        <v>1</v>
      </c>
      <c r="H4084" s="23">
        <f>SUMIF(Update!$F4084:$F4084,"=pending",Update!$D4084:$D4084)</f>
        <v>0</v>
      </c>
      <c r="I4084" s="66">
        <v>39869</v>
      </c>
      <c r="J4084" s="38" t="s">
        <v>225</v>
      </c>
      <c r="K4084" s="38"/>
      <c r="L4084" s="38"/>
    </row>
    <row r="4085" spans="1:12" ht="30">
      <c r="A4085" s="57">
        <v>4064</v>
      </c>
      <c r="B4085" s="27" t="s">
        <v>228</v>
      </c>
      <c r="C4085" s="65" t="s">
        <v>3907</v>
      </c>
      <c r="D4085" s="67">
        <v>1</v>
      </c>
      <c r="E4085" s="67" t="s">
        <v>221</v>
      </c>
      <c r="F4085" s="68" t="s">
        <v>219</v>
      </c>
      <c r="G4085" s="22">
        <f>SUMIF(Update!$F4085:$F4085,"=done",Update!$D4085:$D4085)</f>
        <v>1</v>
      </c>
      <c r="H4085" s="23">
        <f>SUMIF(Update!$F4085:$F4085,"=pending",Update!$D4085:$D4085)</f>
        <v>0</v>
      </c>
      <c r="I4085" s="66">
        <v>39869</v>
      </c>
      <c r="J4085" s="38" t="s">
        <v>225</v>
      </c>
      <c r="K4085" s="38"/>
      <c r="L4085" s="38"/>
    </row>
    <row r="4086" spans="1:12" ht="30">
      <c r="A4086" s="57">
        <v>4065</v>
      </c>
      <c r="B4086" s="27" t="s">
        <v>228</v>
      </c>
      <c r="C4086" s="65" t="s">
        <v>3908</v>
      </c>
      <c r="D4086" s="67">
        <v>1</v>
      </c>
      <c r="E4086" s="67" t="s">
        <v>221</v>
      </c>
      <c r="F4086" s="68" t="s">
        <v>219</v>
      </c>
      <c r="G4086" s="22">
        <f>SUMIF(Update!$F4086:$F4086,"=done",Update!$D4086:$D4086)</f>
        <v>1</v>
      </c>
      <c r="H4086" s="23">
        <f>SUMIF(Update!$F4086:$F4086,"=pending",Update!$D4086:$D4086)</f>
        <v>0</v>
      </c>
      <c r="I4086" s="66">
        <v>39869</v>
      </c>
      <c r="J4086" s="38" t="s">
        <v>225</v>
      </c>
      <c r="K4086" s="38"/>
      <c r="L4086" s="38"/>
    </row>
    <row r="4087" spans="1:12" ht="30">
      <c r="A4087" s="57">
        <v>4066</v>
      </c>
      <c r="B4087" s="27" t="s">
        <v>228</v>
      </c>
      <c r="C4087" s="65" t="s">
        <v>3909</v>
      </c>
      <c r="D4087" s="67">
        <v>1</v>
      </c>
      <c r="E4087" s="67" t="s">
        <v>221</v>
      </c>
      <c r="F4087" s="68" t="s">
        <v>219</v>
      </c>
      <c r="G4087" s="22">
        <f>SUMIF(Update!$F4087:$F4087,"=done",Update!$D4087:$D4087)</f>
        <v>1</v>
      </c>
      <c r="H4087" s="23">
        <f>SUMIF(Update!$F4087:$F4087,"=pending",Update!$D4087:$D4087)</f>
        <v>0</v>
      </c>
      <c r="I4087" s="66">
        <v>39869</v>
      </c>
      <c r="J4087" s="38" t="s">
        <v>225</v>
      </c>
      <c r="K4087" s="38"/>
      <c r="L4087" s="38"/>
    </row>
    <row r="4088" spans="1:12" ht="45">
      <c r="A4088" s="57">
        <v>4067</v>
      </c>
      <c r="B4088" s="27" t="s">
        <v>228</v>
      </c>
      <c r="C4088" s="65" t="s">
        <v>3910</v>
      </c>
      <c r="D4088" s="67">
        <v>1</v>
      </c>
      <c r="E4088" s="67" t="s">
        <v>221</v>
      </c>
      <c r="F4088" s="68" t="s">
        <v>219</v>
      </c>
      <c r="G4088" s="22">
        <f>SUMIF(Update!$F4088:$F4088,"=done",Update!$D4088:$D4088)</f>
        <v>1</v>
      </c>
      <c r="H4088" s="23">
        <f>SUMIF(Update!$F4088:$F4088,"=pending",Update!$D4088:$D4088)</f>
        <v>0</v>
      </c>
      <c r="I4088" s="66">
        <v>39597</v>
      </c>
      <c r="J4088" s="38" t="s">
        <v>225</v>
      </c>
      <c r="K4088" s="38"/>
      <c r="L4088" s="38"/>
    </row>
    <row r="4089" spans="1:12" ht="30">
      <c r="A4089" s="57">
        <v>4068</v>
      </c>
      <c r="B4089" s="27" t="s">
        <v>228</v>
      </c>
      <c r="C4089" s="65" t="s">
        <v>3911</v>
      </c>
      <c r="D4089" s="67">
        <v>1</v>
      </c>
      <c r="E4089" s="67" t="s">
        <v>221</v>
      </c>
      <c r="F4089" s="68" t="s">
        <v>219</v>
      </c>
      <c r="G4089" s="22">
        <f>SUMIF(Update!$F4089:$F4089,"=done",Update!$D4089:$D4089)</f>
        <v>1</v>
      </c>
      <c r="H4089" s="23">
        <f>SUMIF(Update!$F4089:$F4089,"=pending",Update!$D4089:$D4089)</f>
        <v>0</v>
      </c>
      <c r="I4089" s="66">
        <v>39846</v>
      </c>
      <c r="J4089" s="38" t="s">
        <v>225</v>
      </c>
      <c r="K4089" s="38"/>
      <c r="L4089" s="38"/>
    </row>
    <row r="4090" spans="1:12" ht="30">
      <c r="A4090" s="57">
        <v>4069</v>
      </c>
      <c r="B4090" s="27" t="s">
        <v>228</v>
      </c>
      <c r="C4090" s="65" t="s">
        <v>3912</v>
      </c>
      <c r="D4090" s="67">
        <v>1</v>
      </c>
      <c r="E4090" s="67" t="s">
        <v>221</v>
      </c>
      <c r="F4090" s="68" t="s">
        <v>219</v>
      </c>
      <c r="G4090" s="22">
        <f>SUMIF(Update!$F4090:$F4090,"=done",Update!$D4090:$D4090)</f>
        <v>1</v>
      </c>
      <c r="H4090" s="23">
        <f>SUMIF(Update!$F4090:$F4090,"=pending",Update!$D4090:$D4090)</f>
        <v>0</v>
      </c>
      <c r="I4090" s="66">
        <v>39846</v>
      </c>
      <c r="J4090" s="38" t="s">
        <v>225</v>
      </c>
      <c r="K4090" s="38"/>
      <c r="L4090" s="38"/>
    </row>
    <row r="4091" spans="1:12" ht="30">
      <c r="A4091" s="57">
        <v>4070</v>
      </c>
      <c r="B4091" s="27" t="s">
        <v>228</v>
      </c>
      <c r="C4091" s="65" t="s">
        <v>3913</v>
      </c>
      <c r="D4091" s="67">
        <v>1</v>
      </c>
      <c r="E4091" s="67" t="s">
        <v>221</v>
      </c>
      <c r="F4091" s="68" t="s">
        <v>219</v>
      </c>
      <c r="G4091" s="22">
        <f>SUMIF(Update!$F4091:$F4091,"=done",Update!$D4091:$D4091)</f>
        <v>1</v>
      </c>
      <c r="H4091" s="23">
        <f>SUMIF(Update!$F4091:$F4091,"=pending",Update!$D4091:$D4091)</f>
        <v>0</v>
      </c>
      <c r="I4091" s="66">
        <v>39846</v>
      </c>
      <c r="J4091" s="38" t="s">
        <v>225</v>
      </c>
      <c r="K4091" s="38"/>
      <c r="L4091" s="38"/>
    </row>
    <row r="4092" spans="1:12" ht="30">
      <c r="A4092" s="57">
        <v>4071</v>
      </c>
      <c r="B4092" s="27" t="s">
        <v>228</v>
      </c>
      <c r="C4092" s="65" t="s">
        <v>3914</v>
      </c>
      <c r="D4092" s="67">
        <v>1</v>
      </c>
      <c r="E4092" s="67" t="s">
        <v>221</v>
      </c>
      <c r="F4092" s="68" t="s">
        <v>219</v>
      </c>
      <c r="G4092" s="22">
        <f>SUMIF(Update!$F4092:$F4092,"=done",Update!$D4092:$D4092)</f>
        <v>1</v>
      </c>
      <c r="H4092" s="23">
        <f>SUMIF(Update!$F4092:$F4092,"=pending",Update!$D4092:$D4092)</f>
        <v>0</v>
      </c>
      <c r="I4092" s="66">
        <v>39846</v>
      </c>
      <c r="J4092" s="38" t="s">
        <v>225</v>
      </c>
      <c r="K4092" s="38"/>
      <c r="L4092" s="38"/>
    </row>
    <row r="4093" spans="1:12" ht="30">
      <c r="A4093" s="57">
        <v>4072</v>
      </c>
      <c r="B4093" s="27" t="s">
        <v>228</v>
      </c>
      <c r="C4093" s="65" t="s">
        <v>3915</v>
      </c>
      <c r="D4093" s="67">
        <v>1</v>
      </c>
      <c r="E4093" s="67" t="s">
        <v>221</v>
      </c>
      <c r="F4093" s="68" t="s">
        <v>219</v>
      </c>
      <c r="G4093" s="22">
        <f>SUMIF(Update!$F4093:$F4093,"=done",Update!$D4093:$D4093)</f>
        <v>1</v>
      </c>
      <c r="H4093" s="23">
        <f>SUMIF(Update!$F4093:$F4093,"=pending",Update!$D4093:$D4093)</f>
        <v>0</v>
      </c>
      <c r="I4093" s="66">
        <v>39869</v>
      </c>
      <c r="J4093" s="38" t="s">
        <v>225</v>
      </c>
      <c r="K4093" s="38"/>
      <c r="L4093" s="38"/>
    </row>
    <row r="4094" spans="1:12" ht="30">
      <c r="A4094" s="57">
        <v>4073</v>
      </c>
      <c r="B4094" s="27" t="s">
        <v>228</v>
      </c>
      <c r="C4094" s="65" t="s">
        <v>3916</v>
      </c>
      <c r="D4094" s="67">
        <v>1</v>
      </c>
      <c r="E4094" s="67" t="s">
        <v>221</v>
      </c>
      <c r="F4094" s="68" t="s">
        <v>219</v>
      </c>
      <c r="G4094" s="22">
        <f>SUMIF(Update!$F4094:$F4094,"=done",Update!$D4094:$D4094)</f>
        <v>1</v>
      </c>
      <c r="H4094" s="23">
        <f>SUMIF(Update!$F4094:$F4094,"=pending",Update!$D4094:$D4094)</f>
        <v>0</v>
      </c>
      <c r="I4094" s="66">
        <v>39874</v>
      </c>
      <c r="J4094" s="38" t="s">
        <v>225</v>
      </c>
      <c r="K4094" s="38"/>
      <c r="L4094" s="38"/>
    </row>
    <row r="4095" spans="1:12" ht="30">
      <c r="A4095" s="57">
        <v>4074</v>
      </c>
      <c r="B4095" s="27" t="s">
        <v>228</v>
      </c>
      <c r="C4095" s="65" t="s">
        <v>3917</v>
      </c>
      <c r="D4095" s="67">
        <v>1</v>
      </c>
      <c r="E4095" s="67" t="s">
        <v>221</v>
      </c>
      <c r="F4095" s="68" t="s">
        <v>219</v>
      </c>
      <c r="G4095" s="22">
        <f>SUMIF(Update!$F4095:$F4095,"=done",Update!$D4095:$D4095)</f>
        <v>1</v>
      </c>
      <c r="H4095" s="23">
        <f>SUMIF(Update!$F4095:$F4095,"=pending",Update!$D4095:$D4095)</f>
        <v>0</v>
      </c>
      <c r="I4095" s="66">
        <v>39846</v>
      </c>
      <c r="J4095" s="38" t="s">
        <v>225</v>
      </c>
      <c r="K4095" s="38"/>
      <c r="L4095" s="38"/>
    </row>
    <row r="4096" spans="1:12" ht="30">
      <c r="A4096" s="57">
        <v>4075</v>
      </c>
      <c r="B4096" s="27" t="s">
        <v>228</v>
      </c>
      <c r="C4096" s="65" t="s">
        <v>3918</v>
      </c>
      <c r="D4096" s="67">
        <v>1</v>
      </c>
      <c r="E4096" s="67" t="s">
        <v>221</v>
      </c>
      <c r="F4096" s="68" t="s">
        <v>219</v>
      </c>
      <c r="G4096" s="22">
        <f>SUMIF(Update!$F4096:$F4096,"=done",Update!$D4096:$D4096)</f>
        <v>1</v>
      </c>
      <c r="H4096" s="23">
        <f>SUMIF(Update!$F4096:$F4096,"=pending",Update!$D4096:$D4096)</f>
        <v>0</v>
      </c>
      <c r="I4096" s="66">
        <v>39846</v>
      </c>
      <c r="J4096" s="38" t="s">
        <v>225</v>
      </c>
      <c r="K4096" s="38"/>
      <c r="L4096" s="38"/>
    </row>
    <row r="4097" spans="1:12" ht="30">
      <c r="A4097" s="57">
        <v>4076</v>
      </c>
      <c r="B4097" s="27" t="s">
        <v>228</v>
      </c>
      <c r="C4097" s="65" t="s">
        <v>3919</v>
      </c>
      <c r="D4097" s="67">
        <v>1</v>
      </c>
      <c r="E4097" s="67" t="s">
        <v>221</v>
      </c>
      <c r="F4097" s="68" t="s">
        <v>219</v>
      </c>
      <c r="G4097" s="22">
        <f>SUMIF(Update!$F4097:$F4097,"=done",Update!$D4097:$D4097)</f>
        <v>1</v>
      </c>
      <c r="H4097" s="23">
        <f>SUMIF(Update!$F4097:$F4097,"=pending",Update!$D4097:$D4097)</f>
        <v>0</v>
      </c>
      <c r="I4097" s="66">
        <v>39834</v>
      </c>
      <c r="J4097" s="38" t="s">
        <v>225</v>
      </c>
      <c r="K4097" s="38"/>
      <c r="L4097" s="38"/>
    </row>
    <row r="4098" spans="1:12" ht="30">
      <c r="A4098" s="57">
        <v>4077</v>
      </c>
      <c r="B4098" s="27" t="s">
        <v>228</v>
      </c>
      <c r="C4098" s="65" t="s">
        <v>3920</v>
      </c>
      <c r="D4098" s="67">
        <v>1</v>
      </c>
      <c r="E4098" s="67" t="s">
        <v>221</v>
      </c>
      <c r="F4098" s="68" t="s">
        <v>219</v>
      </c>
      <c r="G4098" s="22">
        <f>SUMIF(Update!$F4098:$F4098,"=done",Update!$D4098:$D4098)</f>
        <v>1</v>
      </c>
      <c r="H4098" s="23">
        <f>SUMIF(Update!$F4098:$F4098,"=pending",Update!$D4098:$D4098)</f>
        <v>0</v>
      </c>
      <c r="I4098" s="66">
        <v>38754</v>
      </c>
      <c r="J4098" s="38" t="s">
        <v>225</v>
      </c>
      <c r="K4098" s="38"/>
      <c r="L4098" s="38"/>
    </row>
    <row r="4099" spans="1:12" ht="30">
      <c r="A4099" s="57">
        <v>4078</v>
      </c>
      <c r="B4099" s="27" t="s">
        <v>228</v>
      </c>
      <c r="C4099" s="65" t="s">
        <v>3921</v>
      </c>
      <c r="D4099" s="67">
        <v>1</v>
      </c>
      <c r="E4099" s="67" t="s">
        <v>221</v>
      </c>
      <c r="F4099" s="68" t="s">
        <v>219</v>
      </c>
      <c r="G4099" s="22">
        <f>SUMIF(Update!$F4099:$F4099,"=done",Update!$D4099:$D4099)</f>
        <v>1</v>
      </c>
      <c r="H4099" s="23">
        <f>SUMIF(Update!$F4099:$F4099,"=pending",Update!$D4099:$D4099)</f>
        <v>0</v>
      </c>
      <c r="I4099" s="66">
        <v>39846</v>
      </c>
      <c r="J4099" s="38" t="s">
        <v>225</v>
      </c>
      <c r="K4099" s="38"/>
      <c r="L4099" s="38"/>
    </row>
    <row r="4100" spans="1:12" ht="45">
      <c r="A4100" s="57">
        <v>4079</v>
      </c>
      <c r="B4100" s="27" t="s">
        <v>228</v>
      </c>
      <c r="C4100" s="65" t="s">
        <v>3922</v>
      </c>
      <c r="D4100" s="67">
        <v>1</v>
      </c>
      <c r="E4100" s="67" t="s">
        <v>222</v>
      </c>
      <c r="F4100" s="68" t="s">
        <v>219</v>
      </c>
      <c r="G4100" s="22">
        <f>SUMIF(Update!$F4100:$F4100,"=done",Update!$D4100:$D4100)</f>
        <v>1</v>
      </c>
      <c r="H4100" s="23">
        <f>SUMIF(Update!$F4100:$F4100,"=pending",Update!$D4100:$D4100)</f>
        <v>0</v>
      </c>
      <c r="I4100" s="66">
        <v>37796</v>
      </c>
      <c r="J4100" s="38" t="s">
        <v>225</v>
      </c>
      <c r="K4100" s="38"/>
      <c r="L4100" s="38"/>
    </row>
    <row r="4101" spans="1:12" ht="30">
      <c r="A4101" s="57">
        <v>4080</v>
      </c>
      <c r="B4101" s="27" t="s">
        <v>228</v>
      </c>
      <c r="C4101" s="65" t="s">
        <v>3923</v>
      </c>
      <c r="D4101" s="67">
        <v>1</v>
      </c>
      <c r="E4101" s="67" t="s">
        <v>221</v>
      </c>
      <c r="F4101" s="68" t="s">
        <v>219</v>
      </c>
      <c r="G4101" s="22">
        <f>SUMIF(Update!$F4101:$F4101,"=done",Update!$D4101:$D4101)</f>
        <v>1</v>
      </c>
      <c r="H4101" s="23">
        <f>SUMIF(Update!$F4101:$F4101,"=pending",Update!$D4101:$D4101)</f>
        <v>0</v>
      </c>
      <c r="I4101" s="66">
        <v>38754</v>
      </c>
      <c r="J4101" s="38" t="s">
        <v>225</v>
      </c>
      <c r="K4101" s="38"/>
      <c r="L4101" s="38"/>
    </row>
    <row r="4102" spans="1:12" ht="45">
      <c r="A4102" s="57">
        <v>4081</v>
      </c>
      <c r="B4102" s="27" t="s">
        <v>228</v>
      </c>
      <c r="C4102" s="65" t="s">
        <v>3924</v>
      </c>
      <c r="D4102" s="67">
        <v>1</v>
      </c>
      <c r="E4102" s="67" t="s">
        <v>221</v>
      </c>
      <c r="F4102" s="68" t="s">
        <v>219</v>
      </c>
      <c r="G4102" s="22">
        <f>SUMIF(Update!$F4102:$F4102,"=done",Update!$D4102:$D4102)</f>
        <v>1</v>
      </c>
      <c r="H4102" s="23">
        <f>SUMIF(Update!$F4102:$F4102,"=pending",Update!$D4102:$D4102)</f>
        <v>0</v>
      </c>
      <c r="I4102" s="66">
        <v>39776</v>
      </c>
      <c r="J4102" s="38" t="s">
        <v>225</v>
      </c>
      <c r="K4102" s="38"/>
      <c r="L4102" s="38"/>
    </row>
    <row r="4103" spans="1:12" ht="30">
      <c r="A4103" s="57">
        <v>4082</v>
      </c>
      <c r="B4103" s="27" t="s">
        <v>228</v>
      </c>
      <c r="C4103" s="65" t="s">
        <v>3925</v>
      </c>
      <c r="D4103" s="67">
        <v>1</v>
      </c>
      <c r="E4103" s="67" t="s">
        <v>221</v>
      </c>
      <c r="F4103" s="68" t="s">
        <v>219</v>
      </c>
      <c r="G4103" s="22">
        <f>SUMIF(Update!$F4103:$F4103,"=done",Update!$D4103:$D4103)</f>
        <v>1</v>
      </c>
      <c r="H4103" s="23">
        <f>SUMIF(Update!$F4103:$F4103,"=pending",Update!$D4103:$D4103)</f>
        <v>0</v>
      </c>
      <c r="I4103" s="66">
        <v>38754</v>
      </c>
      <c r="J4103" s="38" t="s">
        <v>225</v>
      </c>
      <c r="K4103" s="38"/>
      <c r="L4103" s="38"/>
    </row>
    <row r="4104" spans="1:12" ht="30">
      <c r="A4104" s="57">
        <v>4083</v>
      </c>
      <c r="B4104" s="27" t="s">
        <v>228</v>
      </c>
      <c r="C4104" s="65" t="s">
        <v>3926</v>
      </c>
      <c r="D4104" s="67">
        <v>1</v>
      </c>
      <c r="E4104" s="67" t="s">
        <v>221</v>
      </c>
      <c r="F4104" s="68" t="s">
        <v>219</v>
      </c>
      <c r="G4104" s="22">
        <f>SUMIF(Update!$F4104:$F4104,"=done",Update!$D4104:$D4104)</f>
        <v>1</v>
      </c>
      <c r="H4104" s="23">
        <f>SUMIF(Update!$F4104:$F4104,"=pending",Update!$D4104:$D4104)</f>
        <v>0</v>
      </c>
      <c r="I4104" s="66">
        <v>38754</v>
      </c>
      <c r="J4104" s="38" t="s">
        <v>225</v>
      </c>
      <c r="K4104" s="38"/>
      <c r="L4104" s="38"/>
    </row>
    <row r="4105" spans="1:12" ht="30">
      <c r="A4105" s="57">
        <v>4084</v>
      </c>
      <c r="B4105" s="27" t="s">
        <v>228</v>
      </c>
      <c r="C4105" s="65" t="s">
        <v>3927</v>
      </c>
      <c r="D4105" s="67">
        <v>1</v>
      </c>
      <c r="E4105" s="67" t="s">
        <v>221</v>
      </c>
      <c r="F4105" s="68" t="s">
        <v>219</v>
      </c>
      <c r="G4105" s="22">
        <f>SUMIF(Update!$F4105:$F4105,"=done",Update!$D4105:$D4105)</f>
        <v>1</v>
      </c>
      <c r="H4105" s="23">
        <f>SUMIF(Update!$F4105:$F4105,"=pending",Update!$D4105:$D4105)</f>
        <v>0</v>
      </c>
      <c r="I4105" s="66">
        <v>39755</v>
      </c>
      <c r="J4105" s="38" t="s">
        <v>225</v>
      </c>
      <c r="K4105" s="38"/>
      <c r="L4105" s="38"/>
    </row>
    <row r="4106" spans="1:12" ht="30">
      <c r="A4106" s="57">
        <v>4085</v>
      </c>
      <c r="B4106" s="27" t="s">
        <v>228</v>
      </c>
      <c r="C4106" s="65" t="s">
        <v>3928</v>
      </c>
      <c r="D4106" s="67">
        <v>1</v>
      </c>
      <c r="E4106" s="67" t="s">
        <v>221</v>
      </c>
      <c r="F4106" s="68" t="s">
        <v>219</v>
      </c>
      <c r="G4106" s="22">
        <f>SUMIF(Update!$F4106:$F4106,"=done",Update!$D4106:$D4106)</f>
        <v>1</v>
      </c>
      <c r="H4106" s="23">
        <f>SUMIF(Update!$F4106:$F4106,"=pending",Update!$D4106:$D4106)</f>
        <v>0</v>
      </c>
      <c r="I4106" s="66">
        <v>38754</v>
      </c>
      <c r="J4106" s="38" t="s">
        <v>225</v>
      </c>
      <c r="K4106" s="38"/>
      <c r="L4106" s="38"/>
    </row>
    <row r="4107" spans="1:12" ht="30">
      <c r="A4107" s="57">
        <v>4086</v>
      </c>
      <c r="B4107" s="27" t="s">
        <v>228</v>
      </c>
      <c r="C4107" s="65" t="s">
        <v>3929</v>
      </c>
      <c r="D4107" s="67">
        <v>1</v>
      </c>
      <c r="E4107" s="67" t="s">
        <v>221</v>
      </c>
      <c r="F4107" s="68" t="s">
        <v>219</v>
      </c>
      <c r="G4107" s="22">
        <f>SUMIF(Update!$F4107:$F4107,"=done",Update!$D4107:$D4107)</f>
        <v>1</v>
      </c>
      <c r="H4107" s="23">
        <f>SUMIF(Update!$F4107:$F4107,"=pending",Update!$D4107:$D4107)</f>
        <v>0</v>
      </c>
      <c r="I4107" s="66">
        <v>39846</v>
      </c>
      <c r="J4107" s="38" t="s">
        <v>225</v>
      </c>
      <c r="K4107" s="38"/>
      <c r="L4107" s="38"/>
    </row>
    <row r="4108" spans="1:12" ht="30">
      <c r="A4108" s="57">
        <v>4087</v>
      </c>
      <c r="B4108" s="27" t="s">
        <v>228</v>
      </c>
      <c r="C4108" s="65" t="s">
        <v>3930</v>
      </c>
      <c r="D4108" s="67">
        <v>1</v>
      </c>
      <c r="E4108" s="67" t="s">
        <v>221</v>
      </c>
      <c r="F4108" s="68" t="s">
        <v>219</v>
      </c>
      <c r="G4108" s="22">
        <f>SUMIF(Update!$F4108:$F4108,"=done",Update!$D4108:$D4108)</f>
        <v>1</v>
      </c>
      <c r="H4108" s="23">
        <f>SUMIF(Update!$F4108:$F4108,"=pending",Update!$D4108:$D4108)</f>
        <v>0</v>
      </c>
      <c r="I4108" s="66">
        <v>39846</v>
      </c>
      <c r="J4108" s="38" t="s">
        <v>225</v>
      </c>
      <c r="K4108" s="38"/>
      <c r="L4108" s="38"/>
    </row>
    <row r="4109" spans="1:12" ht="30">
      <c r="A4109" s="57">
        <v>4088</v>
      </c>
      <c r="B4109" s="27" t="s">
        <v>228</v>
      </c>
      <c r="C4109" s="65" t="s">
        <v>3931</v>
      </c>
      <c r="D4109" s="67">
        <v>1</v>
      </c>
      <c r="E4109" s="67" t="s">
        <v>221</v>
      </c>
      <c r="F4109" s="68" t="s">
        <v>220</v>
      </c>
      <c r="G4109" s="22">
        <f>SUMIF(Update!$F4109:$F4109,"=done",Update!$D4109:$D4109)</f>
        <v>0</v>
      </c>
      <c r="H4109" s="23">
        <f>SUMIF(Update!$F4109:$F4109,"=pending",Update!$D4109:$D4109)</f>
        <v>1</v>
      </c>
      <c r="I4109" s="66">
        <v>39941</v>
      </c>
      <c r="J4109" s="38" t="s">
        <v>226</v>
      </c>
      <c r="K4109" s="38"/>
      <c r="L4109" s="38"/>
    </row>
    <row r="4110" spans="1:12" ht="30">
      <c r="A4110" s="57">
        <v>4089</v>
      </c>
      <c r="B4110" s="27" t="s">
        <v>228</v>
      </c>
      <c r="C4110" s="65" t="s">
        <v>3932</v>
      </c>
      <c r="D4110" s="67">
        <v>1</v>
      </c>
      <c r="E4110" s="67" t="s">
        <v>221</v>
      </c>
      <c r="F4110" s="68" t="s">
        <v>219</v>
      </c>
      <c r="G4110" s="22">
        <f>SUMIF(Update!$F4110:$F4110,"=done",Update!$D4110:$D4110)</f>
        <v>1</v>
      </c>
      <c r="H4110" s="23">
        <f>SUMIF(Update!$F4110:$F4110,"=pending",Update!$D4110:$D4110)</f>
        <v>0</v>
      </c>
      <c r="I4110" s="66">
        <v>37725</v>
      </c>
      <c r="J4110" s="38" t="s">
        <v>225</v>
      </c>
      <c r="K4110" s="38"/>
      <c r="L4110" s="38"/>
    </row>
    <row r="4111" spans="1:12" ht="45">
      <c r="A4111" s="57">
        <v>4090</v>
      </c>
      <c r="B4111" s="27" t="s">
        <v>228</v>
      </c>
      <c r="C4111" s="65" t="s">
        <v>3933</v>
      </c>
      <c r="D4111" s="67">
        <v>1</v>
      </c>
      <c r="E4111" s="67" t="s">
        <v>221</v>
      </c>
      <c r="F4111" s="68" t="s">
        <v>219</v>
      </c>
      <c r="G4111" s="22">
        <f>SUMIF(Update!$F4111:$F4111,"=done",Update!$D4111:$D4111)</f>
        <v>1</v>
      </c>
      <c r="H4111" s="23">
        <f>SUMIF(Update!$F4111:$F4111,"=pending",Update!$D4111:$D4111)</f>
        <v>0</v>
      </c>
      <c r="I4111" s="66">
        <v>39869</v>
      </c>
      <c r="J4111" s="38" t="s">
        <v>225</v>
      </c>
      <c r="K4111" s="38"/>
      <c r="L4111" s="38"/>
    </row>
    <row r="4112" spans="1:12" ht="45">
      <c r="A4112" s="57">
        <v>4091</v>
      </c>
      <c r="B4112" s="27" t="s">
        <v>228</v>
      </c>
      <c r="C4112" s="65" t="s">
        <v>3934</v>
      </c>
      <c r="D4112" s="67">
        <v>1</v>
      </c>
      <c r="E4112" s="67" t="s">
        <v>221</v>
      </c>
      <c r="F4112" s="68" t="s">
        <v>219</v>
      </c>
      <c r="G4112" s="22">
        <f>SUMIF(Update!$F4112:$F4112,"=done",Update!$D4112:$D4112)</f>
        <v>1</v>
      </c>
      <c r="H4112" s="23">
        <f>SUMIF(Update!$F4112:$F4112,"=pending",Update!$D4112:$D4112)</f>
        <v>0</v>
      </c>
      <c r="I4112" s="66">
        <v>39583</v>
      </c>
      <c r="J4112" s="38" t="s">
        <v>225</v>
      </c>
      <c r="K4112" s="38"/>
      <c r="L4112" s="38"/>
    </row>
    <row r="4113" spans="1:12" ht="30">
      <c r="A4113" s="57">
        <v>4092</v>
      </c>
      <c r="B4113" s="27" t="s">
        <v>228</v>
      </c>
      <c r="C4113" s="65" t="s">
        <v>3935</v>
      </c>
      <c r="D4113" s="67">
        <v>1</v>
      </c>
      <c r="E4113" s="67" t="s">
        <v>221</v>
      </c>
      <c r="F4113" s="68" t="s">
        <v>219</v>
      </c>
      <c r="G4113" s="22">
        <f>SUMIF(Update!$F4113:$F4113,"=done",Update!$D4113:$D4113)</f>
        <v>1</v>
      </c>
      <c r="H4113" s="23">
        <f>SUMIF(Update!$F4113:$F4113,"=pending",Update!$D4113:$D4113)</f>
        <v>0</v>
      </c>
      <c r="I4113" s="66">
        <v>38754</v>
      </c>
      <c r="J4113" s="38" t="s">
        <v>225</v>
      </c>
      <c r="K4113" s="38"/>
      <c r="L4113" s="38"/>
    </row>
    <row r="4114" spans="1:12" ht="30">
      <c r="A4114" s="57">
        <v>4093</v>
      </c>
      <c r="B4114" s="27" t="s">
        <v>228</v>
      </c>
      <c r="C4114" s="65" t="s">
        <v>3936</v>
      </c>
      <c r="D4114" s="67">
        <v>1</v>
      </c>
      <c r="E4114" s="67" t="s">
        <v>221</v>
      </c>
      <c r="F4114" s="68" t="s">
        <v>220</v>
      </c>
      <c r="G4114" s="22">
        <f>SUMIF(Update!$F4114:$F4114,"=done",Update!$D4114:$D4114)</f>
        <v>0</v>
      </c>
      <c r="H4114" s="23">
        <f>SUMIF(Update!$F4114:$F4114,"=pending",Update!$D4114:$D4114)</f>
        <v>1</v>
      </c>
      <c r="I4114" s="66" t="s">
        <v>220</v>
      </c>
      <c r="J4114" s="38" t="s">
        <v>226</v>
      </c>
      <c r="K4114" s="38"/>
      <c r="L4114" s="38"/>
    </row>
    <row r="4115" spans="1:12" ht="30">
      <c r="A4115" s="57">
        <v>4094</v>
      </c>
      <c r="B4115" s="27" t="s">
        <v>228</v>
      </c>
      <c r="C4115" s="65" t="s">
        <v>3937</v>
      </c>
      <c r="D4115" s="67">
        <v>1</v>
      </c>
      <c r="E4115" s="67" t="s">
        <v>221</v>
      </c>
      <c r="F4115" s="68" t="s">
        <v>219</v>
      </c>
      <c r="G4115" s="22">
        <f>SUMIF(Update!$F4115:$F4115,"=done",Update!$D4115:$D4115)</f>
        <v>1</v>
      </c>
      <c r="H4115" s="23">
        <f>SUMIF(Update!$F4115:$F4115,"=pending",Update!$D4115:$D4115)</f>
        <v>0</v>
      </c>
      <c r="I4115" s="66">
        <v>39869</v>
      </c>
      <c r="J4115" s="38" t="s">
        <v>225</v>
      </c>
      <c r="K4115" s="38"/>
      <c r="L4115" s="38"/>
    </row>
    <row r="4116" spans="1:12" ht="30">
      <c r="A4116" s="57">
        <v>4095</v>
      </c>
      <c r="B4116" s="27" t="s">
        <v>228</v>
      </c>
      <c r="C4116" s="65" t="s">
        <v>3938</v>
      </c>
      <c r="D4116" s="67">
        <v>1</v>
      </c>
      <c r="E4116" s="67" t="s">
        <v>221</v>
      </c>
      <c r="F4116" s="68" t="s">
        <v>219</v>
      </c>
      <c r="G4116" s="22">
        <f>SUMIF(Update!$F4116:$F4116,"=done",Update!$D4116:$D4116)</f>
        <v>1</v>
      </c>
      <c r="H4116" s="23">
        <f>SUMIF(Update!$F4116:$F4116,"=pending",Update!$D4116:$D4116)</f>
        <v>0</v>
      </c>
      <c r="I4116" s="66">
        <v>39890</v>
      </c>
      <c r="J4116" s="38" t="s">
        <v>225</v>
      </c>
      <c r="K4116" s="38"/>
      <c r="L4116" s="38"/>
    </row>
    <row r="4117" spans="1:12" ht="45">
      <c r="A4117" s="57">
        <v>4096</v>
      </c>
      <c r="B4117" s="27" t="s">
        <v>228</v>
      </c>
      <c r="C4117" s="65" t="s">
        <v>3939</v>
      </c>
      <c r="D4117" s="67">
        <v>1</v>
      </c>
      <c r="E4117" s="67" t="s">
        <v>221</v>
      </c>
      <c r="F4117" s="68" t="s">
        <v>220</v>
      </c>
      <c r="G4117" s="22">
        <f>SUMIF(Update!$F4117:$F4117,"=done",Update!$D4117:$D4117)</f>
        <v>0</v>
      </c>
      <c r="H4117" s="23">
        <f>SUMIF(Update!$F4117:$F4117,"=pending",Update!$D4117:$D4117)</f>
        <v>1</v>
      </c>
      <c r="I4117" s="66" t="s">
        <v>220</v>
      </c>
      <c r="J4117" s="38" t="s">
        <v>226</v>
      </c>
      <c r="K4117" s="38"/>
      <c r="L4117" s="38"/>
    </row>
    <row r="4118" spans="1:12" ht="45">
      <c r="A4118" s="57">
        <v>4097</v>
      </c>
      <c r="B4118" s="27" t="s">
        <v>228</v>
      </c>
      <c r="C4118" s="65" t="s">
        <v>3940</v>
      </c>
      <c r="D4118" s="67">
        <v>1</v>
      </c>
      <c r="E4118" s="67" t="s">
        <v>221</v>
      </c>
      <c r="F4118" s="68" t="s">
        <v>219</v>
      </c>
      <c r="G4118" s="22">
        <f>SUMIF(Update!$F4118:$F4118,"=done",Update!$D4118:$D4118)</f>
        <v>1</v>
      </c>
      <c r="H4118" s="23">
        <f>SUMIF(Update!$F4118:$F4118,"=pending",Update!$D4118:$D4118)</f>
        <v>0</v>
      </c>
      <c r="I4118" s="66">
        <v>38853</v>
      </c>
      <c r="J4118" s="38" t="s">
        <v>225</v>
      </c>
      <c r="K4118" s="38"/>
      <c r="L4118" s="38"/>
    </row>
    <row r="4119" spans="1:12" ht="30">
      <c r="A4119" s="57">
        <v>4098</v>
      </c>
      <c r="B4119" s="27" t="s">
        <v>228</v>
      </c>
      <c r="C4119" s="65" t="s">
        <v>3941</v>
      </c>
      <c r="D4119" s="67">
        <v>1</v>
      </c>
      <c r="E4119" s="67" t="s">
        <v>221</v>
      </c>
      <c r="F4119" s="68" t="s">
        <v>220</v>
      </c>
      <c r="G4119" s="22">
        <f>SUMIF(Update!$F4119:$F4119,"=done",Update!$D4119:$D4119)</f>
        <v>0</v>
      </c>
      <c r="H4119" s="23">
        <f>SUMIF(Update!$F4119:$F4119,"=pending",Update!$D4119:$D4119)</f>
        <v>1</v>
      </c>
      <c r="I4119" s="66" t="s">
        <v>220</v>
      </c>
      <c r="J4119" s="38" t="s">
        <v>226</v>
      </c>
      <c r="K4119" s="38"/>
      <c r="L4119" s="38"/>
    </row>
    <row r="4120" spans="1:12" ht="30">
      <c r="A4120" s="57">
        <v>4099</v>
      </c>
      <c r="B4120" s="27" t="s">
        <v>228</v>
      </c>
      <c r="C4120" s="65" t="s">
        <v>3942</v>
      </c>
      <c r="D4120" s="67">
        <v>1</v>
      </c>
      <c r="E4120" s="67" t="s">
        <v>221</v>
      </c>
      <c r="F4120" s="68" t="s">
        <v>220</v>
      </c>
      <c r="G4120" s="22">
        <f>SUMIF(Update!$F4120:$F4120,"=done",Update!$D4120:$D4120)</f>
        <v>0</v>
      </c>
      <c r="H4120" s="23">
        <f>SUMIF(Update!$F4120:$F4120,"=pending",Update!$D4120:$D4120)</f>
        <v>1</v>
      </c>
      <c r="I4120" s="66" t="s">
        <v>220</v>
      </c>
      <c r="J4120" s="38" t="s">
        <v>226</v>
      </c>
      <c r="K4120" s="38"/>
      <c r="L4120" s="38"/>
    </row>
    <row r="4121" spans="1:12" ht="120">
      <c r="A4121" s="57">
        <v>4100</v>
      </c>
      <c r="B4121" s="27" t="s">
        <v>228</v>
      </c>
      <c r="C4121" s="65" t="s">
        <v>3943</v>
      </c>
      <c r="D4121" s="67">
        <v>1</v>
      </c>
      <c r="E4121" s="67" t="s">
        <v>221</v>
      </c>
      <c r="F4121" s="68" t="s">
        <v>220</v>
      </c>
      <c r="G4121" s="22">
        <f>SUMIF(Update!$F4121:$F4121,"=done",Update!$D4121:$D4121)</f>
        <v>0</v>
      </c>
      <c r="H4121" s="23">
        <f>SUMIF(Update!$F4121:$F4121,"=pending",Update!$D4121:$D4121)</f>
        <v>1</v>
      </c>
      <c r="I4121" s="66">
        <v>40092</v>
      </c>
      <c r="J4121" s="38" t="s">
        <v>226</v>
      </c>
      <c r="K4121" s="38"/>
      <c r="L4121" s="38"/>
    </row>
    <row r="4122" spans="1:12" ht="150">
      <c r="A4122" s="57">
        <v>4101</v>
      </c>
      <c r="B4122" s="27" t="s">
        <v>228</v>
      </c>
      <c r="C4122" s="65" t="s">
        <v>3944</v>
      </c>
      <c r="D4122" s="67">
        <v>1</v>
      </c>
      <c r="E4122" s="67" t="s">
        <v>221</v>
      </c>
      <c r="F4122" s="68" t="s">
        <v>219</v>
      </c>
      <c r="G4122" s="22">
        <f>SUMIF(Update!$F4122:$F4122,"=done",Update!$D4122:$D4122)</f>
        <v>1</v>
      </c>
      <c r="H4122" s="23">
        <f>SUMIF(Update!$F4122:$F4122,"=pending",Update!$D4122:$D4122)</f>
        <v>0</v>
      </c>
      <c r="I4122" s="66">
        <v>39626</v>
      </c>
      <c r="J4122" s="38" t="s">
        <v>225</v>
      </c>
      <c r="K4122" s="38"/>
      <c r="L4122" s="38"/>
    </row>
    <row r="4123" spans="1:12" ht="90">
      <c r="A4123" s="57">
        <v>4102</v>
      </c>
      <c r="B4123" s="27" t="s">
        <v>228</v>
      </c>
      <c r="C4123" s="65" t="s">
        <v>3945</v>
      </c>
      <c r="D4123" s="67">
        <v>1</v>
      </c>
      <c r="E4123" s="67" t="s">
        <v>222</v>
      </c>
      <c r="F4123" s="68" t="s">
        <v>219</v>
      </c>
      <c r="G4123" s="22">
        <f>SUMIF(Update!$F4123:$F4123,"=done",Update!$D4123:$D4123)</f>
        <v>1</v>
      </c>
      <c r="H4123" s="23">
        <f>SUMIF(Update!$F4123:$F4123,"=pending",Update!$D4123:$D4123)</f>
        <v>0</v>
      </c>
      <c r="I4123" s="66">
        <v>37875</v>
      </c>
      <c r="J4123" s="38" t="s">
        <v>225</v>
      </c>
      <c r="K4123" s="38"/>
      <c r="L4123" s="38"/>
    </row>
    <row r="4124" spans="1:12" ht="75">
      <c r="A4124" s="57">
        <v>4103</v>
      </c>
      <c r="B4124" s="27" t="s">
        <v>228</v>
      </c>
      <c r="C4124" s="65" t="s">
        <v>3946</v>
      </c>
      <c r="D4124" s="67">
        <v>1</v>
      </c>
      <c r="E4124" s="67" t="s">
        <v>222</v>
      </c>
      <c r="F4124" s="68" t="s">
        <v>219</v>
      </c>
      <c r="G4124" s="22">
        <f>SUMIF(Update!$F4124:$F4124,"=done",Update!$D4124:$D4124)</f>
        <v>1</v>
      </c>
      <c r="H4124" s="23">
        <f>SUMIF(Update!$F4124:$F4124,"=pending",Update!$D4124:$D4124)</f>
        <v>0</v>
      </c>
      <c r="I4124" s="66">
        <v>38429</v>
      </c>
      <c r="J4124" s="38" t="s">
        <v>225</v>
      </c>
      <c r="K4124" s="38"/>
      <c r="L4124" s="38"/>
    </row>
    <row r="4125" spans="1:12" ht="135">
      <c r="A4125" s="57">
        <v>4104</v>
      </c>
      <c r="B4125" s="27" t="s">
        <v>228</v>
      </c>
      <c r="C4125" s="65" t="s">
        <v>3947</v>
      </c>
      <c r="D4125" s="67">
        <v>1</v>
      </c>
      <c r="E4125" s="67" t="s">
        <v>221</v>
      </c>
      <c r="F4125" s="68" t="s">
        <v>219</v>
      </c>
      <c r="G4125" s="22">
        <f>SUMIF(Update!$F4125:$F4125,"=done",Update!$D4125:$D4125)</f>
        <v>1</v>
      </c>
      <c r="H4125" s="23">
        <f>SUMIF(Update!$F4125:$F4125,"=pending",Update!$D4125:$D4125)</f>
        <v>0</v>
      </c>
      <c r="I4125" s="66">
        <v>39927</v>
      </c>
      <c r="J4125" s="38" t="s">
        <v>225</v>
      </c>
      <c r="K4125" s="38"/>
      <c r="L4125" s="38"/>
    </row>
    <row r="4126" spans="1:12" ht="135">
      <c r="A4126" s="57">
        <v>4105</v>
      </c>
      <c r="B4126" s="27" t="s">
        <v>228</v>
      </c>
      <c r="C4126" s="65" t="s">
        <v>3948</v>
      </c>
      <c r="D4126" s="67">
        <v>1</v>
      </c>
      <c r="E4126" s="67" t="s">
        <v>221</v>
      </c>
      <c r="F4126" s="68" t="s">
        <v>219</v>
      </c>
      <c r="G4126" s="22">
        <f>SUMIF(Update!$F4126:$F4126,"=done",Update!$D4126:$D4126)</f>
        <v>1</v>
      </c>
      <c r="H4126" s="23">
        <f>SUMIF(Update!$F4126:$F4126,"=pending",Update!$D4126:$D4126)</f>
        <v>0</v>
      </c>
      <c r="I4126" s="66">
        <v>39917</v>
      </c>
      <c r="J4126" s="38" t="s">
        <v>225</v>
      </c>
      <c r="K4126" s="38"/>
      <c r="L4126" s="38"/>
    </row>
    <row r="4127" spans="1:12" ht="135">
      <c r="A4127" s="57">
        <v>4106</v>
      </c>
      <c r="B4127" s="27" t="s">
        <v>228</v>
      </c>
      <c r="C4127" s="65" t="s">
        <v>3949</v>
      </c>
      <c r="D4127" s="67">
        <v>1</v>
      </c>
      <c r="E4127" s="67" t="s">
        <v>221</v>
      </c>
      <c r="F4127" s="68" t="s">
        <v>219</v>
      </c>
      <c r="G4127" s="22">
        <f>SUMIF(Update!$F4127:$F4127,"=done",Update!$D4127:$D4127)</f>
        <v>1</v>
      </c>
      <c r="H4127" s="23">
        <f>SUMIF(Update!$F4127:$F4127,"=pending",Update!$D4127:$D4127)</f>
        <v>0</v>
      </c>
      <c r="I4127" s="66">
        <v>39917</v>
      </c>
      <c r="J4127" s="38" t="s">
        <v>225</v>
      </c>
      <c r="K4127" s="38"/>
      <c r="L4127" s="38"/>
    </row>
    <row r="4128" spans="1:12" ht="135">
      <c r="A4128" s="57">
        <v>4107</v>
      </c>
      <c r="B4128" s="27" t="s">
        <v>228</v>
      </c>
      <c r="C4128" s="65" t="s">
        <v>3950</v>
      </c>
      <c r="D4128" s="67">
        <v>1</v>
      </c>
      <c r="E4128" s="67" t="s">
        <v>221</v>
      </c>
      <c r="F4128" s="68" t="s">
        <v>219</v>
      </c>
      <c r="G4128" s="22">
        <f>SUMIF(Update!$F4128:$F4128,"=done",Update!$D4128:$D4128)</f>
        <v>1</v>
      </c>
      <c r="H4128" s="23">
        <f>SUMIF(Update!$F4128:$F4128,"=pending",Update!$D4128:$D4128)</f>
        <v>0</v>
      </c>
      <c r="I4128" s="66">
        <v>39923</v>
      </c>
      <c r="J4128" s="38" t="s">
        <v>225</v>
      </c>
      <c r="K4128" s="38"/>
      <c r="L4128" s="38"/>
    </row>
    <row r="4129" spans="1:12" ht="135">
      <c r="A4129" s="57">
        <v>4108</v>
      </c>
      <c r="B4129" s="27" t="s">
        <v>228</v>
      </c>
      <c r="C4129" s="65" t="s">
        <v>3951</v>
      </c>
      <c r="D4129" s="67">
        <v>1</v>
      </c>
      <c r="E4129" s="67" t="s">
        <v>221</v>
      </c>
      <c r="F4129" s="68" t="s">
        <v>219</v>
      </c>
      <c r="G4129" s="22">
        <f>SUMIF(Update!$F4129:$F4129,"=done",Update!$D4129:$D4129)</f>
        <v>1</v>
      </c>
      <c r="H4129" s="23">
        <f>SUMIF(Update!$F4129:$F4129,"=pending",Update!$D4129:$D4129)</f>
        <v>0</v>
      </c>
      <c r="I4129" s="66">
        <v>39917</v>
      </c>
      <c r="J4129" s="38" t="s">
        <v>225</v>
      </c>
      <c r="K4129" s="38"/>
      <c r="L4129" s="38"/>
    </row>
    <row r="4130" spans="1:12" ht="60">
      <c r="A4130" s="57">
        <v>4109</v>
      </c>
      <c r="B4130" s="27" t="s">
        <v>228</v>
      </c>
      <c r="C4130" s="65" t="s">
        <v>3952</v>
      </c>
      <c r="D4130" s="67">
        <v>1</v>
      </c>
      <c r="E4130" s="67" t="s">
        <v>221</v>
      </c>
      <c r="F4130" s="68" t="s">
        <v>219</v>
      </c>
      <c r="G4130" s="22">
        <f>SUMIF(Update!$F4130:$F4130,"=done",Update!$D4130:$D4130)</f>
        <v>1</v>
      </c>
      <c r="H4130" s="23">
        <f>SUMIF(Update!$F4130:$F4130,"=pending",Update!$D4130:$D4130)</f>
        <v>0</v>
      </c>
      <c r="I4130" s="66">
        <v>39895</v>
      </c>
      <c r="J4130" s="38" t="s">
        <v>225</v>
      </c>
      <c r="K4130" s="38"/>
      <c r="L4130" s="38"/>
    </row>
    <row r="4131" spans="1:12" ht="75">
      <c r="A4131" s="57">
        <v>4110</v>
      </c>
      <c r="B4131" s="27" t="s">
        <v>228</v>
      </c>
      <c r="C4131" s="65" t="s">
        <v>3953</v>
      </c>
      <c r="D4131" s="67">
        <v>1</v>
      </c>
      <c r="E4131" s="67" t="s">
        <v>221</v>
      </c>
      <c r="F4131" s="68" t="s">
        <v>220</v>
      </c>
      <c r="G4131" s="22">
        <f>SUMIF(Update!$F4131:$F4131,"=done",Update!$D4131:$D4131)</f>
        <v>0</v>
      </c>
      <c r="H4131" s="23">
        <f>SUMIF(Update!$F4131:$F4131,"=pending",Update!$D4131:$D4131)</f>
        <v>1</v>
      </c>
      <c r="I4131" s="66" t="s">
        <v>220</v>
      </c>
      <c r="J4131" s="38" t="s">
        <v>226</v>
      </c>
      <c r="K4131" s="38"/>
      <c r="L4131" s="38"/>
    </row>
    <row r="4132" spans="1:12" ht="60">
      <c r="A4132" s="57">
        <v>4111</v>
      </c>
      <c r="B4132" s="27" t="s">
        <v>228</v>
      </c>
      <c r="C4132" s="65" t="s">
        <v>3954</v>
      </c>
      <c r="D4132" s="67">
        <v>1</v>
      </c>
      <c r="E4132" s="67" t="s">
        <v>221</v>
      </c>
      <c r="F4132" s="68" t="s">
        <v>220</v>
      </c>
      <c r="G4132" s="22">
        <f>SUMIF(Update!$F4132:$F4132,"=done",Update!$D4132:$D4132)</f>
        <v>0</v>
      </c>
      <c r="H4132" s="23">
        <f>SUMIF(Update!$F4132:$F4132,"=pending",Update!$D4132:$D4132)</f>
        <v>1</v>
      </c>
      <c r="I4132" s="66" t="s">
        <v>220</v>
      </c>
      <c r="J4132" s="38" t="s">
        <v>226</v>
      </c>
      <c r="K4132" s="38"/>
      <c r="L4132" s="38"/>
    </row>
    <row r="4133" spans="1:12" ht="60">
      <c r="A4133" s="57">
        <v>4112</v>
      </c>
      <c r="B4133" s="27" t="s">
        <v>228</v>
      </c>
      <c r="C4133" s="65" t="s">
        <v>3955</v>
      </c>
      <c r="D4133" s="67">
        <v>1</v>
      </c>
      <c r="E4133" s="67" t="s">
        <v>221</v>
      </c>
      <c r="F4133" s="68" t="s">
        <v>220</v>
      </c>
      <c r="G4133" s="22">
        <f>SUMIF(Update!$F4133:$F4133,"=done",Update!$D4133:$D4133)</f>
        <v>0</v>
      </c>
      <c r="H4133" s="23">
        <f>SUMIF(Update!$F4133:$F4133,"=pending",Update!$D4133:$D4133)</f>
        <v>1</v>
      </c>
      <c r="I4133" s="66" t="s">
        <v>220</v>
      </c>
      <c r="J4133" s="38" t="s">
        <v>226</v>
      </c>
      <c r="K4133" s="38"/>
      <c r="L4133" s="38"/>
    </row>
    <row r="4134" spans="1:12" ht="75">
      <c r="A4134" s="57">
        <v>4113</v>
      </c>
      <c r="B4134" s="27" t="s">
        <v>228</v>
      </c>
      <c r="C4134" s="65" t="s">
        <v>3956</v>
      </c>
      <c r="D4134" s="67">
        <v>1</v>
      </c>
      <c r="E4134" s="67" t="s">
        <v>222</v>
      </c>
      <c r="F4134" s="68" t="s">
        <v>219</v>
      </c>
      <c r="G4134" s="22">
        <f>SUMIF(Update!$F4134:$F4134,"=done",Update!$D4134:$D4134)</f>
        <v>1</v>
      </c>
      <c r="H4134" s="23">
        <f>SUMIF(Update!$F4134:$F4134,"=pending",Update!$D4134:$D4134)</f>
        <v>0</v>
      </c>
      <c r="I4134" s="66">
        <v>33679</v>
      </c>
      <c r="J4134" s="38" t="s">
        <v>225</v>
      </c>
      <c r="K4134" s="38"/>
      <c r="L4134" s="38"/>
    </row>
    <row r="4135" spans="1:12" ht="60">
      <c r="A4135" s="57">
        <v>4115</v>
      </c>
      <c r="B4135" s="27" t="s">
        <v>228</v>
      </c>
      <c r="C4135" s="65" t="s">
        <v>3957</v>
      </c>
      <c r="D4135" s="67">
        <v>4</v>
      </c>
      <c r="E4135" s="67" t="s">
        <v>221</v>
      </c>
      <c r="F4135" s="68" t="s">
        <v>219</v>
      </c>
      <c r="G4135" s="22">
        <f>SUMIF(Update!$F4135:$F4135,"=done",Update!$D4135:$D4135)</f>
        <v>4</v>
      </c>
      <c r="H4135" s="23">
        <f>SUMIF(Update!$F4135:$F4135,"=pending",Update!$D4135:$D4135)</f>
        <v>0</v>
      </c>
      <c r="I4135" s="66">
        <v>39721</v>
      </c>
      <c r="J4135" s="38" t="s">
        <v>225</v>
      </c>
      <c r="K4135" s="38"/>
      <c r="L4135" s="38"/>
    </row>
    <row r="4136" spans="1:12" ht="90">
      <c r="A4136" s="57">
        <v>4116</v>
      </c>
      <c r="B4136" s="27" t="s">
        <v>228</v>
      </c>
      <c r="C4136" s="65" t="s">
        <v>3958</v>
      </c>
      <c r="D4136" s="67">
        <v>4</v>
      </c>
      <c r="E4136" s="67" t="s">
        <v>222</v>
      </c>
      <c r="F4136" s="68" t="s">
        <v>219</v>
      </c>
      <c r="G4136" s="22">
        <f>SUMIF(Update!$F4136:$F4136,"=done",Update!$D4136:$D4136)</f>
        <v>4</v>
      </c>
      <c r="H4136" s="23">
        <f>SUMIF(Update!$F4136:$F4136,"=pending",Update!$D4136:$D4136)</f>
        <v>0</v>
      </c>
      <c r="I4136" s="66">
        <v>38626</v>
      </c>
      <c r="J4136" s="38" t="s">
        <v>225</v>
      </c>
      <c r="K4136" s="38"/>
      <c r="L4136" s="38"/>
    </row>
    <row r="4137" spans="1:12" ht="75">
      <c r="A4137" s="57">
        <v>4117</v>
      </c>
      <c r="B4137" s="27" t="s">
        <v>228</v>
      </c>
      <c r="C4137" s="65" t="s">
        <v>3959</v>
      </c>
      <c r="D4137" s="67">
        <v>4</v>
      </c>
      <c r="E4137" s="67" t="s">
        <v>221</v>
      </c>
      <c r="F4137" s="68" t="s">
        <v>220</v>
      </c>
      <c r="G4137" s="22">
        <f>SUMIF(Update!$F4137:$F4137,"=done",Update!$D4137:$D4137)</f>
        <v>0</v>
      </c>
      <c r="H4137" s="23">
        <f>SUMIF(Update!$F4137:$F4137,"=pending",Update!$D4137:$D4137)</f>
        <v>4</v>
      </c>
      <c r="I4137" s="66" t="s">
        <v>220</v>
      </c>
      <c r="J4137" s="38" t="s">
        <v>226</v>
      </c>
      <c r="K4137" s="38"/>
      <c r="L4137" s="38"/>
    </row>
    <row r="4138" spans="1:12" ht="75">
      <c r="A4138" s="57">
        <v>4118</v>
      </c>
      <c r="B4138" s="27" t="s">
        <v>228</v>
      </c>
      <c r="C4138" s="65" t="s">
        <v>3960</v>
      </c>
      <c r="D4138" s="67">
        <v>4</v>
      </c>
      <c r="E4138" s="67" t="s">
        <v>221</v>
      </c>
      <c r="F4138" s="68" t="s">
        <v>220</v>
      </c>
      <c r="G4138" s="22">
        <f>SUMIF(Update!$F4138:$F4138,"=done",Update!$D4138:$D4138)</f>
        <v>0</v>
      </c>
      <c r="H4138" s="23">
        <f>SUMIF(Update!$F4138:$F4138,"=pending",Update!$D4138:$D4138)</f>
        <v>4</v>
      </c>
      <c r="I4138" s="66" t="s">
        <v>220</v>
      </c>
      <c r="J4138" s="38" t="s">
        <v>226</v>
      </c>
      <c r="K4138" s="38"/>
      <c r="L4138" s="38"/>
    </row>
    <row r="4139" spans="1:12" ht="60">
      <c r="A4139" s="57">
        <v>4119</v>
      </c>
      <c r="B4139" s="27" t="s">
        <v>228</v>
      </c>
      <c r="C4139" s="65" t="s">
        <v>3961</v>
      </c>
      <c r="D4139" s="67">
        <v>4</v>
      </c>
      <c r="E4139" s="67" t="s">
        <v>181</v>
      </c>
      <c r="F4139" s="68" t="s">
        <v>220</v>
      </c>
      <c r="G4139" s="22">
        <f>SUMIF(Update!$F4139:$F4139,"=done",Update!$D4139:$D4139)</f>
        <v>0</v>
      </c>
      <c r="H4139" s="23">
        <f>SUMIF(Update!$F4139:$F4139,"=pending",Update!$D4139:$D4139)</f>
        <v>4</v>
      </c>
      <c r="I4139" s="66">
        <v>40062</v>
      </c>
      <c r="J4139" s="38" t="s">
        <v>226</v>
      </c>
      <c r="K4139" s="38"/>
      <c r="L4139" s="38"/>
    </row>
    <row r="4140" spans="1:12" ht="75">
      <c r="A4140" s="57">
        <v>4120</v>
      </c>
      <c r="B4140" s="27" t="s">
        <v>228</v>
      </c>
      <c r="C4140" s="65" t="s">
        <v>3962</v>
      </c>
      <c r="D4140" s="67">
        <v>4</v>
      </c>
      <c r="E4140" s="67" t="s">
        <v>221</v>
      </c>
      <c r="F4140" s="68" t="s">
        <v>219</v>
      </c>
      <c r="G4140" s="22">
        <f>SUMIF(Update!$F4140:$F4140,"=done",Update!$D4140:$D4140)</f>
        <v>4</v>
      </c>
      <c r="H4140" s="23">
        <f>SUMIF(Update!$F4140:$F4140,"=pending",Update!$D4140:$D4140)</f>
        <v>0</v>
      </c>
      <c r="I4140" s="66">
        <v>38869</v>
      </c>
      <c r="J4140" s="38" t="s">
        <v>225</v>
      </c>
      <c r="K4140" s="38"/>
      <c r="L4140" s="38"/>
    </row>
    <row r="4141" spans="1:12" ht="75">
      <c r="A4141" s="57">
        <v>4121</v>
      </c>
      <c r="B4141" s="27" t="s">
        <v>228</v>
      </c>
      <c r="C4141" s="65" t="s">
        <v>3963</v>
      </c>
      <c r="D4141" s="67">
        <v>4</v>
      </c>
      <c r="E4141" s="67" t="s">
        <v>221</v>
      </c>
      <c r="F4141" s="68" t="s">
        <v>220</v>
      </c>
      <c r="G4141" s="22">
        <f>SUMIF(Update!$F4141:$F4141,"=done",Update!$D4141:$D4141)</f>
        <v>0</v>
      </c>
      <c r="H4141" s="23">
        <f>SUMIF(Update!$F4141:$F4141,"=pending",Update!$D4141:$D4141)</f>
        <v>4</v>
      </c>
      <c r="I4141" s="66" t="s">
        <v>220</v>
      </c>
      <c r="J4141" s="38" t="s">
        <v>226</v>
      </c>
      <c r="K4141" s="38"/>
      <c r="L4141" s="38"/>
    </row>
    <row r="4142" spans="1:12" ht="60">
      <c r="A4142" s="57">
        <v>4122</v>
      </c>
      <c r="B4142" s="27" t="s">
        <v>228</v>
      </c>
      <c r="C4142" s="65" t="s">
        <v>3964</v>
      </c>
      <c r="D4142" s="67">
        <v>4</v>
      </c>
      <c r="E4142" s="67" t="s">
        <v>222</v>
      </c>
      <c r="F4142" s="68" t="s">
        <v>219</v>
      </c>
      <c r="G4142" s="22">
        <f>SUMIF(Update!$F4142:$F4142,"=done",Update!$D4142:$D4142)</f>
        <v>4</v>
      </c>
      <c r="H4142" s="23">
        <f>SUMIF(Update!$F4142:$F4142,"=pending",Update!$D4142:$D4142)</f>
        <v>0</v>
      </c>
      <c r="I4142" s="66">
        <v>39853</v>
      </c>
      <c r="J4142" s="38" t="s">
        <v>225</v>
      </c>
      <c r="K4142" s="38"/>
      <c r="L4142" s="38"/>
    </row>
    <row r="4143" spans="1:12">
      <c r="A4143" s="58"/>
      <c r="F4143" s="21"/>
      <c r="G4143" s="48">
        <f>SUMIF(Update!$F4143:$F4143,"=done",Update!$D4143:$D4143)</f>
        <v>0</v>
      </c>
      <c r="H4143" s="49">
        <f>SUMIF(Update!$F4143:$F4143,"=pending",Update!$D4143:$D4143)</f>
        <v>0</v>
      </c>
      <c r="I4143" s="21"/>
    </row>
    <row r="4144" spans="1:12">
      <c r="A4144" s="58"/>
      <c r="F4144" s="21"/>
      <c r="G4144" s="48">
        <f>SUMIF(Update!$F4144:$F4144,"=done",Update!$D4144:$D4144)</f>
        <v>0</v>
      </c>
      <c r="H4144" s="49">
        <f>SUMIF(Update!$F4144:$F4144,"=pending",Update!$D4144:$D4144)</f>
        <v>0</v>
      </c>
      <c r="I4144" s="21"/>
    </row>
    <row r="4145" spans="1:9">
      <c r="A4145" s="58"/>
      <c r="F4145" s="21"/>
      <c r="G4145" s="48">
        <f>SUMIF(Update!$F4145:$F4145,"=done",Update!$D4145:$D4145)</f>
        <v>0</v>
      </c>
      <c r="H4145" s="49">
        <f>SUMIF(Update!$F4145:$F4145,"=pending",Update!$D4145:$D4145)</f>
        <v>0</v>
      </c>
      <c r="I4145" s="21"/>
    </row>
    <row r="4146" spans="1:9">
      <c r="A4146" s="58"/>
      <c r="F4146" s="21"/>
      <c r="G4146" s="48">
        <f>SUMIF(Update!$F4146:$F4146,"=done",Update!$D4146:$D4146)</f>
        <v>0</v>
      </c>
      <c r="H4146" s="49">
        <f>SUMIF(Update!$F4146:$F4146,"=pending",Update!$D4146:$D4146)</f>
        <v>0</v>
      </c>
      <c r="I4146" s="21"/>
    </row>
    <row r="4147" spans="1:9">
      <c r="A4147" s="58"/>
      <c r="F4147" s="21"/>
      <c r="G4147" s="48">
        <f>SUMIF(Update!$F4147:$F4147,"=done",Update!$D4147:$D4147)</f>
        <v>0</v>
      </c>
      <c r="H4147" s="49">
        <f>SUMIF(Update!$F4147:$F4147,"=pending",Update!$D4147:$D4147)</f>
        <v>0</v>
      </c>
      <c r="I4147" s="21"/>
    </row>
    <row r="4148" spans="1:9">
      <c r="A4148" s="58"/>
      <c r="F4148" s="21"/>
      <c r="G4148" s="48">
        <f>SUMIF(Update!$F4148:$F4148,"=done",Update!$D4148:$D4148)</f>
        <v>0</v>
      </c>
      <c r="H4148" s="49">
        <f>SUMIF(Update!$F4148:$F4148,"=pending",Update!$D4148:$D4148)</f>
        <v>0</v>
      </c>
      <c r="I4148" s="21"/>
    </row>
    <row r="4149" spans="1:9">
      <c r="A4149" s="58"/>
      <c r="F4149" s="21"/>
      <c r="G4149" s="48">
        <f>SUMIF(Update!$F4149:$F4149,"=done",Update!$D4149:$D4149)</f>
        <v>0</v>
      </c>
      <c r="H4149" s="49">
        <f>SUMIF(Update!$F4149:$F4149,"=pending",Update!$D4149:$D4149)</f>
        <v>0</v>
      </c>
      <c r="I4149" s="21"/>
    </row>
    <row r="4150" spans="1:9">
      <c r="A4150" s="58"/>
      <c r="F4150" s="21"/>
      <c r="G4150" s="48">
        <f>SUMIF(Update!$F4150:$F4150,"=done",Update!$D4150:$D4150)</f>
        <v>0</v>
      </c>
      <c r="H4150" s="49">
        <f>SUMIF(Update!$F4150:$F4150,"=pending",Update!$D4150:$D4150)</f>
        <v>0</v>
      </c>
      <c r="I4150" s="21"/>
    </row>
    <row r="4151" spans="1:9">
      <c r="A4151" s="58"/>
      <c r="F4151" s="21"/>
      <c r="G4151" s="48">
        <f>SUMIF(Update!$F4151:$F4151,"=done",Update!$D4151:$D4151)</f>
        <v>0</v>
      </c>
      <c r="H4151" s="49">
        <f>SUMIF(Update!$F4151:$F4151,"=pending",Update!$D4151:$D4151)</f>
        <v>0</v>
      </c>
      <c r="I4151" s="21"/>
    </row>
    <row r="4152" spans="1:9">
      <c r="A4152" s="58"/>
      <c r="F4152" s="21"/>
      <c r="G4152" s="48">
        <f>SUMIF(Update!$F4152:$F4152,"=done",Update!$D4152:$D4152)</f>
        <v>0</v>
      </c>
      <c r="H4152" s="49">
        <f>SUMIF(Update!$F4152:$F4152,"=pending",Update!$D4152:$D4152)</f>
        <v>0</v>
      </c>
      <c r="I4152" s="21"/>
    </row>
    <row r="4153" spans="1:9">
      <c r="A4153" s="58"/>
      <c r="F4153" s="21"/>
      <c r="G4153" s="48">
        <f>SUMIF(Update!$F4153:$F4153,"=done",Update!$D4153:$D4153)</f>
        <v>0</v>
      </c>
      <c r="H4153" s="49">
        <f>SUMIF(Update!$F4153:$F4153,"=pending",Update!$D4153:$D4153)</f>
        <v>0</v>
      </c>
      <c r="I4153" s="21"/>
    </row>
    <row r="4154" spans="1:9">
      <c r="A4154" s="58"/>
      <c r="F4154" s="21"/>
      <c r="G4154" s="48">
        <f>SUMIF(Update!$F4154:$F4154,"=done",Update!$D4154:$D4154)</f>
        <v>0</v>
      </c>
      <c r="H4154" s="49">
        <f>SUMIF(Update!$F4154:$F4154,"=pending",Update!$D4154:$D4154)</f>
        <v>0</v>
      </c>
      <c r="I4154" s="21"/>
    </row>
    <row r="4155" spans="1:9">
      <c r="A4155" s="58"/>
      <c r="F4155" s="21"/>
      <c r="G4155" s="48">
        <f>SUMIF(Update!$F4155:$F4155,"=done",Update!$D4155:$D4155)</f>
        <v>0</v>
      </c>
      <c r="H4155" s="49">
        <f>SUMIF(Update!$F4155:$F4155,"=pending",Update!$D4155:$D4155)</f>
        <v>0</v>
      </c>
      <c r="I4155" s="21"/>
    </row>
    <row r="4156" spans="1:9">
      <c r="A4156" s="58"/>
      <c r="F4156" s="21"/>
      <c r="G4156" s="48">
        <f>SUMIF(Update!$F4156:$F4156,"=done",Update!$D4156:$D4156)</f>
        <v>0</v>
      </c>
      <c r="H4156" s="49">
        <f>SUMIF(Update!$F4156:$F4156,"=pending",Update!$D4156:$D4156)</f>
        <v>0</v>
      </c>
      <c r="I4156" s="21"/>
    </row>
    <row r="4157" spans="1:9">
      <c r="A4157" s="58"/>
      <c r="F4157" s="21"/>
      <c r="G4157" s="48">
        <f>SUMIF(Update!$F4157:$F4157,"=done",Update!$D4157:$D4157)</f>
        <v>0</v>
      </c>
      <c r="H4157" s="49">
        <f>SUMIF(Update!$F4157:$F4157,"=pending",Update!$D4157:$D4157)</f>
        <v>0</v>
      </c>
      <c r="I4157" s="21"/>
    </row>
    <row r="4158" spans="1:9">
      <c r="A4158" s="58"/>
      <c r="F4158" s="21"/>
      <c r="G4158" s="48">
        <f>SUMIF(Update!$F4158:$F4158,"=done",Update!$D4158:$D4158)</f>
        <v>0</v>
      </c>
      <c r="H4158" s="49">
        <f>SUMIF(Update!$F4158:$F4158,"=pending",Update!$D4158:$D4158)</f>
        <v>0</v>
      </c>
      <c r="I4158" s="21"/>
    </row>
    <row r="4159" spans="1:9">
      <c r="A4159" s="58"/>
      <c r="F4159" s="21"/>
      <c r="G4159" s="48">
        <f>SUMIF(Update!$F4159:$F4159,"=done",Update!$D4159:$D4159)</f>
        <v>0</v>
      </c>
      <c r="H4159" s="49">
        <f>SUMIF(Update!$F4159:$F4159,"=pending",Update!$D4159:$D4159)</f>
        <v>0</v>
      </c>
      <c r="I4159" s="21"/>
    </row>
    <row r="4160" spans="1:9">
      <c r="A4160" s="58"/>
      <c r="F4160" s="21"/>
      <c r="G4160" s="48">
        <f>SUMIF(Update!$F4160:$F4160,"=done",Update!$D4160:$D4160)</f>
        <v>0</v>
      </c>
      <c r="H4160" s="49">
        <f>SUMIF(Update!$F4160:$F4160,"=pending",Update!$D4160:$D4160)</f>
        <v>0</v>
      </c>
      <c r="I4160" s="21"/>
    </row>
    <row r="4161" spans="1:9">
      <c r="A4161" s="58"/>
      <c r="F4161" s="21"/>
      <c r="G4161" s="48">
        <f>SUMIF(Update!$F4161:$F4161,"=done",Update!$D4161:$D4161)</f>
        <v>0</v>
      </c>
      <c r="H4161" s="49">
        <f>SUMIF(Update!$F4161:$F4161,"=pending",Update!$D4161:$D4161)</f>
        <v>0</v>
      </c>
      <c r="I4161" s="21"/>
    </row>
    <row r="4162" spans="1:9">
      <c r="A4162" s="58"/>
      <c r="F4162" s="21"/>
      <c r="G4162" s="48">
        <f>SUMIF(Update!$F4162:$F4162,"=done",Update!$D4162:$D4162)</f>
        <v>0</v>
      </c>
      <c r="H4162" s="49">
        <f>SUMIF(Update!$F4162:$F4162,"=pending",Update!$D4162:$D4162)</f>
        <v>0</v>
      </c>
      <c r="I4162" s="21"/>
    </row>
    <row r="4163" spans="1:9">
      <c r="A4163" s="58"/>
      <c r="F4163" s="21"/>
      <c r="G4163" s="48">
        <f>SUMIF(Update!$F4163:$F4163,"=done",Update!$D4163:$D4163)</f>
        <v>0</v>
      </c>
      <c r="H4163" s="49">
        <f>SUMIF(Update!$F4163:$F4163,"=pending",Update!$D4163:$D4163)</f>
        <v>0</v>
      </c>
      <c r="I4163" s="21"/>
    </row>
    <row r="4164" spans="1:9">
      <c r="A4164" s="58"/>
      <c r="F4164" s="21"/>
      <c r="G4164" s="48">
        <f>SUMIF(Update!$F4164:$F4164,"=done",Update!$D4164:$D4164)</f>
        <v>0</v>
      </c>
      <c r="H4164" s="49">
        <f>SUMIF(Update!$F4164:$F4164,"=pending",Update!$D4164:$D4164)</f>
        <v>0</v>
      </c>
      <c r="I4164" s="21"/>
    </row>
    <row r="4165" spans="1:9">
      <c r="A4165" s="58"/>
      <c r="F4165" s="21"/>
      <c r="G4165" s="48">
        <f>SUMIF(Update!$F4165:$F4165,"=done",Update!$D4165:$D4165)</f>
        <v>0</v>
      </c>
      <c r="H4165" s="49">
        <f>SUMIF(Update!$F4165:$F4165,"=pending",Update!$D4165:$D4165)</f>
        <v>0</v>
      </c>
      <c r="I4165" s="21"/>
    </row>
    <row r="4166" spans="1:9">
      <c r="A4166" s="58"/>
      <c r="F4166" s="21"/>
      <c r="G4166" s="48">
        <f>SUMIF(Update!$F4166:$F4166,"=done",Update!$D4166:$D4166)</f>
        <v>0</v>
      </c>
      <c r="H4166" s="49">
        <f>SUMIF(Update!$F4166:$F4166,"=pending",Update!$D4166:$D4166)</f>
        <v>0</v>
      </c>
      <c r="I4166" s="21"/>
    </row>
    <row r="4167" spans="1:9">
      <c r="A4167" s="58"/>
      <c r="F4167" s="21"/>
      <c r="G4167" s="48">
        <f>SUMIF(Update!$F4167:$F4167,"=done",Update!$D4167:$D4167)</f>
        <v>0</v>
      </c>
      <c r="H4167" s="49">
        <f>SUMIF(Update!$F4167:$F4167,"=pending",Update!$D4167:$D4167)</f>
        <v>0</v>
      </c>
      <c r="I4167" s="21"/>
    </row>
    <row r="4168" spans="1:9">
      <c r="A4168" s="58"/>
      <c r="F4168" s="21"/>
      <c r="G4168" s="48">
        <f>SUMIF(Update!$F4168:$F4168,"=done",Update!$D4168:$D4168)</f>
        <v>0</v>
      </c>
      <c r="H4168" s="49">
        <f>SUMIF(Update!$F4168:$F4168,"=pending",Update!$D4168:$D4168)</f>
        <v>0</v>
      </c>
      <c r="I4168" s="21"/>
    </row>
    <row r="4169" spans="1:9">
      <c r="A4169" s="58"/>
      <c r="F4169" s="21"/>
      <c r="G4169" s="48">
        <f>SUMIF(Update!$F4169:$F4169,"=done",Update!$D4169:$D4169)</f>
        <v>0</v>
      </c>
      <c r="H4169" s="49">
        <f>SUMIF(Update!$F4169:$F4169,"=pending",Update!$D4169:$D4169)</f>
        <v>0</v>
      </c>
      <c r="I4169" s="21"/>
    </row>
    <row r="4170" spans="1:9">
      <c r="A4170" s="58"/>
      <c r="F4170" s="21"/>
      <c r="G4170" s="48">
        <f>SUMIF(Update!$F4170:$F4170,"=done",Update!$D4170:$D4170)</f>
        <v>0</v>
      </c>
      <c r="H4170" s="49">
        <f>SUMIF(Update!$F4170:$F4170,"=pending",Update!$D4170:$D4170)</f>
        <v>0</v>
      </c>
      <c r="I4170" s="21"/>
    </row>
    <row r="4171" spans="1:9">
      <c r="A4171" s="58"/>
      <c r="F4171" s="21"/>
      <c r="G4171" s="48">
        <f>SUMIF(Update!$F4171:$F4171,"=done",Update!$D4171:$D4171)</f>
        <v>0</v>
      </c>
      <c r="H4171" s="49">
        <f>SUMIF(Update!$F4171:$F4171,"=pending",Update!$D4171:$D4171)</f>
        <v>0</v>
      </c>
      <c r="I4171" s="21"/>
    </row>
    <row r="4172" spans="1:9">
      <c r="A4172" s="58"/>
      <c r="F4172" s="21"/>
      <c r="G4172" s="48">
        <f>SUMIF(Update!$F4172:$F4172,"=done",Update!$D4172:$D4172)</f>
        <v>0</v>
      </c>
      <c r="H4172" s="49">
        <f>SUMIF(Update!$F4172:$F4172,"=pending",Update!$D4172:$D4172)</f>
        <v>0</v>
      </c>
      <c r="I4172" s="21"/>
    </row>
    <row r="4173" spans="1:9">
      <c r="A4173" s="58"/>
      <c r="F4173" s="21"/>
      <c r="G4173" s="48">
        <f>SUMIF(Update!$F4173:$F4173,"=done",Update!$D4173:$D4173)</f>
        <v>0</v>
      </c>
      <c r="H4173" s="49">
        <f>SUMIF(Update!$F4173:$F4173,"=pending",Update!$D4173:$D4173)</f>
        <v>0</v>
      </c>
      <c r="I4173" s="21"/>
    </row>
    <row r="4174" spans="1:9">
      <c r="A4174" s="58"/>
      <c r="F4174" s="21"/>
      <c r="G4174" s="48">
        <f>SUMIF(Update!$F4174:$F4174,"=done",Update!$D4174:$D4174)</f>
        <v>0</v>
      </c>
      <c r="H4174" s="49">
        <f>SUMIF(Update!$F4174:$F4174,"=pending",Update!$D4174:$D4174)</f>
        <v>0</v>
      </c>
      <c r="I4174" s="21"/>
    </row>
    <row r="4175" spans="1:9">
      <c r="A4175" s="58"/>
      <c r="F4175" s="21"/>
      <c r="G4175" s="48">
        <f>SUMIF(Update!$F4175:$F4175,"=done",Update!$D4175:$D4175)</f>
        <v>0</v>
      </c>
      <c r="H4175" s="49">
        <f>SUMIF(Update!$F4175:$F4175,"=pending",Update!$D4175:$D4175)</f>
        <v>0</v>
      </c>
      <c r="I4175" s="21"/>
    </row>
    <row r="4176" spans="1:9">
      <c r="A4176" s="58"/>
      <c r="F4176" s="21"/>
      <c r="G4176" s="48">
        <f>SUMIF(Update!$F4176:$F4176,"=done",Update!$D4176:$D4176)</f>
        <v>0</v>
      </c>
      <c r="H4176" s="49">
        <f>SUMIF(Update!$F4176:$F4176,"=pending",Update!$D4176:$D4176)</f>
        <v>0</v>
      </c>
      <c r="I4176" s="21"/>
    </row>
    <row r="4177" spans="1:9">
      <c r="A4177" s="58"/>
      <c r="F4177" s="21"/>
      <c r="G4177" s="48">
        <f>SUMIF(Update!$F4177:$F4177,"=done",Update!$D4177:$D4177)</f>
        <v>0</v>
      </c>
      <c r="H4177" s="49">
        <f>SUMIF(Update!$F4177:$F4177,"=pending",Update!$D4177:$D4177)</f>
        <v>0</v>
      </c>
      <c r="I4177" s="21"/>
    </row>
    <row r="4178" spans="1:9">
      <c r="A4178" s="58"/>
      <c r="F4178" s="21"/>
      <c r="G4178" s="48">
        <f>SUMIF(Update!$F4178:$F4178,"=done",Update!$D4178:$D4178)</f>
        <v>0</v>
      </c>
      <c r="H4178" s="49">
        <f>SUMIF(Update!$F4178:$F4178,"=pending",Update!$D4178:$D4178)</f>
        <v>0</v>
      </c>
      <c r="I4178" s="21"/>
    </row>
    <row r="4179" spans="1:9">
      <c r="A4179" s="58"/>
      <c r="F4179" s="21"/>
      <c r="G4179" s="48">
        <f>SUMIF(Update!$F4179:$F4179,"=done",Update!$D4179:$D4179)</f>
        <v>0</v>
      </c>
      <c r="H4179" s="49">
        <f>SUMIF(Update!$F4179:$F4179,"=pending",Update!$D4179:$D4179)</f>
        <v>0</v>
      </c>
      <c r="I4179" s="21"/>
    </row>
    <row r="4180" spans="1:9">
      <c r="A4180" s="58"/>
      <c r="F4180" s="21"/>
      <c r="G4180" s="48">
        <f>SUMIF(Update!$F4180:$F4180,"=done",Update!$D4180:$D4180)</f>
        <v>0</v>
      </c>
      <c r="H4180" s="49">
        <f>SUMIF(Update!$F4180:$F4180,"=pending",Update!$D4180:$D4180)</f>
        <v>0</v>
      </c>
      <c r="I4180" s="21"/>
    </row>
    <row r="4181" spans="1:9">
      <c r="A4181" s="58"/>
      <c r="F4181" s="21"/>
      <c r="G4181" s="48">
        <f>SUMIF(Update!$F4181:$F4181,"=done",Update!$D4181:$D4181)</f>
        <v>0</v>
      </c>
      <c r="H4181" s="49">
        <f>SUMIF(Update!$F4181:$F4181,"=pending",Update!$D4181:$D4181)</f>
        <v>0</v>
      </c>
      <c r="I4181" s="21"/>
    </row>
    <row r="4182" spans="1:9">
      <c r="A4182" s="58"/>
      <c r="F4182" s="21"/>
      <c r="G4182" s="48">
        <f>SUMIF(Update!$F4182:$F4182,"=done",Update!$D4182:$D4182)</f>
        <v>0</v>
      </c>
      <c r="H4182" s="49">
        <f>SUMIF(Update!$F4182:$F4182,"=pending",Update!$D4182:$D4182)</f>
        <v>0</v>
      </c>
      <c r="I4182" s="21"/>
    </row>
    <row r="4183" spans="1:9">
      <c r="A4183" s="58"/>
      <c r="F4183" s="21"/>
      <c r="G4183" s="48">
        <f>SUMIF(Update!$F4183:$F4183,"=done",Update!$D4183:$D4183)</f>
        <v>0</v>
      </c>
      <c r="H4183" s="49">
        <f>SUMIF(Update!$F4183:$F4183,"=pending",Update!$D4183:$D4183)</f>
        <v>0</v>
      </c>
      <c r="I4183" s="21"/>
    </row>
    <row r="4184" spans="1:9">
      <c r="A4184" s="58"/>
      <c r="F4184" s="21"/>
      <c r="G4184" s="48">
        <f>SUMIF(Update!$F4184:$F4184,"=done",Update!$D4184:$D4184)</f>
        <v>0</v>
      </c>
      <c r="H4184" s="49">
        <f>SUMIF(Update!$F4184:$F4184,"=pending",Update!$D4184:$D4184)</f>
        <v>0</v>
      </c>
      <c r="I4184" s="21"/>
    </row>
    <row r="4185" spans="1:9">
      <c r="A4185" s="58"/>
      <c r="F4185" s="21"/>
      <c r="G4185" s="48">
        <f>SUMIF(Update!$F4185:$F4185,"=done",Update!$D4185:$D4185)</f>
        <v>0</v>
      </c>
      <c r="H4185" s="49">
        <f>SUMIF(Update!$F4185:$F4185,"=pending",Update!$D4185:$D4185)</f>
        <v>0</v>
      </c>
      <c r="I4185" s="21"/>
    </row>
    <row r="4186" spans="1:9">
      <c r="A4186" s="58"/>
      <c r="F4186" s="21"/>
      <c r="G4186" s="48">
        <f>SUMIF(Update!$F4186:$F4186,"=done",Update!$D4186:$D4186)</f>
        <v>0</v>
      </c>
      <c r="H4186" s="49">
        <f>SUMIF(Update!$F4186:$F4186,"=pending",Update!$D4186:$D4186)</f>
        <v>0</v>
      </c>
      <c r="I4186" s="21"/>
    </row>
    <row r="4187" spans="1:9">
      <c r="A4187" s="58"/>
      <c r="F4187" s="21"/>
      <c r="G4187" s="48">
        <f>SUMIF(Update!$F4187:$F4187,"=done",Update!$D4187:$D4187)</f>
        <v>0</v>
      </c>
      <c r="H4187" s="49">
        <f>SUMIF(Update!$F4187:$F4187,"=pending",Update!$D4187:$D4187)</f>
        <v>0</v>
      </c>
      <c r="I4187" s="21"/>
    </row>
    <row r="4188" spans="1:9">
      <c r="A4188" s="58"/>
      <c r="F4188" s="21"/>
      <c r="G4188" s="48">
        <f>SUMIF(Update!$F4188:$F4188,"=done",Update!$D4188:$D4188)</f>
        <v>0</v>
      </c>
      <c r="H4188" s="49">
        <f>SUMIF(Update!$F4188:$F4188,"=pending",Update!$D4188:$D4188)</f>
        <v>0</v>
      </c>
      <c r="I4188" s="21"/>
    </row>
    <row r="4189" spans="1:9">
      <c r="A4189" s="58"/>
      <c r="F4189" s="21"/>
      <c r="G4189" s="48">
        <f>SUMIF(Update!$F4189:$F4189,"=done",Update!$D4189:$D4189)</f>
        <v>0</v>
      </c>
      <c r="H4189" s="49">
        <f>SUMIF(Update!$F4189:$F4189,"=pending",Update!$D4189:$D4189)</f>
        <v>0</v>
      </c>
      <c r="I4189" s="21"/>
    </row>
    <row r="4190" spans="1:9">
      <c r="A4190" s="58"/>
      <c r="F4190" s="21"/>
      <c r="G4190" s="48">
        <f>SUMIF(Update!$F4190:$F4190,"=done",Update!$D4190:$D4190)</f>
        <v>0</v>
      </c>
      <c r="H4190" s="49">
        <f>SUMIF(Update!$F4190:$F4190,"=pending",Update!$D4190:$D4190)</f>
        <v>0</v>
      </c>
      <c r="I4190" s="21"/>
    </row>
    <row r="4191" spans="1:9">
      <c r="A4191" s="58"/>
      <c r="F4191" s="21"/>
      <c r="G4191" s="48">
        <f>SUMIF(Update!$F4191:$F4191,"=done",Update!$D4191:$D4191)</f>
        <v>0</v>
      </c>
      <c r="H4191" s="49">
        <f>SUMIF(Update!$F4191:$F4191,"=pending",Update!$D4191:$D4191)</f>
        <v>0</v>
      </c>
      <c r="I4191" s="21"/>
    </row>
    <row r="4192" spans="1:9">
      <c r="A4192" s="58"/>
      <c r="F4192" s="21"/>
      <c r="G4192" s="48">
        <f>SUMIF(Update!$F4192:$F4192,"=done",Update!$D4192:$D4192)</f>
        <v>0</v>
      </c>
      <c r="H4192" s="49">
        <f>SUMIF(Update!$F4192:$F4192,"=pending",Update!$D4192:$D4192)</f>
        <v>0</v>
      </c>
      <c r="I4192" s="21"/>
    </row>
    <row r="4193" spans="1:9">
      <c r="A4193" s="58"/>
      <c r="F4193" s="21"/>
      <c r="G4193" s="48">
        <f>SUMIF(Update!$F4193:$F4193,"=done",Update!$D4193:$D4193)</f>
        <v>0</v>
      </c>
      <c r="H4193" s="49">
        <f>SUMIF(Update!$F4193:$F4193,"=pending",Update!$D4193:$D4193)</f>
        <v>0</v>
      </c>
      <c r="I4193" s="21"/>
    </row>
    <row r="4194" spans="1:9">
      <c r="A4194" s="58"/>
      <c r="F4194" s="21"/>
      <c r="G4194" s="48">
        <f>SUMIF(Update!$F4194:$F4194,"=done",Update!$D4194:$D4194)</f>
        <v>0</v>
      </c>
      <c r="H4194" s="49">
        <f>SUMIF(Update!$F4194:$F4194,"=pending",Update!$D4194:$D4194)</f>
        <v>0</v>
      </c>
      <c r="I4194" s="21"/>
    </row>
    <row r="4195" spans="1:9">
      <c r="A4195" s="58"/>
      <c r="F4195" s="21"/>
      <c r="G4195" s="48">
        <f>SUMIF(Update!$F4195:$F4195,"=done",Update!$D4195:$D4195)</f>
        <v>0</v>
      </c>
      <c r="H4195" s="49">
        <f>SUMIF(Update!$F4195:$F4195,"=pending",Update!$D4195:$D4195)</f>
        <v>0</v>
      </c>
      <c r="I4195" s="21"/>
    </row>
    <row r="4196" spans="1:9">
      <c r="A4196" s="58"/>
      <c r="F4196" s="21"/>
      <c r="G4196" s="48">
        <f>SUMIF(Update!$F4196:$F4196,"=done",Update!$D4196:$D4196)</f>
        <v>0</v>
      </c>
      <c r="H4196" s="49">
        <f>SUMIF(Update!$F4196:$F4196,"=pending",Update!$D4196:$D4196)</f>
        <v>0</v>
      </c>
      <c r="I4196" s="21"/>
    </row>
    <row r="4197" spans="1:9">
      <c r="A4197" s="58"/>
      <c r="F4197" s="21"/>
      <c r="G4197" s="48">
        <f>SUMIF(Update!$F4197:$F4197,"=done",Update!$D4197:$D4197)</f>
        <v>0</v>
      </c>
      <c r="H4197" s="49">
        <f>SUMIF(Update!$F4197:$F4197,"=pending",Update!$D4197:$D4197)</f>
        <v>0</v>
      </c>
      <c r="I4197" s="21"/>
    </row>
    <row r="4198" spans="1:9">
      <c r="A4198" s="58"/>
      <c r="F4198" s="21"/>
      <c r="G4198" s="48">
        <f>SUMIF(Update!$F4198:$F4198,"=done",Update!$D4198:$D4198)</f>
        <v>0</v>
      </c>
      <c r="H4198" s="49">
        <f>SUMIF(Update!$F4198:$F4198,"=pending",Update!$D4198:$D4198)</f>
        <v>0</v>
      </c>
      <c r="I4198" s="21"/>
    </row>
    <row r="4199" spans="1:9">
      <c r="A4199" s="58"/>
      <c r="F4199" s="21"/>
      <c r="G4199" s="48">
        <f>SUMIF(Update!$F4199:$F4199,"=done",Update!$D4199:$D4199)</f>
        <v>0</v>
      </c>
      <c r="H4199" s="49">
        <f>SUMIF(Update!$F4199:$F4199,"=pending",Update!$D4199:$D4199)</f>
        <v>0</v>
      </c>
      <c r="I4199" s="21"/>
    </row>
    <row r="4200" spans="1:9">
      <c r="A4200" s="58"/>
      <c r="F4200" s="21"/>
      <c r="G4200" s="48">
        <f>SUMIF(Update!$F4200:$F4200,"=done",Update!$D4200:$D4200)</f>
        <v>0</v>
      </c>
      <c r="H4200" s="49">
        <f>SUMIF(Update!$F4200:$F4200,"=pending",Update!$D4200:$D4200)</f>
        <v>0</v>
      </c>
      <c r="I4200" s="21"/>
    </row>
    <row r="4201" spans="1:9">
      <c r="A4201" s="58"/>
      <c r="F4201" s="21"/>
      <c r="G4201" s="48">
        <f>SUMIF(Update!$F4201:$F4201,"=done",Update!$D4201:$D4201)</f>
        <v>0</v>
      </c>
      <c r="H4201" s="49">
        <f>SUMIF(Update!$F4201:$F4201,"=pending",Update!$D4201:$D4201)</f>
        <v>0</v>
      </c>
      <c r="I4201" s="21"/>
    </row>
    <row r="4202" spans="1:9">
      <c r="A4202" s="58"/>
      <c r="F4202" s="21"/>
      <c r="G4202" s="48">
        <f>SUMIF(Update!$F4202:$F4202,"=done",Update!$D4202:$D4202)</f>
        <v>0</v>
      </c>
      <c r="H4202" s="49">
        <f>SUMIF(Update!$F4202:$F4202,"=pending",Update!$D4202:$D4202)</f>
        <v>0</v>
      </c>
      <c r="I4202" s="21"/>
    </row>
    <row r="4203" spans="1:9">
      <c r="A4203" s="58"/>
      <c r="F4203" s="21"/>
      <c r="G4203" s="48">
        <f>SUMIF(Update!$F4203:$F4203,"=done",Update!$D4203:$D4203)</f>
        <v>0</v>
      </c>
      <c r="H4203" s="49">
        <f>SUMIF(Update!$F4203:$F4203,"=pending",Update!$D4203:$D4203)</f>
        <v>0</v>
      </c>
      <c r="I4203" s="21"/>
    </row>
    <row r="4204" spans="1:9">
      <c r="A4204" s="58"/>
      <c r="F4204" s="21"/>
      <c r="G4204" s="48">
        <f>SUMIF(Update!$F4204:$F4204,"=done",Update!$D4204:$D4204)</f>
        <v>0</v>
      </c>
      <c r="H4204" s="49">
        <f>SUMIF(Update!$F4204:$F4204,"=pending",Update!$D4204:$D4204)</f>
        <v>0</v>
      </c>
      <c r="I4204" s="21"/>
    </row>
    <row r="4205" spans="1:9">
      <c r="A4205" s="58"/>
      <c r="F4205" s="21"/>
      <c r="G4205" s="48">
        <f>SUMIF(Update!$F4205:$F4205,"=done",Update!$D4205:$D4205)</f>
        <v>0</v>
      </c>
      <c r="H4205" s="49">
        <f>SUMIF(Update!$F4205:$F4205,"=pending",Update!$D4205:$D4205)</f>
        <v>0</v>
      </c>
      <c r="I4205" s="21"/>
    </row>
    <row r="4206" spans="1:9">
      <c r="A4206" s="58"/>
      <c r="F4206" s="21"/>
      <c r="G4206" s="48">
        <f>SUMIF(Update!$F4206:$F4206,"=done",Update!$D4206:$D4206)</f>
        <v>0</v>
      </c>
      <c r="H4206" s="49">
        <f>SUMIF(Update!$F4206:$F4206,"=pending",Update!$D4206:$D4206)</f>
        <v>0</v>
      </c>
      <c r="I4206" s="21"/>
    </row>
    <row r="4207" spans="1:9">
      <c r="A4207" s="58"/>
      <c r="F4207" s="21"/>
      <c r="G4207" s="48">
        <f>SUMIF(Update!$F4207:$F4207,"=done",Update!$D4207:$D4207)</f>
        <v>0</v>
      </c>
      <c r="H4207" s="49">
        <f>SUMIF(Update!$F4207:$F4207,"=pending",Update!$D4207:$D4207)</f>
        <v>0</v>
      </c>
      <c r="I4207" s="21"/>
    </row>
    <row r="4208" spans="1:9">
      <c r="A4208" s="58"/>
      <c r="F4208" s="21"/>
      <c r="G4208" s="48">
        <f>SUMIF(Update!$F4208:$F4208,"=done",Update!$D4208:$D4208)</f>
        <v>0</v>
      </c>
      <c r="H4208" s="49">
        <f>SUMIF(Update!$F4208:$F4208,"=pending",Update!$D4208:$D4208)</f>
        <v>0</v>
      </c>
      <c r="I4208" s="21"/>
    </row>
    <row r="4209" spans="1:9">
      <c r="A4209" s="58"/>
      <c r="F4209" s="21"/>
      <c r="G4209" s="48">
        <f>SUMIF(Update!$F4209:$F4209,"=done",Update!$D4209:$D4209)</f>
        <v>0</v>
      </c>
      <c r="H4209" s="49">
        <f>SUMIF(Update!$F4209:$F4209,"=pending",Update!$D4209:$D4209)</f>
        <v>0</v>
      </c>
      <c r="I4209" s="21"/>
    </row>
    <row r="4210" spans="1:9">
      <c r="A4210" s="58"/>
      <c r="F4210" s="21"/>
      <c r="G4210" s="48">
        <f>SUMIF(Update!$F4210:$F4210,"=done",Update!$D4210:$D4210)</f>
        <v>0</v>
      </c>
      <c r="H4210" s="49">
        <f>SUMIF(Update!$F4210:$F4210,"=pending",Update!$D4210:$D4210)</f>
        <v>0</v>
      </c>
      <c r="I4210" s="21"/>
    </row>
    <row r="4211" spans="1:9">
      <c r="A4211" s="58"/>
      <c r="F4211" s="21"/>
      <c r="G4211" s="48">
        <f>SUMIF(Update!$F4211:$F4211,"=done",Update!$D4211:$D4211)</f>
        <v>0</v>
      </c>
      <c r="H4211" s="49">
        <f>SUMIF(Update!$F4211:$F4211,"=pending",Update!$D4211:$D4211)</f>
        <v>0</v>
      </c>
      <c r="I4211" s="21"/>
    </row>
    <row r="4212" spans="1:9">
      <c r="A4212" s="58"/>
      <c r="F4212" s="21"/>
      <c r="G4212" s="48">
        <f>SUMIF(Update!$F4212:$F4212,"=done",Update!$D4212:$D4212)</f>
        <v>0</v>
      </c>
      <c r="H4212" s="49">
        <f>SUMIF(Update!$F4212:$F4212,"=pending",Update!$D4212:$D4212)</f>
        <v>0</v>
      </c>
      <c r="I4212" s="21"/>
    </row>
    <row r="4213" spans="1:9">
      <c r="A4213" s="58"/>
      <c r="F4213" s="21"/>
      <c r="G4213" s="48">
        <f>SUMIF(Update!$F4213:$F4213,"=done",Update!$D4213:$D4213)</f>
        <v>0</v>
      </c>
      <c r="H4213" s="49">
        <f>SUMIF(Update!$F4213:$F4213,"=pending",Update!$D4213:$D4213)</f>
        <v>0</v>
      </c>
      <c r="I4213" s="21"/>
    </row>
    <row r="4214" spans="1:9">
      <c r="A4214" s="58"/>
      <c r="F4214" s="21"/>
      <c r="G4214" s="48">
        <f>SUMIF(Update!$F4214:$F4214,"=done",Update!$D4214:$D4214)</f>
        <v>0</v>
      </c>
      <c r="H4214" s="49">
        <f>SUMIF(Update!$F4214:$F4214,"=pending",Update!$D4214:$D4214)</f>
        <v>0</v>
      </c>
      <c r="I4214" s="21"/>
    </row>
    <row r="4215" spans="1:9">
      <c r="A4215" s="58"/>
      <c r="F4215" s="21"/>
      <c r="G4215" s="48">
        <f>SUMIF(Update!$F4215:$F4215,"=done",Update!$D4215:$D4215)</f>
        <v>0</v>
      </c>
      <c r="H4215" s="49">
        <f>SUMIF(Update!$F4215:$F4215,"=pending",Update!$D4215:$D4215)</f>
        <v>0</v>
      </c>
      <c r="I4215" s="21"/>
    </row>
    <row r="4216" spans="1:9">
      <c r="A4216" s="58"/>
      <c r="F4216" s="21"/>
      <c r="G4216" s="48">
        <f>SUMIF(Update!$F4216:$F4216,"=done",Update!$D4216:$D4216)</f>
        <v>0</v>
      </c>
      <c r="H4216" s="49">
        <f>SUMIF(Update!$F4216:$F4216,"=pending",Update!$D4216:$D4216)</f>
        <v>0</v>
      </c>
      <c r="I4216" s="21"/>
    </row>
    <row r="4217" spans="1:9">
      <c r="A4217" s="58"/>
      <c r="F4217" s="21"/>
      <c r="G4217" s="48">
        <f>SUMIF(Update!$F4217:$F4217,"=done",Update!$D4217:$D4217)</f>
        <v>0</v>
      </c>
      <c r="H4217" s="49">
        <f>SUMIF(Update!$F4217:$F4217,"=pending",Update!$D4217:$D4217)</f>
        <v>0</v>
      </c>
      <c r="I4217" s="21"/>
    </row>
    <row r="4218" spans="1:9">
      <c r="A4218" s="58"/>
      <c r="F4218" s="21"/>
      <c r="G4218" s="48">
        <f>SUMIF(Update!$F4218:$F4218,"=done",Update!$D4218:$D4218)</f>
        <v>0</v>
      </c>
      <c r="H4218" s="49">
        <f>SUMIF(Update!$F4218:$F4218,"=pending",Update!$D4218:$D4218)</f>
        <v>0</v>
      </c>
      <c r="I4218" s="21"/>
    </row>
    <row r="4219" spans="1:9">
      <c r="A4219" s="58"/>
      <c r="F4219" s="21"/>
      <c r="G4219" s="48">
        <f>SUMIF(Update!$F4219:$F4219,"=done",Update!$D4219:$D4219)</f>
        <v>0</v>
      </c>
      <c r="H4219" s="49">
        <f>SUMIF(Update!$F4219:$F4219,"=pending",Update!$D4219:$D4219)</f>
        <v>0</v>
      </c>
      <c r="I4219" s="21"/>
    </row>
    <row r="4220" spans="1:9">
      <c r="A4220" s="58"/>
      <c r="F4220" s="21"/>
      <c r="G4220" s="48">
        <f>SUMIF(Update!$F4220:$F4220,"=done",Update!$D4220:$D4220)</f>
        <v>0</v>
      </c>
      <c r="H4220" s="49">
        <f>SUMIF(Update!$F4220:$F4220,"=pending",Update!$D4220:$D4220)</f>
        <v>0</v>
      </c>
      <c r="I4220" s="21"/>
    </row>
    <row r="4221" spans="1:9">
      <c r="A4221" s="58"/>
      <c r="F4221" s="21"/>
      <c r="G4221" s="48">
        <f>SUMIF(Update!$F4221:$F4221,"=done",Update!$D4221:$D4221)</f>
        <v>0</v>
      </c>
      <c r="H4221" s="49">
        <f>SUMIF(Update!$F4221:$F4221,"=pending",Update!$D4221:$D4221)</f>
        <v>0</v>
      </c>
      <c r="I4221" s="21"/>
    </row>
    <row r="4222" spans="1:9">
      <c r="A4222" s="58"/>
      <c r="F4222" s="21"/>
      <c r="G4222" s="48">
        <f>SUMIF(Update!$F4222:$F4222,"=done",Update!$D4222:$D4222)</f>
        <v>0</v>
      </c>
      <c r="H4222" s="49">
        <f>SUMIF(Update!$F4222:$F4222,"=pending",Update!$D4222:$D4222)</f>
        <v>0</v>
      </c>
      <c r="I4222" s="21"/>
    </row>
    <row r="4223" spans="1:9">
      <c r="A4223" s="58"/>
      <c r="F4223" s="21"/>
      <c r="G4223" s="48">
        <f>SUMIF(Update!$F4223:$F4223,"=done",Update!$D4223:$D4223)</f>
        <v>0</v>
      </c>
      <c r="H4223" s="49">
        <f>SUMIF(Update!$F4223:$F4223,"=pending",Update!$D4223:$D4223)</f>
        <v>0</v>
      </c>
      <c r="I4223" s="21"/>
    </row>
    <row r="4224" spans="1:9">
      <c r="A4224" s="58"/>
      <c r="F4224" s="21"/>
      <c r="G4224" s="48">
        <f>SUMIF(Update!$F4224:$F4224,"=done",Update!$D4224:$D4224)</f>
        <v>0</v>
      </c>
      <c r="H4224" s="49">
        <f>SUMIF(Update!$F4224:$F4224,"=pending",Update!$D4224:$D4224)</f>
        <v>0</v>
      </c>
      <c r="I4224" s="21"/>
    </row>
    <row r="4225" spans="1:9">
      <c r="A4225" s="58"/>
      <c r="F4225" s="21"/>
      <c r="G4225" s="48">
        <f>SUMIF(Update!$F4225:$F4225,"=done",Update!$D4225:$D4225)</f>
        <v>0</v>
      </c>
      <c r="H4225" s="49">
        <f>SUMIF(Update!$F4225:$F4225,"=pending",Update!$D4225:$D4225)</f>
        <v>0</v>
      </c>
      <c r="I4225" s="21"/>
    </row>
    <row r="4226" spans="1:9">
      <c r="A4226" s="58"/>
      <c r="F4226" s="21"/>
      <c r="G4226" s="48">
        <f>SUMIF(Update!$F4226:$F4226,"=done",Update!$D4226:$D4226)</f>
        <v>0</v>
      </c>
      <c r="H4226" s="49">
        <f>SUMIF(Update!$F4226:$F4226,"=pending",Update!$D4226:$D4226)</f>
        <v>0</v>
      </c>
      <c r="I4226" s="21"/>
    </row>
    <row r="4227" spans="1:9">
      <c r="A4227" s="58"/>
      <c r="F4227" s="21"/>
      <c r="G4227" s="48">
        <f>SUMIF(Update!$F4227:$F4227,"=done",Update!$D4227:$D4227)</f>
        <v>0</v>
      </c>
      <c r="H4227" s="49">
        <f>SUMIF(Update!$F4227:$F4227,"=pending",Update!$D4227:$D4227)</f>
        <v>0</v>
      </c>
      <c r="I4227" s="21"/>
    </row>
    <row r="4228" spans="1:9">
      <c r="A4228" s="58"/>
      <c r="F4228" s="21"/>
      <c r="G4228" s="48">
        <f>SUMIF(Update!$F4228:$F4228,"=done",Update!$D4228:$D4228)</f>
        <v>0</v>
      </c>
      <c r="H4228" s="49">
        <f>SUMIF(Update!$F4228:$F4228,"=pending",Update!$D4228:$D4228)</f>
        <v>0</v>
      </c>
      <c r="I4228" s="21"/>
    </row>
    <row r="4229" spans="1:9">
      <c r="A4229" s="58"/>
      <c r="F4229" s="21"/>
      <c r="G4229" s="48">
        <f>SUMIF(Update!$F4229:$F4229,"=done",Update!$D4229:$D4229)</f>
        <v>0</v>
      </c>
      <c r="H4229" s="49">
        <f>SUMIF(Update!$F4229:$F4229,"=pending",Update!$D4229:$D4229)</f>
        <v>0</v>
      </c>
      <c r="I4229" s="21"/>
    </row>
    <row r="4230" spans="1:9">
      <c r="A4230" s="58"/>
      <c r="F4230" s="21"/>
      <c r="G4230" s="48">
        <f>SUMIF(Update!$F4230:$F4230,"=done",Update!$D4230:$D4230)</f>
        <v>0</v>
      </c>
      <c r="H4230" s="49">
        <f>SUMIF(Update!$F4230:$F4230,"=pending",Update!$D4230:$D4230)</f>
        <v>0</v>
      </c>
      <c r="I4230" s="21"/>
    </row>
    <row r="4231" spans="1:9">
      <c r="A4231" s="58"/>
      <c r="F4231" s="21"/>
      <c r="G4231" s="48">
        <f>SUMIF(Update!$F4231:$F4231,"=done",Update!$D4231:$D4231)</f>
        <v>0</v>
      </c>
      <c r="H4231" s="49">
        <f>SUMIF(Update!$F4231:$F4231,"=pending",Update!$D4231:$D4231)</f>
        <v>0</v>
      </c>
      <c r="I4231" s="21"/>
    </row>
    <row r="4232" spans="1:9">
      <c r="A4232" s="58"/>
      <c r="F4232" s="21"/>
      <c r="G4232" s="48">
        <f>SUMIF(Update!$F4232:$F4232,"=done",Update!$D4232:$D4232)</f>
        <v>0</v>
      </c>
      <c r="H4232" s="49">
        <f>SUMIF(Update!$F4232:$F4232,"=pending",Update!$D4232:$D4232)</f>
        <v>0</v>
      </c>
      <c r="I4232" s="21"/>
    </row>
    <row r="4233" spans="1:9">
      <c r="A4233" s="58"/>
      <c r="F4233" s="21"/>
      <c r="G4233" s="48">
        <f>SUMIF(Update!$F4233:$F4233,"=done",Update!$D4233:$D4233)</f>
        <v>0</v>
      </c>
      <c r="H4233" s="49">
        <f>SUMIF(Update!$F4233:$F4233,"=pending",Update!$D4233:$D4233)</f>
        <v>0</v>
      </c>
      <c r="I4233" s="21"/>
    </row>
    <row r="4234" spans="1:9">
      <c r="A4234" s="58"/>
      <c r="F4234" s="21"/>
      <c r="G4234" s="48">
        <f>SUMIF(Update!$F4234:$F4234,"=done",Update!$D4234:$D4234)</f>
        <v>0</v>
      </c>
      <c r="H4234" s="49">
        <f>SUMIF(Update!$F4234:$F4234,"=pending",Update!$D4234:$D4234)</f>
        <v>0</v>
      </c>
      <c r="I4234" s="21"/>
    </row>
    <row r="4235" spans="1:9">
      <c r="A4235" s="58"/>
      <c r="F4235" s="21"/>
      <c r="G4235" s="48">
        <f>SUMIF(Update!$F4235:$F4235,"=done",Update!$D4235:$D4235)</f>
        <v>0</v>
      </c>
      <c r="H4235" s="49">
        <f>SUMIF(Update!$F4235:$F4235,"=pending",Update!$D4235:$D4235)</f>
        <v>0</v>
      </c>
      <c r="I4235" s="21"/>
    </row>
    <row r="4236" spans="1:9">
      <c r="A4236" s="58"/>
      <c r="F4236" s="21"/>
      <c r="G4236" s="48">
        <f>SUMIF(Update!$F4236:$F4236,"=done",Update!$D4236:$D4236)</f>
        <v>0</v>
      </c>
      <c r="H4236" s="49">
        <f>SUMIF(Update!$F4236:$F4236,"=pending",Update!$D4236:$D4236)</f>
        <v>0</v>
      </c>
      <c r="I4236" s="21"/>
    </row>
    <row r="4237" spans="1:9">
      <c r="A4237" s="58"/>
      <c r="F4237" s="21"/>
      <c r="G4237" s="48">
        <f>SUMIF(Update!$F4237:$F4237,"=done",Update!$D4237:$D4237)</f>
        <v>0</v>
      </c>
      <c r="H4237" s="49">
        <f>SUMIF(Update!$F4237:$F4237,"=pending",Update!$D4237:$D4237)</f>
        <v>0</v>
      </c>
      <c r="I4237" s="21"/>
    </row>
    <row r="4238" spans="1:9">
      <c r="A4238" s="58"/>
      <c r="F4238" s="21"/>
      <c r="G4238" s="48">
        <f>SUMIF(Update!$F4238:$F4238,"=done",Update!$D4238:$D4238)</f>
        <v>0</v>
      </c>
      <c r="H4238" s="49">
        <f>SUMIF(Update!$F4238:$F4238,"=pending",Update!$D4238:$D4238)</f>
        <v>0</v>
      </c>
      <c r="I4238" s="21"/>
    </row>
    <row r="4239" spans="1:9">
      <c r="A4239" s="58"/>
      <c r="F4239" s="21"/>
      <c r="G4239" s="48">
        <f>SUMIF(Update!$F4239:$F4239,"=done",Update!$D4239:$D4239)</f>
        <v>0</v>
      </c>
      <c r="H4239" s="49">
        <f>SUMIF(Update!$F4239:$F4239,"=pending",Update!$D4239:$D4239)</f>
        <v>0</v>
      </c>
      <c r="I4239" s="21"/>
    </row>
    <row r="4240" spans="1:9">
      <c r="A4240" s="58"/>
      <c r="F4240" s="21"/>
      <c r="G4240" s="48">
        <f>SUMIF(Update!$F4240:$F4240,"=done",Update!$D4240:$D4240)</f>
        <v>0</v>
      </c>
      <c r="H4240" s="49">
        <f>SUMIF(Update!$F4240:$F4240,"=pending",Update!$D4240:$D4240)</f>
        <v>0</v>
      </c>
      <c r="I4240" s="21"/>
    </row>
    <row r="4241" spans="1:9">
      <c r="A4241" s="58"/>
      <c r="F4241" s="21"/>
      <c r="G4241" s="48">
        <f>SUMIF(Update!$F4241:$F4241,"=done",Update!$D4241:$D4241)</f>
        <v>0</v>
      </c>
      <c r="H4241" s="49">
        <f>SUMIF(Update!$F4241:$F4241,"=pending",Update!$D4241:$D4241)</f>
        <v>0</v>
      </c>
      <c r="I4241" s="21"/>
    </row>
    <row r="4242" spans="1:9">
      <c r="A4242" s="58"/>
      <c r="F4242" s="21"/>
      <c r="G4242" s="48">
        <f>SUMIF(Update!$F4242:$F4242,"=done",Update!$D4242:$D4242)</f>
        <v>0</v>
      </c>
      <c r="H4242" s="49">
        <f>SUMIF(Update!$F4242:$F4242,"=pending",Update!$D4242:$D4242)</f>
        <v>0</v>
      </c>
      <c r="I4242" s="21"/>
    </row>
    <row r="4243" spans="1:9">
      <c r="A4243" s="58"/>
      <c r="F4243" s="21"/>
      <c r="G4243" s="48">
        <f>SUMIF(Update!$F4243:$F4243,"=done",Update!$D4243:$D4243)</f>
        <v>0</v>
      </c>
      <c r="H4243" s="49">
        <f>SUMIF(Update!$F4243:$F4243,"=pending",Update!$D4243:$D4243)</f>
        <v>0</v>
      </c>
      <c r="I4243" s="21"/>
    </row>
    <row r="4244" spans="1:9">
      <c r="A4244" s="58"/>
      <c r="F4244" s="21"/>
      <c r="G4244" s="48">
        <f>SUMIF(Update!$F4244:$F4244,"=done",Update!$D4244:$D4244)</f>
        <v>0</v>
      </c>
      <c r="H4244" s="49">
        <f>SUMIF(Update!$F4244:$F4244,"=pending",Update!$D4244:$D4244)</f>
        <v>0</v>
      </c>
      <c r="I4244" s="21"/>
    </row>
    <row r="4245" spans="1:9">
      <c r="A4245" s="58"/>
      <c r="F4245" s="21"/>
      <c r="G4245" s="48">
        <f>SUMIF(Update!$F4245:$F4245,"=done",Update!$D4245:$D4245)</f>
        <v>0</v>
      </c>
      <c r="H4245" s="49">
        <f>SUMIF(Update!$F4245:$F4245,"=pending",Update!$D4245:$D4245)</f>
        <v>0</v>
      </c>
      <c r="I4245" s="21"/>
    </row>
    <row r="4246" spans="1:9">
      <c r="A4246" s="58"/>
      <c r="F4246" s="21"/>
      <c r="G4246" s="48">
        <f>SUMIF(Update!$F4246:$F4246,"=done",Update!$D4246:$D4246)</f>
        <v>0</v>
      </c>
      <c r="H4246" s="49">
        <f>SUMIF(Update!$F4246:$F4246,"=pending",Update!$D4246:$D4246)</f>
        <v>0</v>
      </c>
      <c r="I4246" s="21"/>
    </row>
    <row r="4247" spans="1:9">
      <c r="A4247" s="58"/>
      <c r="F4247" s="21"/>
      <c r="G4247" s="48">
        <f>SUMIF(Update!$F4247:$F4247,"=done",Update!$D4247:$D4247)</f>
        <v>0</v>
      </c>
      <c r="H4247" s="49">
        <f>SUMIF(Update!$F4247:$F4247,"=pending",Update!$D4247:$D4247)</f>
        <v>0</v>
      </c>
      <c r="I4247" s="21"/>
    </row>
    <row r="4248" spans="1:9">
      <c r="A4248" s="58"/>
      <c r="F4248" s="21"/>
      <c r="G4248" s="48">
        <f>SUMIF(Update!$F4248:$F4248,"=done",Update!$D4248:$D4248)</f>
        <v>0</v>
      </c>
      <c r="H4248" s="49">
        <f>SUMIF(Update!$F4248:$F4248,"=pending",Update!$D4248:$D4248)</f>
        <v>0</v>
      </c>
      <c r="I4248" s="21"/>
    </row>
    <row r="4249" spans="1:9">
      <c r="A4249" s="58"/>
      <c r="F4249" s="21"/>
      <c r="G4249" s="48">
        <f>SUMIF(Update!$F4249:$F4249,"=done",Update!$D4249:$D4249)</f>
        <v>0</v>
      </c>
      <c r="H4249" s="49">
        <f>SUMIF(Update!$F4249:$F4249,"=pending",Update!$D4249:$D4249)</f>
        <v>0</v>
      </c>
      <c r="I4249" s="21"/>
    </row>
    <row r="4250" spans="1:9">
      <c r="A4250" s="58"/>
      <c r="F4250" s="21"/>
      <c r="G4250" s="48">
        <f>SUMIF(Update!$F4250:$F4250,"=done",Update!$D4250:$D4250)</f>
        <v>0</v>
      </c>
      <c r="H4250" s="49">
        <f>SUMIF(Update!$F4250:$F4250,"=pending",Update!$D4250:$D4250)</f>
        <v>0</v>
      </c>
      <c r="I4250" s="21"/>
    </row>
    <row r="4251" spans="1:9">
      <c r="A4251" s="58"/>
      <c r="F4251" s="21"/>
      <c r="G4251" s="48">
        <f>SUMIF(Update!$F4251:$F4251,"=done",Update!$D4251:$D4251)</f>
        <v>0</v>
      </c>
      <c r="H4251" s="49">
        <f>SUMIF(Update!$F4251:$F4251,"=pending",Update!$D4251:$D4251)</f>
        <v>0</v>
      </c>
      <c r="I4251" s="21"/>
    </row>
    <row r="4252" spans="1:9">
      <c r="A4252" s="58"/>
      <c r="F4252" s="21"/>
      <c r="G4252" s="48">
        <f>SUMIF(Update!$F4252:$F4252,"=done",Update!$D4252:$D4252)</f>
        <v>0</v>
      </c>
      <c r="H4252" s="49">
        <f>SUMIF(Update!$F4252:$F4252,"=pending",Update!$D4252:$D4252)</f>
        <v>0</v>
      </c>
      <c r="I4252" s="21"/>
    </row>
    <row r="4253" spans="1:9">
      <c r="A4253" s="58"/>
      <c r="F4253" s="21"/>
      <c r="G4253" s="48">
        <f>SUMIF(Update!$F4253:$F4253,"=done",Update!$D4253:$D4253)</f>
        <v>0</v>
      </c>
      <c r="H4253" s="49">
        <f>SUMIF(Update!$F4253:$F4253,"=pending",Update!$D4253:$D4253)</f>
        <v>0</v>
      </c>
      <c r="I4253" s="21"/>
    </row>
    <row r="4254" spans="1:9">
      <c r="A4254" s="58"/>
      <c r="F4254" s="21"/>
      <c r="G4254" s="48">
        <f>SUMIF(Update!$F4254:$F4254,"=done",Update!$D4254:$D4254)</f>
        <v>0</v>
      </c>
      <c r="H4254" s="49">
        <f>SUMIF(Update!$F4254:$F4254,"=pending",Update!$D4254:$D4254)</f>
        <v>0</v>
      </c>
      <c r="I4254" s="21"/>
    </row>
    <row r="4255" spans="1:9">
      <c r="A4255" s="58"/>
      <c r="F4255" s="21"/>
      <c r="G4255" s="48">
        <f>SUMIF(Update!$F4255:$F4255,"=done",Update!$D4255:$D4255)</f>
        <v>0</v>
      </c>
      <c r="H4255" s="49">
        <f>SUMIF(Update!$F4255:$F4255,"=pending",Update!$D4255:$D4255)</f>
        <v>0</v>
      </c>
      <c r="I4255" s="21"/>
    </row>
    <row r="4256" spans="1:9">
      <c r="A4256" s="58"/>
      <c r="F4256" s="21"/>
      <c r="G4256" s="48">
        <f>SUMIF(Update!$F4256:$F4256,"=done",Update!$D4256:$D4256)</f>
        <v>0</v>
      </c>
      <c r="H4256" s="49">
        <f>SUMIF(Update!$F4256:$F4256,"=pending",Update!$D4256:$D4256)</f>
        <v>0</v>
      </c>
      <c r="I4256" s="21"/>
    </row>
    <row r="4257" spans="1:9">
      <c r="A4257" s="58"/>
      <c r="F4257" s="21"/>
      <c r="G4257" s="48">
        <f>SUMIF(Update!$F4257:$F4257,"=done",Update!$D4257:$D4257)</f>
        <v>0</v>
      </c>
      <c r="H4257" s="49">
        <f>SUMIF(Update!$F4257:$F4257,"=pending",Update!$D4257:$D4257)</f>
        <v>0</v>
      </c>
      <c r="I4257" s="21"/>
    </row>
    <row r="4258" spans="1:9">
      <c r="A4258" s="58"/>
      <c r="F4258" s="21"/>
      <c r="G4258" s="48">
        <f>SUMIF(Update!$F4258:$F4258,"=done",Update!$D4258:$D4258)</f>
        <v>0</v>
      </c>
      <c r="H4258" s="49">
        <f>SUMIF(Update!$F4258:$F4258,"=pending",Update!$D4258:$D4258)</f>
        <v>0</v>
      </c>
      <c r="I4258" s="21"/>
    </row>
    <row r="4259" spans="1:9">
      <c r="A4259" s="58"/>
      <c r="F4259" s="21"/>
      <c r="G4259" s="48">
        <f>SUMIF(Update!$F4259:$F4259,"=done",Update!$D4259:$D4259)</f>
        <v>0</v>
      </c>
      <c r="H4259" s="49">
        <f>SUMIF(Update!$F4259:$F4259,"=pending",Update!$D4259:$D4259)</f>
        <v>0</v>
      </c>
      <c r="I4259" s="21"/>
    </row>
    <row r="4260" spans="1:9">
      <c r="A4260" s="58"/>
      <c r="F4260" s="21"/>
      <c r="G4260" s="48">
        <f>SUMIF(Update!$F4260:$F4260,"=done",Update!$D4260:$D4260)</f>
        <v>0</v>
      </c>
      <c r="H4260" s="49">
        <f>SUMIF(Update!$F4260:$F4260,"=pending",Update!$D4260:$D4260)</f>
        <v>0</v>
      </c>
      <c r="I4260" s="21"/>
    </row>
    <row r="4261" spans="1:9">
      <c r="A4261" s="58"/>
      <c r="F4261" s="21"/>
      <c r="G4261" s="48">
        <f>SUMIF(Update!$F4261:$F4261,"=done",Update!$D4261:$D4261)</f>
        <v>0</v>
      </c>
      <c r="H4261" s="49">
        <f>SUMIF(Update!$F4261:$F4261,"=pending",Update!$D4261:$D4261)</f>
        <v>0</v>
      </c>
      <c r="I4261" s="21"/>
    </row>
    <row r="4262" spans="1:9">
      <c r="A4262" s="58"/>
      <c r="F4262" s="21"/>
      <c r="G4262" s="48">
        <f>SUMIF(Update!$F4262:$F4262,"=done",Update!$D4262:$D4262)</f>
        <v>0</v>
      </c>
      <c r="H4262" s="49">
        <f>SUMIF(Update!$F4262:$F4262,"=pending",Update!$D4262:$D4262)</f>
        <v>0</v>
      </c>
      <c r="I4262" s="21"/>
    </row>
    <row r="4263" spans="1:9">
      <c r="A4263" s="58"/>
      <c r="F4263" s="21"/>
      <c r="G4263" s="48">
        <f>SUMIF(Update!$F4263:$F4263,"=done",Update!$D4263:$D4263)</f>
        <v>0</v>
      </c>
      <c r="H4263" s="49">
        <f>SUMIF(Update!$F4263:$F4263,"=pending",Update!$D4263:$D4263)</f>
        <v>0</v>
      </c>
      <c r="I4263" s="21"/>
    </row>
    <row r="4264" spans="1:9">
      <c r="A4264" s="58"/>
      <c r="F4264" s="21"/>
      <c r="G4264" s="48">
        <f>SUMIF(Update!$F4264:$F4264,"=done",Update!$D4264:$D4264)</f>
        <v>0</v>
      </c>
      <c r="H4264" s="49">
        <f>SUMIF(Update!$F4264:$F4264,"=pending",Update!$D4264:$D4264)</f>
        <v>0</v>
      </c>
      <c r="I4264" s="21"/>
    </row>
    <row r="4265" spans="1:9">
      <c r="A4265" s="58"/>
      <c r="F4265" s="21"/>
      <c r="G4265" s="48">
        <f>SUMIF(Update!$F4265:$F4265,"=done",Update!$D4265:$D4265)</f>
        <v>0</v>
      </c>
      <c r="H4265" s="49">
        <f>SUMIF(Update!$F4265:$F4265,"=pending",Update!$D4265:$D4265)</f>
        <v>0</v>
      </c>
      <c r="I4265" s="21"/>
    </row>
    <row r="4266" spans="1:9">
      <c r="A4266" s="58"/>
      <c r="F4266" s="21"/>
      <c r="G4266" s="48">
        <f>SUMIF(Update!$F4266:$F4266,"=done",Update!$D4266:$D4266)</f>
        <v>0</v>
      </c>
      <c r="H4266" s="49">
        <f>SUMIF(Update!$F4266:$F4266,"=pending",Update!$D4266:$D4266)</f>
        <v>0</v>
      </c>
      <c r="I4266" s="21"/>
    </row>
    <row r="4267" spans="1:9">
      <c r="A4267" s="58"/>
      <c r="F4267" s="21"/>
      <c r="G4267" s="48">
        <f>SUMIF(Update!$F4267:$F4267,"=done",Update!$D4267:$D4267)</f>
        <v>0</v>
      </c>
      <c r="H4267" s="49">
        <f>SUMIF(Update!$F4267:$F4267,"=pending",Update!$D4267:$D4267)</f>
        <v>0</v>
      </c>
      <c r="I4267" s="21"/>
    </row>
    <row r="4268" spans="1:9">
      <c r="A4268" s="58"/>
      <c r="F4268" s="21"/>
      <c r="G4268" s="48">
        <f>SUMIF(Update!$F4268:$F4268,"=done",Update!$D4268:$D4268)</f>
        <v>0</v>
      </c>
      <c r="H4268" s="49">
        <f>SUMIF(Update!$F4268:$F4268,"=pending",Update!$D4268:$D4268)</f>
        <v>0</v>
      </c>
      <c r="I4268" s="21"/>
    </row>
    <row r="4269" spans="1:9">
      <c r="A4269" s="58"/>
      <c r="F4269" s="21"/>
      <c r="G4269" s="48">
        <f>SUMIF(Update!$F4269:$F4269,"=done",Update!$D4269:$D4269)</f>
        <v>0</v>
      </c>
      <c r="H4269" s="49">
        <f>SUMIF(Update!$F4269:$F4269,"=pending",Update!$D4269:$D4269)</f>
        <v>0</v>
      </c>
      <c r="I4269" s="21"/>
    </row>
    <row r="4270" spans="1:9">
      <c r="A4270" s="58"/>
      <c r="F4270" s="21"/>
      <c r="G4270" s="48">
        <f>SUMIF(Update!$F4270:$F4270,"=done",Update!$D4270:$D4270)</f>
        <v>0</v>
      </c>
      <c r="H4270" s="49">
        <f>SUMIF(Update!$F4270:$F4270,"=pending",Update!$D4270:$D4270)</f>
        <v>0</v>
      </c>
      <c r="I4270" s="21"/>
    </row>
    <row r="4271" spans="1:9">
      <c r="A4271" s="58"/>
      <c r="F4271" s="21"/>
      <c r="G4271" s="48">
        <f>SUMIF(Update!$F4271:$F4271,"=done",Update!$D4271:$D4271)</f>
        <v>0</v>
      </c>
      <c r="H4271" s="49">
        <f>SUMIF(Update!$F4271:$F4271,"=pending",Update!$D4271:$D4271)</f>
        <v>0</v>
      </c>
      <c r="I4271" s="21"/>
    </row>
    <row r="4272" spans="1:9">
      <c r="A4272" s="58"/>
      <c r="F4272" s="21"/>
      <c r="G4272" s="48">
        <f>SUMIF(Update!$F4272:$F4272,"=done",Update!$D4272:$D4272)</f>
        <v>0</v>
      </c>
      <c r="H4272" s="49">
        <f>SUMIF(Update!$F4272:$F4272,"=pending",Update!$D4272:$D4272)</f>
        <v>0</v>
      </c>
      <c r="I4272" s="21"/>
    </row>
    <row r="4273" spans="1:9">
      <c r="A4273" s="58"/>
      <c r="F4273" s="21"/>
      <c r="G4273" s="48">
        <f>SUMIF(Update!$F4273:$F4273,"=done",Update!$D4273:$D4273)</f>
        <v>0</v>
      </c>
      <c r="H4273" s="49">
        <f>SUMIF(Update!$F4273:$F4273,"=pending",Update!$D4273:$D4273)</f>
        <v>0</v>
      </c>
      <c r="I4273" s="21"/>
    </row>
    <row r="4274" spans="1:9">
      <c r="A4274" s="58"/>
      <c r="F4274" s="21"/>
      <c r="G4274" s="48">
        <f>SUMIF(Update!$F4274:$F4274,"=done",Update!$D4274:$D4274)</f>
        <v>0</v>
      </c>
      <c r="H4274" s="49">
        <f>SUMIF(Update!$F4274:$F4274,"=pending",Update!$D4274:$D4274)</f>
        <v>0</v>
      </c>
      <c r="I4274" s="21"/>
    </row>
    <row r="4275" spans="1:9">
      <c r="A4275" s="58"/>
      <c r="F4275" s="21"/>
      <c r="G4275" s="48">
        <f>SUMIF(Update!$F4275:$F4275,"=done",Update!$D4275:$D4275)</f>
        <v>0</v>
      </c>
      <c r="H4275" s="49">
        <f>SUMIF(Update!$F4275:$F4275,"=pending",Update!$D4275:$D4275)</f>
        <v>0</v>
      </c>
      <c r="I4275" s="21"/>
    </row>
    <row r="4276" spans="1:9">
      <c r="A4276" s="58"/>
      <c r="F4276" s="21"/>
      <c r="G4276" s="48">
        <f>SUMIF(Update!$F4276:$F4276,"=done",Update!$D4276:$D4276)</f>
        <v>0</v>
      </c>
      <c r="H4276" s="49">
        <f>SUMIF(Update!$F4276:$F4276,"=pending",Update!$D4276:$D4276)</f>
        <v>0</v>
      </c>
      <c r="I4276" s="21"/>
    </row>
    <row r="4277" spans="1:9">
      <c r="A4277" s="58"/>
      <c r="F4277" s="21"/>
      <c r="G4277" s="48">
        <f>SUMIF(Update!$F4277:$F4277,"=done",Update!$D4277:$D4277)</f>
        <v>0</v>
      </c>
      <c r="H4277" s="49">
        <f>SUMIF(Update!$F4277:$F4277,"=pending",Update!$D4277:$D4277)</f>
        <v>0</v>
      </c>
      <c r="I4277" s="21"/>
    </row>
    <row r="4278" spans="1:9">
      <c r="A4278" s="58"/>
      <c r="F4278" s="21"/>
      <c r="G4278" s="48">
        <f>SUMIF(Update!$F4278:$F4278,"=done",Update!$D4278:$D4278)</f>
        <v>0</v>
      </c>
      <c r="H4278" s="49">
        <f>SUMIF(Update!$F4278:$F4278,"=pending",Update!$D4278:$D4278)</f>
        <v>0</v>
      </c>
      <c r="I4278" s="21"/>
    </row>
    <row r="4279" spans="1:9">
      <c r="A4279" s="58"/>
      <c r="F4279" s="21"/>
      <c r="G4279" s="48">
        <f>SUMIF(Update!$F4279:$F4279,"=done",Update!$D4279:$D4279)</f>
        <v>0</v>
      </c>
      <c r="H4279" s="49">
        <f>SUMIF(Update!$F4279:$F4279,"=pending",Update!$D4279:$D4279)</f>
        <v>0</v>
      </c>
      <c r="I4279" s="21"/>
    </row>
    <row r="4280" spans="1:9">
      <c r="A4280" s="58"/>
      <c r="F4280" s="21"/>
      <c r="G4280" s="48">
        <f>SUMIF(Update!$F4280:$F4280,"=done",Update!$D4280:$D4280)</f>
        <v>0</v>
      </c>
      <c r="H4280" s="49">
        <f>SUMIF(Update!$F4280:$F4280,"=pending",Update!$D4280:$D4280)</f>
        <v>0</v>
      </c>
      <c r="I4280" s="21"/>
    </row>
    <row r="4281" spans="1:9">
      <c r="A4281" s="58"/>
      <c r="F4281" s="21"/>
      <c r="G4281" s="48">
        <f>SUMIF(Update!$F4281:$F4281,"=done",Update!$D4281:$D4281)</f>
        <v>0</v>
      </c>
      <c r="H4281" s="49">
        <f>SUMIF(Update!$F4281:$F4281,"=pending",Update!$D4281:$D4281)</f>
        <v>0</v>
      </c>
      <c r="I4281" s="21"/>
    </row>
    <row r="4282" spans="1:9">
      <c r="A4282" s="58"/>
      <c r="F4282" s="21"/>
      <c r="G4282" s="48">
        <f>SUMIF(Update!$F4282:$F4282,"=done",Update!$D4282:$D4282)</f>
        <v>0</v>
      </c>
      <c r="H4282" s="49">
        <f>SUMIF(Update!$F4282:$F4282,"=pending",Update!$D4282:$D4282)</f>
        <v>0</v>
      </c>
      <c r="I4282" s="21"/>
    </row>
    <row r="4283" spans="1:9">
      <c r="A4283" s="58"/>
      <c r="F4283" s="21"/>
      <c r="G4283" s="48">
        <f>SUMIF(Update!$F4283:$F4283,"=done",Update!$D4283:$D4283)</f>
        <v>0</v>
      </c>
      <c r="H4283" s="49">
        <f>SUMIF(Update!$F4283:$F4283,"=pending",Update!$D4283:$D4283)</f>
        <v>0</v>
      </c>
      <c r="I4283" s="21"/>
    </row>
    <row r="4284" spans="1:9">
      <c r="A4284" s="58"/>
      <c r="F4284" s="21"/>
      <c r="G4284" s="48">
        <f>SUMIF(Update!$F4284:$F4284,"=done",Update!$D4284:$D4284)</f>
        <v>0</v>
      </c>
      <c r="H4284" s="49">
        <f>SUMIF(Update!$F4284:$F4284,"=pending",Update!$D4284:$D4284)</f>
        <v>0</v>
      </c>
      <c r="I4284" s="21"/>
    </row>
    <row r="4285" spans="1:9">
      <c r="A4285" s="58"/>
      <c r="F4285" s="21"/>
      <c r="G4285" s="48">
        <f>SUMIF(Update!$F4285:$F4285,"=done",Update!$D4285:$D4285)</f>
        <v>0</v>
      </c>
      <c r="H4285" s="49">
        <f>SUMIF(Update!$F4285:$F4285,"=pending",Update!$D4285:$D4285)</f>
        <v>0</v>
      </c>
      <c r="I4285" s="21"/>
    </row>
    <row r="4286" spans="1:9">
      <c r="A4286" s="58"/>
      <c r="F4286" s="21"/>
      <c r="G4286" s="48">
        <f>SUMIF(Update!$F4286:$F4286,"=done",Update!$D4286:$D4286)</f>
        <v>0</v>
      </c>
      <c r="H4286" s="49">
        <f>SUMIF(Update!$F4286:$F4286,"=pending",Update!$D4286:$D4286)</f>
        <v>0</v>
      </c>
      <c r="I4286" s="21"/>
    </row>
    <row r="4287" spans="1:9">
      <c r="A4287" s="58"/>
      <c r="F4287" s="21"/>
      <c r="G4287" s="48">
        <f>SUMIF(Update!$F4287:$F4287,"=done",Update!$D4287:$D4287)</f>
        <v>0</v>
      </c>
      <c r="H4287" s="49">
        <f>SUMIF(Update!$F4287:$F4287,"=pending",Update!$D4287:$D4287)</f>
        <v>0</v>
      </c>
      <c r="I4287" s="21"/>
    </row>
    <row r="4288" spans="1:9">
      <c r="A4288" s="58"/>
      <c r="F4288" s="21"/>
      <c r="G4288" s="48">
        <f>SUMIF(Update!$F4288:$F4288,"=done",Update!$D4288:$D4288)</f>
        <v>0</v>
      </c>
      <c r="H4288" s="49">
        <f>SUMIF(Update!$F4288:$F4288,"=pending",Update!$D4288:$D4288)</f>
        <v>0</v>
      </c>
      <c r="I4288" s="21"/>
    </row>
    <row r="4289" spans="1:9">
      <c r="A4289" s="58"/>
      <c r="F4289" s="21"/>
      <c r="G4289" s="48">
        <f>SUMIF(Update!$F4289:$F4289,"=done",Update!$D4289:$D4289)</f>
        <v>0</v>
      </c>
      <c r="H4289" s="49">
        <f>SUMIF(Update!$F4289:$F4289,"=pending",Update!$D4289:$D4289)</f>
        <v>0</v>
      </c>
      <c r="I4289" s="21"/>
    </row>
    <row r="4290" spans="1:9">
      <c r="A4290" s="58"/>
      <c r="F4290" s="21"/>
      <c r="G4290" s="48">
        <f>SUMIF(Update!$F4290:$F4290,"=done",Update!$D4290:$D4290)</f>
        <v>0</v>
      </c>
      <c r="H4290" s="49">
        <f>SUMIF(Update!$F4290:$F4290,"=pending",Update!$D4290:$D4290)</f>
        <v>0</v>
      </c>
      <c r="I4290" s="21"/>
    </row>
    <row r="4291" spans="1:9">
      <c r="A4291" s="58"/>
      <c r="F4291" s="21"/>
      <c r="G4291" s="48">
        <f>SUMIF(Update!$F4291:$F4291,"=done",Update!$D4291:$D4291)</f>
        <v>0</v>
      </c>
      <c r="H4291" s="49">
        <f>SUMIF(Update!$F4291:$F4291,"=pending",Update!$D4291:$D4291)</f>
        <v>0</v>
      </c>
      <c r="I4291" s="21"/>
    </row>
    <row r="4292" spans="1:9">
      <c r="A4292" s="58"/>
      <c r="F4292" s="21"/>
      <c r="G4292" s="48">
        <f>SUMIF(Update!$F4292:$F4292,"=done",Update!$D4292:$D4292)</f>
        <v>0</v>
      </c>
      <c r="H4292" s="49">
        <f>SUMIF(Update!$F4292:$F4292,"=pending",Update!$D4292:$D4292)</f>
        <v>0</v>
      </c>
      <c r="I4292" s="21"/>
    </row>
    <row r="4293" spans="1:9">
      <c r="A4293" s="58"/>
      <c r="F4293" s="21"/>
      <c r="G4293" s="48">
        <f>SUMIF(Update!$F4293:$F4293,"=done",Update!$D4293:$D4293)</f>
        <v>0</v>
      </c>
      <c r="H4293" s="49">
        <f>SUMIF(Update!$F4293:$F4293,"=pending",Update!$D4293:$D4293)</f>
        <v>0</v>
      </c>
      <c r="I4293" s="21"/>
    </row>
    <row r="4294" spans="1:9">
      <c r="A4294" s="58"/>
      <c r="F4294" s="21"/>
      <c r="G4294" s="48">
        <f>SUMIF(Update!$F4294:$F4294,"=done",Update!$D4294:$D4294)</f>
        <v>0</v>
      </c>
      <c r="H4294" s="49">
        <f>SUMIF(Update!$F4294:$F4294,"=pending",Update!$D4294:$D4294)</f>
        <v>0</v>
      </c>
      <c r="I4294" s="21"/>
    </row>
    <row r="4295" spans="1:9">
      <c r="A4295" s="58"/>
      <c r="F4295" s="21"/>
      <c r="G4295" s="48">
        <f>SUMIF(Update!$F4295:$F4295,"=done",Update!$D4295:$D4295)</f>
        <v>0</v>
      </c>
      <c r="H4295" s="49">
        <f>SUMIF(Update!$F4295:$F4295,"=pending",Update!$D4295:$D4295)</f>
        <v>0</v>
      </c>
      <c r="I4295" s="21"/>
    </row>
    <row r="4296" spans="1:9">
      <c r="A4296" s="58"/>
      <c r="F4296" s="21"/>
      <c r="G4296" s="48">
        <f>SUMIF(Update!$F4296:$F4296,"=done",Update!$D4296:$D4296)</f>
        <v>0</v>
      </c>
      <c r="H4296" s="49">
        <f>SUMIF(Update!$F4296:$F4296,"=pending",Update!$D4296:$D4296)</f>
        <v>0</v>
      </c>
      <c r="I4296" s="21"/>
    </row>
    <row r="4297" spans="1:9">
      <c r="A4297" s="58"/>
      <c r="F4297" s="21"/>
      <c r="G4297" s="48">
        <f>SUMIF(Update!$F4297:$F4297,"=done",Update!$D4297:$D4297)</f>
        <v>0</v>
      </c>
      <c r="H4297" s="49">
        <f>SUMIF(Update!$F4297:$F4297,"=pending",Update!$D4297:$D4297)</f>
        <v>0</v>
      </c>
      <c r="I4297" s="21"/>
    </row>
    <row r="4298" spans="1:9">
      <c r="A4298" s="58"/>
      <c r="F4298" s="21"/>
      <c r="G4298" s="48">
        <f>SUMIF(Update!$F4298:$F4298,"=done",Update!$D4298:$D4298)</f>
        <v>0</v>
      </c>
      <c r="H4298" s="49">
        <f>SUMIF(Update!$F4298:$F4298,"=pending",Update!$D4298:$D4298)</f>
        <v>0</v>
      </c>
      <c r="I4298" s="21"/>
    </row>
    <row r="4299" spans="1:9">
      <c r="A4299" s="58"/>
      <c r="F4299" s="21"/>
      <c r="G4299" s="48">
        <f>SUMIF(Update!$F4299:$F4299,"=done",Update!$D4299:$D4299)</f>
        <v>0</v>
      </c>
      <c r="H4299" s="49">
        <f>SUMIF(Update!$F4299:$F4299,"=pending",Update!$D4299:$D4299)</f>
        <v>0</v>
      </c>
      <c r="I4299" s="21"/>
    </row>
    <row r="4300" spans="1:9">
      <c r="A4300" s="58"/>
      <c r="F4300" s="21"/>
      <c r="G4300" s="48">
        <f>SUMIF(Update!$F4300:$F4300,"=done",Update!$D4300:$D4300)</f>
        <v>0</v>
      </c>
      <c r="H4300" s="49">
        <f>SUMIF(Update!$F4300:$F4300,"=pending",Update!$D4300:$D4300)</f>
        <v>0</v>
      </c>
      <c r="I4300" s="21"/>
    </row>
    <row r="4301" spans="1:9">
      <c r="A4301" s="58"/>
      <c r="F4301" s="21"/>
      <c r="G4301" s="48">
        <f>SUMIF(Update!$F4301:$F4301,"=done",Update!$D4301:$D4301)</f>
        <v>0</v>
      </c>
      <c r="H4301" s="49">
        <f>SUMIF(Update!$F4301:$F4301,"=pending",Update!$D4301:$D4301)</f>
        <v>0</v>
      </c>
      <c r="I4301" s="21"/>
    </row>
    <row r="4302" spans="1:9">
      <c r="A4302" s="58"/>
      <c r="F4302" s="21"/>
      <c r="G4302" s="48">
        <f>SUMIF(Update!$F4302:$F4302,"=done",Update!$D4302:$D4302)</f>
        <v>0</v>
      </c>
      <c r="H4302" s="49">
        <f>SUMIF(Update!$F4302:$F4302,"=pending",Update!$D4302:$D4302)</f>
        <v>0</v>
      </c>
      <c r="I4302" s="21"/>
    </row>
    <row r="4303" spans="1:9">
      <c r="A4303" s="58"/>
      <c r="F4303" s="21"/>
      <c r="G4303" s="48">
        <f>SUMIF(Update!$F4303:$F4303,"=done",Update!$D4303:$D4303)</f>
        <v>0</v>
      </c>
      <c r="H4303" s="49">
        <f>SUMIF(Update!$F4303:$F4303,"=pending",Update!$D4303:$D4303)</f>
        <v>0</v>
      </c>
      <c r="I4303" s="21"/>
    </row>
    <row r="4304" spans="1:9">
      <c r="A4304" s="58"/>
      <c r="F4304" s="21"/>
      <c r="G4304" s="48">
        <f>SUMIF(Update!$F4304:$F4304,"=done",Update!$D4304:$D4304)</f>
        <v>0</v>
      </c>
      <c r="H4304" s="49">
        <f>SUMIF(Update!$F4304:$F4304,"=pending",Update!$D4304:$D4304)</f>
        <v>0</v>
      </c>
      <c r="I4304" s="21"/>
    </row>
    <row r="4305" spans="1:9">
      <c r="A4305" s="58"/>
      <c r="F4305" s="21"/>
      <c r="G4305" s="48">
        <f>SUMIF(Update!$F4305:$F4305,"=done",Update!$D4305:$D4305)</f>
        <v>0</v>
      </c>
      <c r="H4305" s="49">
        <f>SUMIF(Update!$F4305:$F4305,"=pending",Update!$D4305:$D4305)</f>
        <v>0</v>
      </c>
      <c r="I4305" s="21"/>
    </row>
    <row r="4306" spans="1:9">
      <c r="A4306" s="58"/>
      <c r="F4306" s="21"/>
      <c r="G4306" s="48">
        <f>SUMIF(Update!$F4306:$F4306,"=done",Update!$D4306:$D4306)</f>
        <v>0</v>
      </c>
      <c r="H4306" s="49">
        <f>SUMIF(Update!$F4306:$F4306,"=pending",Update!$D4306:$D4306)</f>
        <v>0</v>
      </c>
      <c r="I4306" s="21"/>
    </row>
    <row r="4307" spans="1:9">
      <c r="A4307" s="58"/>
      <c r="F4307" s="21"/>
      <c r="G4307" s="48">
        <f>SUMIF(Update!$F4307:$F4307,"=done",Update!$D4307:$D4307)</f>
        <v>0</v>
      </c>
      <c r="H4307" s="49">
        <f>SUMIF(Update!$F4307:$F4307,"=pending",Update!$D4307:$D4307)</f>
        <v>0</v>
      </c>
      <c r="I4307" s="21"/>
    </row>
    <row r="4308" spans="1:9">
      <c r="A4308" s="58"/>
      <c r="F4308" s="21"/>
      <c r="G4308" s="48">
        <f>SUMIF(Update!$F4308:$F4308,"=done",Update!$D4308:$D4308)</f>
        <v>0</v>
      </c>
      <c r="H4308" s="49">
        <f>SUMIF(Update!$F4308:$F4308,"=pending",Update!$D4308:$D4308)</f>
        <v>0</v>
      </c>
      <c r="I4308" s="21"/>
    </row>
    <row r="4309" spans="1:9">
      <c r="A4309" s="58"/>
      <c r="F4309" s="21"/>
      <c r="G4309" s="48">
        <f>SUMIF(Update!$F4309:$F4309,"=done",Update!$D4309:$D4309)</f>
        <v>0</v>
      </c>
      <c r="H4309" s="49">
        <f>SUMIF(Update!$F4309:$F4309,"=pending",Update!$D4309:$D4309)</f>
        <v>0</v>
      </c>
      <c r="I4309" s="21"/>
    </row>
    <row r="4310" spans="1:9">
      <c r="A4310" s="58"/>
      <c r="F4310" s="21"/>
      <c r="G4310" s="48">
        <f>SUMIF(Update!$F4310:$F4310,"=done",Update!$D4310:$D4310)</f>
        <v>0</v>
      </c>
      <c r="H4310" s="49">
        <f>SUMIF(Update!$F4310:$F4310,"=pending",Update!$D4310:$D4310)</f>
        <v>0</v>
      </c>
      <c r="I4310" s="21"/>
    </row>
    <row r="4311" spans="1:9">
      <c r="A4311" s="58"/>
      <c r="F4311" s="21"/>
      <c r="G4311" s="48">
        <f>SUMIF(Update!$F4311:$F4311,"=done",Update!$D4311:$D4311)</f>
        <v>0</v>
      </c>
      <c r="H4311" s="49">
        <f>SUMIF(Update!$F4311:$F4311,"=pending",Update!$D4311:$D4311)</f>
        <v>0</v>
      </c>
      <c r="I4311" s="21"/>
    </row>
    <row r="4312" spans="1:9">
      <c r="A4312" s="58"/>
      <c r="F4312" s="21"/>
      <c r="G4312" s="48">
        <f>SUMIF(Update!$F4312:$F4312,"=done",Update!$D4312:$D4312)</f>
        <v>0</v>
      </c>
      <c r="H4312" s="49">
        <f>SUMIF(Update!$F4312:$F4312,"=pending",Update!$D4312:$D4312)</f>
        <v>0</v>
      </c>
      <c r="I4312" s="21"/>
    </row>
    <row r="4313" spans="1:9">
      <c r="A4313" s="58"/>
      <c r="F4313" s="21"/>
      <c r="G4313" s="48">
        <f>SUMIF(Update!$F4313:$F4313,"=done",Update!$D4313:$D4313)</f>
        <v>0</v>
      </c>
      <c r="H4313" s="49">
        <f>SUMIF(Update!$F4313:$F4313,"=pending",Update!$D4313:$D4313)</f>
        <v>0</v>
      </c>
      <c r="I4313" s="21"/>
    </row>
    <row r="4314" spans="1:9">
      <c r="A4314" s="58"/>
      <c r="F4314" s="21"/>
      <c r="G4314" s="48">
        <f>SUMIF(Update!$F4314:$F4314,"=done",Update!$D4314:$D4314)</f>
        <v>0</v>
      </c>
      <c r="H4314" s="49">
        <f>SUMIF(Update!$F4314:$F4314,"=pending",Update!$D4314:$D4314)</f>
        <v>0</v>
      </c>
      <c r="I4314" s="21"/>
    </row>
    <row r="4315" spans="1:9">
      <c r="A4315" s="58"/>
      <c r="F4315" s="21"/>
      <c r="G4315" s="48">
        <f>SUMIF(Update!$F4315:$F4315,"=done",Update!$D4315:$D4315)</f>
        <v>0</v>
      </c>
      <c r="H4315" s="49">
        <f>SUMIF(Update!$F4315:$F4315,"=pending",Update!$D4315:$D4315)</f>
        <v>0</v>
      </c>
      <c r="I4315" s="21"/>
    </row>
    <row r="4316" spans="1:9">
      <c r="A4316" s="58"/>
      <c r="F4316" s="21"/>
      <c r="G4316" s="48">
        <f>SUMIF(Update!$F4316:$F4316,"=done",Update!$D4316:$D4316)</f>
        <v>0</v>
      </c>
      <c r="H4316" s="49">
        <f>SUMIF(Update!$F4316:$F4316,"=pending",Update!$D4316:$D4316)</f>
        <v>0</v>
      </c>
      <c r="I4316" s="21"/>
    </row>
    <row r="4317" spans="1:9">
      <c r="A4317" s="58"/>
      <c r="F4317" s="21"/>
      <c r="G4317" s="48">
        <f>SUMIF(Update!$F4317:$F4317,"=done",Update!$D4317:$D4317)</f>
        <v>0</v>
      </c>
      <c r="H4317" s="49">
        <f>SUMIF(Update!$F4317:$F4317,"=pending",Update!$D4317:$D4317)</f>
        <v>0</v>
      </c>
      <c r="I4317" s="21"/>
    </row>
    <row r="4318" spans="1:9">
      <c r="A4318" s="58"/>
      <c r="F4318" s="21"/>
      <c r="G4318" s="48">
        <f>SUMIF(Update!$F4318:$F4318,"=done",Update!$D4318:$D4318)</f>
        <v>0</v>
      </c>
      <c r="H4318" s="49">
        <f>SUMIF(Update!$F4318:$F4318,"=pending",Update!$D4318:$D4318)</f>
        <v>0</v>
      </c>
      <c r="I4318" s="21"/>
    </row>
    <row r="4319" spans="1:9">
      <c r="A4319" s="58"/>
      <c r="F4319" s="21"/>
      <c r="G4319" s="48">
        <f>SUMIF(Update!$F4319:$F4319,"=done",Update!$D4319:$D4319)</f>
        <v>0</v>
      </c>
      <c r="H4319" s="49">
        <f>SUMIF(Update!$F4319:$F4319,"=pending",Update!$D4319:$D4319)</f>
        <v>0</v>
      </c>
      <c r="I4319" s="21"/>
    </row>
    <row r="4320" spans="1:9">
      <c r="A4320" s="58"/>
      <c r="F4320" s="21"/>
      <c r="G4320" s="48">
        <f>SUMIF(Update!$F4320:$F4320,"=done",Update!$D4320:$D4320)</f>
        <v>0</v>
      </c>
      <c r="H4320" s="49">
        <f>SUMIF(Update!$F4320:$F4320,"=pending",Update!$D4320:$D4320)</f>
        <v>0</v>
      </c>
      <c r="I4320" s="21"/>
    </row>
    <row r="4321" spans="1:9">
      <c r="A4321" s="58"/>
      <c r="F4321" s="21"/>
      <c r="G4321" s="48">
        <f>SUMIF(Update!$F4321:$F4321,"=done",Update!$D4321:$D4321)</f>
        <v>0</v>
      </c>
      <c r="H4321" s="49">
        <f>SUMIF(Update!$F4321:$F4321,"=pending",Update!$D4321:$D4321)</f>
        <v>0</v>
      </c>
      <c r="I4321" s="21"/>
    </row>
    <row r="4322" spans="1:9">
      <c r="A4322" s="58"/>
      <c r="F4322" s="21"/>
      <c r="G4322" s="48">
        <f>SUMIF(Update!$F4322:$F4322,"=done",Update!$D4322:$D4322)</f>
        <v>0</v>
      </c>
      <c r="H4322" s="49">
        <f>SUMIF(Update!$F4322:$F4322,"=pending",Update!$D4322:$D4322)</f>
        <v>0</v>
      </c>
      <c r="I4322" s="21"/>
    </row>
    <row r="4323" spans="1:9">
      <c r="A4323" s="58"/>
      <c r="F4323" s="21"/>
      <c r="G4323" s="48">
        <f>SUMIF(Update!$F4323:$F4323,"=done",Update!$D4323:$D4323)</f>
        <v>0</v>
      </c>
      <c r="H4323" s="49">
        <f>SUMIF(Update!$F4323:$F4323,"=pending",Update!$D4323:$D4323)</f>
        <v>0</v>
      </c>
      <c r="I4323" s="21"/>
    </row>
    <row r="4324" spans="1:9">
      <c r="A4324" s="58"/>
      <c r="F4324" s="21"/>
      <c r="G4324" s="48">
        <f>SUMIF(Update!$F4324:$F4324,"=done",Update!$D4324:$D4324)</f>
        <v>0</v>
      </c>
      <c r="H4324" s="49">
        <f>SUMIF(Update!$F4324:$F4324,"=pending",Update!$D4324:$D4324)</f>
        <v>0</v>
      </c>
      <c r="I4324" s="21"/>
    </row>
    <row r="4325" spans="1:9">
      <c r="A4325" s="58"/>
      <c r="F4325" s="21"/>
      <c r="G4325" s="48">
        <f>SUMIF(Update!$F4325:$F4325,"=done",Update!$D4325:$D4325)</f>
        <v>0</v>
      </c>
      <c r="H4325" s="49">
        <f>SUMIF(Update!$F4325:$F4325,"=pending",Update!$D4325:$D4325)</f>
        <v>0</v>
      </c>
      <c r="I4325" s="21"/>
    </row>
    <row r="4326" spans="1:9">
      <c r="A4326" s="58"/>
      <c r="F4326" s="21"/>
      <c r="G4326" s="48">
        <f>SUMIF(Update!$F4326:$F4326,"=done",Update!$D4326:$D4326)</f>
        <v>0</v>
      </c>
      <c r="H4326" s="49">
        <f>SUMIF(Update!$F4326:$F4326,"=pending",Update!$D4326:$D4326)</f>
        <v>0</v>
      </c>
      <c r="I4326" s="21"/>
    </row>
    <row r="4327" spans="1:9">
      <c r="A4327" s="58"/>
      <c r="F4327" s="21"/>
      <c r="G4327" s="48">
        <f>SUMIF(Update!$F4327:$F4327,"=done",Update!$D4327:$D4327)</f>
        <v>0</v>
      </c>
      <c r="H4327" s="49">
        <f>SUMIF(Update!$F4327:$F4327,"=pending",Update!$D4327:$D4327)</f>
        <v>0</v>
      </c>
      <c r="I4327" s="21"/>
    </row>
    <row r="4328" spans="1:9">
      <c r="A4328" s="58"/>
      <c r="F4328" s="21"/>
      <c r="G4328" s="48">
        <f>SUMIF(Update!$F4328:$F4328,"=done",Update!$D4328:$D4328)</f>
        <v>0</v>
      </c>
      <c r="H4328" s="49">
        <f>SUMIF(Update!$F4328:$F4328,"=pending",Update!$D4328:$D4328)</f>
        <v>0</v>
      </c>
      <c r="I4328" s="21"/>
    </row>
    <row r="4329" spans="1:9">
      <c r="A4329" s="58"/>
      <c r="F4329" s="21"/>
      <c r="G4329" s="48">
        <f>SUMIF(Update!$F4329:$F4329,"=done",Update!$D4329:$D4329)</f>
        <v>0</v>
      </c>
      <c r="H4329" s="49">
        <f>SUMIF(Update!$F4329:$F4329,"=pending",Update!$D4329:$D4329)</f>
        <v>0</v>
      </c>
      <c r="I4329" s="21"/>
    </row>
    <row r="4330" spans="1:9">
      <c r="A4330" s="58"/>
      <c r="F4330" s="21"/>
      <c r="G4330" s="48">
        <f>SUMIF(Update!$F4330:$F4330,"=done",Update!$D4330:$D4330)</f>
        <v>0</v>
      </c>
      <c r="H4330" s="49">
        <f>SUMIF(Update!$F4330:$F4330,"=pending",Update!$D4330:$D4330)</f>
        <v>0</v>
      </c>
      <c r="I4330" s="21"/>
    </row>
    <row r="4331" spans="1:9">
      <c r="A4331" s="58"/>
      <c r="F4331" s="21"/>
      <c r="G4331" s="48">
        <f>SUMIF(Update!$F4331:$F4331,"=done",Update!$D4331:$D4331)</f>
        <v>0</v>
      </c>
      <c r="H4331" s="49">
        <f>SUMIF(Update!$F4331:$F4331,"=pending",Update!$D4331:$D4331)</f>
        <v>0</v>
      </c>
      <c r="I4331" s="21"/>
    </row>
    <row r="4332" spans="1:9">
      <c r="A4332" s="58"/>
      <c r="F4332" s="21"/>
      <c r="G4332" s="48">
        <f>SUMIF(Update!$F4332:$F4332,"=done",Update!$D4332:$D4332)</f>
        <v>0</v>
      </c>
      <c r="H4332" s="49">
        <f>SUMIF(Update!$F4332:$F4332,"=pending",Update!$D4332:$D4332)</f>
        <v>0</v>
      </c>
      <c r="I4332" s="21"/>
    </row>
    <row r="4333" spans="1:9">
      <c r="A4333" s="58"/>
      <c r="F4333" s="21"/>
      <c r="G4333" s="48">
        <f>SUMIF(Update!$F4333:$F4333,"=done",Update!$D4333:$D4333)</f>
        <v>0</v>
      </c>
      <c r="H4333" s="49">
        <f>SUMIF(Update!$F4333:$F4333,"=pending",Update!$D4333:$D4333)</f>
        <v>0</v>
      </c>
      <c r="I4333" s="21"/>
    </row>
    <row r="4334" spans="1:9">
      <c r="A4334" s="58"/>
      <c r="F4334" s="21"/>
      <c r="G4334" s="48">
        <f>SUMIF(Update!$F4334:$F4334,"=done",Update!$D4334:$D4334)</f>
        <v>0</v>
      </c>
      <c r="H4334" s="49">
        <f>SUMIF(Update!$F4334:$F4334,"=pending",Update!$D4334:$D4334)</f>
        <v>0</v>
      </c>
      <c r="I4334" s="21"/>
    </row>
    <row r="4335" spans="1:9">
      <c r="A4335" s="58"/>
      <c r="F4335" s="21"/>
      <c r="G4335" s="48">
        <f>SUMIF(Update!$F4335:$F4335,"=done",Update!$D4335:$D4335)</f>
        <v>0</v>
      </c>
      <c r="H4335" s="49">
        <f>SUMIF(Update!$F4335:$F4335,"=pending",Update!$D4335:$D4335)</f>
        <v>0</v>
      </c>
      <c r="I4335" s="21"/>
    </row>
    <row r="4336" spans="1:9">
      <c r="A4336" s="58"/>
      <c r="F4336" s="21"/>
      <c r="G4336" s="48">
        <f>SUMIF(Update!$F4336:$F4336,"=done",Update!$D4336:$D4336)</f>
        <v>0</v>
      </c>
      <c r="H4336" s="49">
        <f>SUMIF(Update!$F4336:$F4336,"=pending",Update!$D4336:$D4336)</f>
        <v>0</v>
      </c>
      <c r="I4336" s="21"/>
    </row>
    <row r="4337" spans="1:9">
      <c r="A4337" s="58"/>
      <c r="F4337" s="21"/>
      <c r="G4337" s="48">
        <f>SUMIF(Update!$F4337:$F4337,"=done",Update!$D4337:$D4337)</f>
        <v>0</v>
      </c>
      <c r="H4337" s="49">
        <f>SUMIF(Update!$F4337:$F4337,"=pending",Update!$D4337:$D4337)</f>
        <v>0</v>
      </c>
      <c r="I4337" s="21"/>
    </row>
    <row r="4338" spans="1:9">
      <c r="A4338" s="58"/>
      <c r="F4338" s="21"/>
      <c r="G4338" s="48">
        <f>SUMIF(Update!$F4338:$F4338,"=done",Update!$D4338:$D4338)</f>
        <v>0</v>
      </c>
      <c r="H4338" s="49">
        <f>SUMIF(Update!$F4338:$F4338,"=pending",Update!$D4338:$D4338)</f>
        <v>0</v>
      </c>
      <c r="I4338" s="21"/>
    </row>
    <row r="4339" spans="1:9">
      <c r="A4339" s="58"/>
      <c r="F4339" s="21"/>
      <c r="G4339" s="48">
        <f>SUMIF(Update!$F4339:$F4339,"=done",Update!$D4339:$D4339)</f>
        <v>0</v>
      </c>
      <c r="H4339" s="49">
        <f>SUMIF(Update!$F4339:$F4339,"=pending",Update!$D4339:$D4339)</f>
        <v>0</v>
      </c>
      <c r="I4339" s="21"/>
    </row>
    <row r="4340" spans="1:9">
      <c r="A4340" s="58"/>
      <c r="F4340" s="21"/>
      <c r="G4340" s="48">
        <f>SUMIF(Update!$F4340:$F4340,"=done",Update!$D4340:$D4340)</f>
        <v>0</v>
      </c>
      <c r="H4340" s="49">
        <f>SUMIF(Update!$F4340:$F4340,"=pending",Update!$D4340:$D4340)</f>
        <v>0</v>
      </c>
      <c r="I4340" s="21"/>
    </row>
    <row r="4341" spans="1:9">
      <c r="A4341" s="58"/>
      <c r="F4341" s="21"/>
      <c r="G4341" s="48">
        <f>SUMIF(Update!$F4341:$F4341,"=done",Update!$D4341:$D4341)</f>
        <v>0</v>
      </c>
      <c r="H4341" s="49">
        <f>SUMIF(Update!$F4341:$F4341,"=pending",Update!$D4341:$D4341)</f>
        <v>0</v>
      </c>
      <c r="I4341" s="21"/>
    </row>
    <row r="4342" spans="1:9">
      <c r="A4342" s="58"/>
      <c r="F4342" s="21"/>
      <c r="G4342" s="48">
        <f>SUMIF(Update!$F4342:$F4342,"=done",Update!$D4342:$D4342)</f>
        <v>0</v>
      </c>
      <c r="H4342" s="49">
        <f>SUMIF(Update!$F4342:$F4342,"=pending",Update!$D4342:$D4342)</f>
        <v>0</v>
      </c>
      <c r="I4342" s="21"/>
    </row>
    <row r="4343" spans="1:9">
      <c r="A4343" s="58"/>
      <c r="F4343" s="21"/>
      <c r="G4343" s="48">
        <f>SUMIF(Update!$F4343:$F4343,"=done",Update!$D4343:$D4343)</f>
        <v>0</v>
      </c>
      <c r="H4343" s="49">
        <f>SUMIF(Update!$F4343:$F4343,"=pending",Update!$D4343:$D4343)</f>
        <v>0</v>
      </c>
      <c r="I4343" s="21"/>
    </row>
    <row r="4344" spans="1:9">
      <c r="A4344" s="58"/>
      <c r="F4344" s="21"/>
      <c r="G4344" s="48">
        <f>SUMIF(Update!$F4344:$F4344,"=done",Update!$D4344:$D4344)</f>
        <v>0</v>
      </c>
      <c r="H4344" s="49">
        <f>SUMIF(Update!$F4344:$F4344,"=pending",Update!$D4344:$D4344)</f>
        <v>0</v>
      </c>
      <c r="I4344" s="21"/>
    </row>
    <row r="4345" spans="1:9">
      <c r="A4345" s="58"/>
      <c r="F4345" s="21"/>
      <c r="G4345" s="48">
        <f>SUMIF(Update!$F4345:$F4345,"=done",Update!$D4345:$D4345)</f>
        <v>0</v>
      </c>
      <c r="H4345" s="49">
        <f>SUMIF(Update!$F4345:$F4345,"=pending",Update!$D4345:$D4345)</f>
        <v>0</v>
      </c>
      <c r="I4345" s="21"/>
    </row>
    <row r="4346" spans="1:9">
      <c r="A4346" s="58"/>
      <c r="F4346" s="21"/>
      <c r="G4346" s="48">
        <f>SUMIF(Update!$F4346:$F4346,"=done",Update!$D4346:$D4346)</f>
        <v>0</v>
      </c>
      <c r="H4346" s="49">
        <f>SUMIF(Update!$F4346:$F4346,"=pending",Update!$D4346:$D4346)</f>
        <v>0</v>
      </c>
      <c r="I4346" s="21"/>
    </row>
    <row r="4347" spans="1:9">
      <c r="A4347" s="58"/>
      <c r="F4347" s="21"/>
      <c r="G4347" s="48">
        <f>SUMIF(Update!$F4347:$F4347,"=done",Update!$D4347:$D4347)</f>
        <v>0</v>
      </c>
      <c r="H4347" s="49">
        <f>SUMIF(Update!$F4347:$F4347,"=pending",Update!$D4347:$D4347)</f>
        <v>0</v>
      </c>
      <c r="I4347" s="21"/>
    </row>
    <row r="4348" spans="1:9">
      <c r="A4348" s="58"/>
      <c r="F4348" s="21"/>
      <c r="G4348" s="48">
        <f>SUMIF(Update!$F4348:$F4348,"=done",Update!$D4348:$D4348)</f>
        <v>0</v>
      </c>
      <c r="H4348" s="49">
        <f>SUMIF(Update!$F4348:$F4348,"=pending",Update!$D4348:$D4348)</f>
        <v>0</v>
      </c>
      <c r="I4348" s="21"/>
    </row>
    <row r="4349" spans="1:9">
      <c r="A4349" s="58"/>
      <c r="F4349" s="21"/>
      <c r="G4349" s="48">
        <f>SUMIF(Update!$F4349:$F4349,"=done",Update!$D4349:$D4349)</f>
        <v>0</v>
      </c>
      <c r="H4349" s="49">
        <f>SUMIF(Update!$F4349:$F4349,"=pending",Update!$D4349:$D4349)</f>
        <v>0</v>
      </c>
      <c r="I4349" s="21"/>
    </row>
    <row r="4350" spans="1:9">
      <c r="A4350" s="58"/>
      <c r="F4350" s="21"/>
      <c r="G4350" s="48">
        <f>SUMIF(Update!$F4350:$F4350,"=done",Update!$D4350:$D4350)</f>
        <v>0</v>
      </c>
      <c r="H4350" s="49">
        <f>SUMIF(Update!$F4350:$F4350,"=pending",Update!$D4350:$D4350)</f>
        <v>0</v>
      </c>
      <c r="I4350" s="21"/>
    </row>
    <row r="4351" spans="1:9">
      <c r="A4351" s="58"/>
      <c r="F4351" s="21"/>
      <c r="G4351" s="48">
        <f>SUMIF(Update!$F4351:$F4351,"=done",Update!$D4351:$D4351)</f>
        <v>0</v>
      </c>
      <c r="H4351" s="49">
        <f>SUMIF(Update!$F4351:$F4351,"=pending",Update!$D4351:$D4351)</f>
        <v>0</v>
      </c>
      <c r="I4351" s="21"/>
    </row>
    <row r="4352" spans="1:9">
      <c r="A4352" s="58"/>
      <c r="F4352" s="21"/>
      <c r="G4352" s="48">
        <f>SUMIF(Update!$F4352:$F4352,"=done",Update!$D4352:$D4352)</f>
        <v>0</v>
      </c>
      <c r="H4352" s="49">
        <f>SUMIF(Update!$F4352:$F4352,"=pending",Update!$D4352:$D4352)</f>
        <v>0</v>
      </c>
      <c r="I4352" s="21"/>
    </row>
    <row r="4353" spans="1:9">
      <c r="A4353" s="58"/>
      <c r="F4353" s="21"/>
      <c r="G4353" s="48">
        <f>SUMIF(Update!$F4353:$F4353,"=done",Update!$D4353:$D4353)</f>
        <v>0</v>
      </c>
      <c r="H4353" s="49">
        <f>SUMIF(Update!$F4353:$F4353,"=pending",Update!$D4353:$D4353)</f>
        <v>0</v>
      </c>
      <c r="I4353" s="21"/>
    </row>
    <row r="4354" spans="1:9">
      <c r="A4354" s="58"/>
      <c r="F4354" s="21"/>
      <c r="G4354" s="48">
        <f>SUMIF(Update!$F4354:$F4354,"=done",Update!$D4354:$D4354)</f>
        <v>0</v>
      </c>
      <c r="H4354" s="49">
        <f>SUMIF(Update!$F4354:$F4354,"=pending",Update!$D4354:$D4354)</f>
        <v>0</v>
      </c>
      <c r="I4354" s="21"/>
    </row>
    <row r="4355" spans="1:9">
      <c r="A4355" s="58"/>
      <c r="F4355" s="21"/>
      <c r="G4355" s="48">
        <f>SUMIF(Update!$F4355:$F4355,"=done",Update!$D4355:$D4355)</f>
        <v>0</v>
      </c>
      <c r="H4355" s="49">
        <f>SUMIF(Update!$F4355:$F4355,"=pending",Update!$D4355:$D4355)</f>
        <v>0</v>
      </c>
      <c r="I4355" s="21"/>
    </row>
    <row r="4356" spans="1:9">
      <c r="A4356" s="58"/>
      <c r="F4356" s="21"/>
      <c r="G4356" s="48">
        <f>SUMIF(Update!$F4356:$F4356,"=done",Update!$D4356:$D4356)</f>
        <v>0</v>
      </c>
      <c r="H4356" s="49">
        <f>SUMIF(Update!$F4356:$F4356,"=pending",Update!$D4356:$D4356)</f>
        <v>0</v>
      </c>
      <c r="I4356" s="21"/>
    </row>
    <row r="4357" spans="1:9">
      <c r="A4357" s="58"/>
      <c r="F4357" s="21"/>
      <c r="G4357" s="48">
        <f>SUMIF(Update!$F4357:$F4357,"=done",Update!$D4357:$D4357)</f>
        <v>0</v>
      </c>
      <c r="H4357" s="49">
        <f>SUMIF(Update!$F4357:$F4357,"=pending",Update!$D4357:$D4357)</f>
        <v>0</v>
      </c>
      <c r="I4357" s="21"/>
    </row>
    <row r="4358" spans="1:9">
      <c r="A4358" s="58"/>
      <c r="F4358" s="21"/>
      <c r="G4358" s="48">
        <f>SUMIF(Update!$F4358:$F4358,"=done",Update!$D4358:$D4358)</f>
        <v>0</v>
      </c>
      <c r="H4358" s="49">
        <f>SUMIF(Update!$F4358:$F4358,"=pending",Update!$D4358:$D4358)</f>
        <v>0</v>
      </c>
      <c r="I4358" s="21"/>
    </row>
    <row r="4359" spans="1:9">
      <c r="A4359" s="58"/>
      <c r="F4359" s="21"/>
      <c r="G4359" s="48">
        <f>SUMIF(Update!$F4359:$F4359,"=done",Update!$D4359:$D4359)</f>
        <v>0</v>
      </c>
      <c r="H4359" s="49">
        <f>SUMIF(Update!$F4359:$F4359,"=pending",Update!$D4359:$D4359)</f>
        <v>0</v>
      </c>
      <c r="I4359" s="21"/>
    </row>
    <row r="4360" spans="1:9">
      <c r="A4360" s="58"/>
      <c r="F4360" s="21"/>
      <c r="G4360" s="48">
        <f>SUMIF(Update!$F4360:$F4360,"=done",Update!$D4360:$D4360)</f>
        <v>0</v>
      </c>
      <c r="H4360" s="49">
        <f>SUMIF(Update!$F4360:$F4360,"=pending",Update!$D4360:$D4360)</f>
        <v>0</v>
      </c>
      <c r="I4360" s="21"/>
    </row>
    <row r="4361" spans="1:9">
      <c r="A4361" s="58"/>
      <c r="F4361" s="21"/>
      <c r="G4361" s="48">
        <f>SUMIF(Update!$F4361:$F4361,"=done",Update!$D4361:$D4361)</f>
        <v>0</v>
      </c>
      <c r="H4361" s="49">
        <f>SUMIF(Update!$F4361:$F4361,"=pending",Update!$D4361:$D4361)</f>
        <v>0</v>
      </c>
      <c r="I4361" s="21"/>
    </row>
    <row r="4362" spans="1:9">
      <c r="A4362" s="58"/>
      <c r="F4362" s="21"/>
      <c r="G4362" s="48">
        <f>SUMIF(Update!$F4362:$F4362,"=done",Update!$D4362:$D4362)</f>
        <v>0</v>
      </c>
      <c r="H4362" s="49">
        <f>SUMIF(Update!$F4362:$F4362,"=pending",Update!$D4362:$D4362)</f>
        <v>0</v>
      </c>
      <c r="I4362" s="21"/>
    </row>
    <row r="4363" spans="1:9">
      <c r="A4363" s="58"/>
      <c r="F4363" s="21"/>
      <c r="G4363" s="48">
        <f>SUMIF(Update!$F4363:$F4363,"=done",Update!$D4363:$D4363)</f>
        <v>0</v>
      </c>
      <c r="H4363" s="49">
        <f>SUMIF(Update!$F4363:$F4363,"=pending",Update!$D4363:$D4363)</f>
        <v>0</v>
      </c>
      <c r="I4363" s="21"/>
    </row>
    <row r="4364" spans="1:9">
      <c r="A4364" s="58"/>
      <c r="F4364" s="21"/>
      <c r="G4364" s="48">
        <f>SUMIF(Update!$F4364:$F4364,"=done",Update!$D4364:$D4364)</f>
        <v>0</v>
      </c>
      <c r="H4364" s="49">
        <f>SUMIF(Update!$F4364:$F4364,"=pending",Update!$D4364:$D4364)</f>
        <v>0</v>
      </c>
      <c r="I4364" s="21"/>
    </row>
    <row r="4365" spans="1:9">
      <c r="A4365" s="58"/>
      <c r="F4365" s="21"/>
      <c r="G4365" s="48">
        <f>SUMIF(Update!$F4365:$F4365,"=done",Update!$D4365:$D4365)</f>
        <v>0</v>
      </c>
      <c r="H4365" s="49">
        <f>SUMIF(Update!$F4365:$F4365,"=pending",Update!$D4365:$D4365)</f>
        <v>0</v>
      </c>
      <c r="I4365" s="21"/>
    </row>
    <row r="4366" spans="1:9">
      <c r="A4366" s="58"/>
      <c r="F4366" s="21"/>
      <c r="G4366" s="48">
        <f>SUMIF(Update!$F4366:$F4366,"=done",Update!$D4366:$D4366)</f>
        <v>0</v>
      </c>
      <c r="H4366" s="49">
        <f>SUMIF(Update!$F4366:$F4366,"=pending",Update!$D4366:$D4366)</f>
        <v>0</v>
      </c>
      <c r="I4366" s="21"/>
    </row>
    <row r="4367" spans="1:9">
      <c r="A4367" s="58"/>
      <c r="F4367" s="21"/>
      <c r="G4367" s="48">
        <f>SUMIF(Update!$F4367:$F4367,"=done",Update!$D4367:$D4367)</f>
        <v>0</v>
      </c>
      <c r="H4367" s="49">
        <f>SUMIF(Update!$F4367:$F4367,"=pending",Update!$D4367:$D4367)</f>
        <v>0</v>
      </c>
      <c r="I4367" s="21"/>
    </row>
    <row r="4368" spans="1:9">
      <c r="A4368" s="58"/>
      <c r="F4368" s="21"/>
      <c r="G4368" s="48">
        <f>SUMIF(Update!$F4368:$F4368,"=done",Update!$D4368:$D4368)</f>
        <v>0</v>
      </c>
      <c r="H4368" s="49">
        <f>SUMIF(Update!$F4368:$F4368,"=pending",Update!$D4368:$D4368)</f>
        <v>0</v>
      </c>
      <c r="I4368" s="21"/>
    </row>
    <row r="4369" spans="1:9">
      <c r="A4369" s="58"/>
      <c r="F4369" s="21"/>
      <c r="G4369" s="48">
        <f>SUMIF(Update!$F4369:$F4369,"=done",Update!$D4369:$D4369)</f>
        <v>0</v>
      </c>
      <c r="H4369" s="49">
        <f>SUMIF(Update!$F4369:$F4369,"=pending",Update!$D4369:$D4369)</f>
        <v>0</v>
      </c>
      <c r="I4369" s="21"/>
    </row>
    <row r="4370" spans="1:9">
      <c r="A4370" s="58"/>
      <c r="F4370" s="21"/>
      <c r="G4370" s="48">
        <f>SUMIF(Update!$F4370:$F4370,"=done",Update!$D4370:$D4370)</f>
        <v>0</v>
      </c>
      <c r="H4370" s="49">
        <f>SUMIF(Update!$F4370:$F4370,"=pending",Update!$D4370:$D4370)</f>
        <v>0</v>
      </c>
      <c r="I4370" s="21"/>
    </row>
    <row r="4371" spans="1:9">
      <c r="A4371" s="58"/>
      <c r="F4371" s="21"/>
      <c r="G4371" s="48">
        <f>SUMIF(Update!$F4371:$F4371,"=done",Update!$D4371:$D4371)</f>
        <v>0</v>
      </c>
      <c r="H4371" s="49">
        <f>SUMIF(Update!$F4371:$F4371,"=pending",Update!$D4371:$D4371)</f>
        <v>0</v>
      </c>
      <c r="I4371" s="21"/>
    </row>
    <row r="4372" spans="1:9">
      <c r="A4372" s="58"/>
      <c r="F4372" s="21"/>
      <c r="G4372" s="48">
        <f>SUMIF(Update!$F4372:$F4372,"=done",Update!$D4372:$D4372)</f>
        <v>0</v>
      </c>
      <c r="H4372" s="49">
        <f>SUMIF(Update!$F4372:$F4372,"=pending",Update!$D4372:$D4372)</f>
        <v>0</v>
      </c>
      <c r="I4372" s="21"/>
    </row>
    <row r="4373" spans="1:9">
      <c r="A4373" s="58"/>
      <c r="F4373" s="21"/>
      <c r="G4373" s="48">
        <f>SUMIF(Update!$F4373:$F4373,"=done",Update!$D4373:$D4373)</f>
        <v>0</v>
      </c>
      <c r="H4373" s="49">
        <f>SUMIF(Update!$F4373:$F4373,"=pending",Update!$D4373:$D4373)</f>
        <v>0</v>
      </c>
      <c r="I4373" s="21"/>
    </row>
    <row r="4374" spans="1:9">
      <c r="A4374" s="58"/>
      <c r="F4374" s="21"/>
      <c r="G4374" s="48">
        <f>SUMIF(Update!$F4374:$F4374,"=done",Update!$D4374:$D4374)</f>
        <v>0</v>
      </c>
      <c r="H4374" s="49">
        <f>SUMIF(Update!$F4374:$F4374,"=pending",Update!$D4374:$D4374)</f>
        <v>0</v>
      </c>
      <c r="I4374" s="21"/>
    </row>
    <row r="4375" spans="1:9">
      <c r="A4375" s="58"/>
      <c r="F4375" s="21"/>
      <c r="G4375" s="48">
        <f>SUMIF(Update!$F4375:$F4375,"=done",Update!$D4375:$D4375)</f>
        <v>0</v>
      </c>
      <c r="H4375" s="49">
        <f>SUMIF(Update!$F4375:$F4375,"=pending",Update!$D4375:$D4375)</f>
        <v>0</v>
      </c>
      <c r="I4375" s="21"/>
    </row>
    <row r="4376" spans="1:9">
      <c r="A4376" s="58"/>
      <c r="F4376" s="21"/>
      <c r="G4376" s="48">
        <f>SUMIF(Update!$F4376:$F4376,"=done",Update!$D4376:$D4376)</f>
        <v>0</v>
      </c>
      <c r="H4376" s="49">
        <f>SUMIF(Update!$F4376:$F4376,"=pending",Update!$D4376:$D4376)</f>
        <v>0</v>
      </c>
      <c r="I4376" s="21"/>
    </row>
    <row r="4377" spans="1:9">
      <c r="A4377" s="58"/>
      <c r="F4377" s="21"/>
      <c r="G4377" s="48">
        <f>SUMIF(Update!$F4377:$F4377,"=done",Update!$D4377:$D4377)</f>
        <v>0</v>
      </c>
      <c r="H4377" s="49">
        <f>SUMIF(Update!$F4377:$F4377,"=pending",Update!$D4377:$D4377)</f>
        <v>0</v>
      </c>
      <c r="I4377" s="21"/>
    </row>
    <row r="4378" spans="1:9">
      <c r="A4378" s="58"/>
      <c r="F4378" s="21"/>
      <c r="G4378" s="48">
        <f>SUMIF(Update!$F4378:$F4378,"=done",Update!$D4378:$D4378)</f>
        <v>0</v>
      </c>
      <c r="H4378" s="49">
        <f>SUMIF(Update!$F4378:$F4378,"=pending",Update!$D4378:$D4378)</f>
        <v>0</v>
      </c>
      <c r="I4378" s="21"/>
    </row>
    <row r="4379" spans="1:9">
      <c r="A4379" s="58"/>
      <c r="F4379" s="21"/>
      <c r="G4379" s="48">
        <f>SUMIF(Update!$F4379:$F4379,"=done",Update!$D4379:$D4379)</f>
        <v>0</v>
      </c>
      <c r="H4379" s="49">
        <f>SUMIF(Update!$F4379:$F4379,"=pending",Update!$D4379:$D4379)</f>
        <v>0</v>
      </c>
      <c r="I4379" s="21"/>
    </row>
    <row r="4380" spans="1:9">
      <c r="A4380" s="58"/>
      <c r="F4380" s="21"/>
      <c r="G4380" s="48">
        <f>SUMIF(Update!$F4380:$F4380,"=done",Update!$D4380:$D4380)</f>
        <v>0</v>
      </c>
      <c r="H4380" s="49">
        <f>SUMIF(Update!$F4380:$F4380,"=pending",Update!$D4380:$D4380)</f>
        <v>0</v>
      </c>
      <c r="I4380" s="21"/>
    </row>
    <row r="4381" spans="1:9">
      <c r="A4381" s="58"/>
      <c r="F4381" s="21"/>
      <c r="G4381" s="48">
        <f>SUMIF(Update!$F4381:$F4381,"=done",Update!$D4381:$D4381)</f>
        <v>0</v>
      </c>
      <c r="H4381" s="49">
        <f>SUMIF(Update!$F4381:$F4381,"=pending",Update!$D4381:$D4381)</f>
        <v>0</v>
      </c>
      <c r="I4381" s="21"/>
    </row>
    <row r="4382" spans="1:9">
      <c r="A4382" s="58"/>
      <c r="F4382" s="21"/>
      <c r="G4382" s="48">
        <f>SUMIF(Update!$F4382:$F4382,"=done",Update!$D4382:$D4382)</f>
        <v>0</v>
      </c>
      <c r="H4382" s="49">
        <f>SUMIF(Update!$F4382:$F4382,"=pending",Update!$D4382:$D4382)</f>
        <v>0</v>
      </c>
      <c r="I4382" s="21"/>
    </row>
    <row r="4383" spans="1:9">
      <c r="A4383" s="58"/>
      <c r="F4383" s="21"/>
      <c r="G4383" s="48">
        <f>SUMIF(Update!$F4383:$F4383,"=done",Update!$D4383:$D4383)</f>
        <v>0</v>
      </c>
      <c r="H4383" s="49">
        <f>SUMIF(Update!$F4383:$F4383,"=pending",Update!$D4383:$D4383)</f>
        <v>0</v>
      </c>
      <c r="I4383" s="21"/>
    </row>
    <row r="4384" spans="1:9">
      <c r="A4384" s="58"/>
      <c r="F4384" s="21"/>
      <c r="G4384" s="48">
        <f>SUMIF(Update!$F4384:$F4384,"=done",Update!$D4384:$D4384)</f>
        <v>0</v>
      </c>
      <c r="H4384" s="49">
        <f>SUMIF(Update!$F4384:$F4384,"=pending",Update!$D4384:$D4384)</f>
        <v>0</v>
      </c>
      <c r="I4384" s="21"/>
    </row>
    <row r="4385" spans="1:9">
      <c r="A4385" s="58"/>
      <c r="F4385" s="21"/>
      <c r="G4385" s="48">
        <f>SUMIF(Update!$F4385:$F4385,"=done",Update!$D4385:$D4385)</f>
        <v>0</v>
      </c>
      <c r="H4385" s="49">
        <f>SUMIF(Update!$F4385:$F4385,"=pending",Update!$D4385:$D4385)</f>
        <v>0</v>
      </c>
      <c r="I4385" s="21"/>
    </row>
    <row r="4386" spans="1:9">
      <c r="A4386" s="58"/>
      <c r="F4386" s="21"/>
      <c r="G4386" s="48">
        <f>SUMIF(Update!$F4386:$F4386,"=done",Update!$D4386:$D4386)</f>
        <v>0</v>
      </c>
      <c r="H4386" s="49">
        <f>SUMIF(Update!$F4386:$F4386,"=pending",Update!$D4386:$D4386)</f>
        <v>0</v>
      </c>
      <c r="I4386" s="21"/>
    </row>
    <row r="4387" spans="1:9">
      <c r="A4387" s="58"/>
      <c r="F4387" s="21"/>
      <c r="G4387" s="48">
        <f>SUMIF(Update!$F4387:$F4387,"=done",Update!$D4387:$D4387)</f>
        <v>0</v>
      </c>
      <c r="H4387" s="49">
        <f>SUMIF(Update!$F4387:$F4387,"=pending",Update!$D4387:$D4387)</f>
        <v>0</v>
      </c>
      <c r="I4387" s="21"/>
    </row>
    <row r="4388" spans="1:9">
      <c r="A4388" s="58"/>
      <c r="F4388" s="21"/>
      <c r="G4388" s="48">
        <f>SUMIF(Update!$F4388:$F4388,"=done",Update!$D4388:$D4388)</f>
        <v>0</v>
      </c>
      <c r="H4388" s="49">
        <f>SUMIF(Update!$F4388:$F4388,"=pending",Update!$D4388:$D4388)</f>
        <v>0</v>
      </c>
      <c r="I4388" s="21"/>
    </row>
    <row r="4389" spans="1:9">
      <c r="A4389" s="58"/>
      <c r="F4389" s="21"/>
      <c r="G4389" s="48">
        <f>SUMIF(Update!$F4389:$F4389,"=done",Update!$D4389:$D4389)</f>
        <v>0</v>
      </c>
      <c r="H4389" s="49">
        <f>SUMIF(Update!$F4389:$F4389,"=pending",Update!$D4389:$D4389)</f>
        <v>0</v>
      </c>
      <c r="I4389" s="21"/>
    </row>
    <row r="4390" spans="1:9">
      <c r="A4390" s="58"/>
      <c r="F4390" s="21"/>
      <c r="G4390" s="48">
        <f>SUMIF(Update!$F4390:$F4390,"=done",Update!$D4390:$D4390)</f>
        <v>0</v>
      </c>
      <c r="H4390" s="49">
        <f>SUMIF(Update!$F4390:$F4390,"=pending",Update!$D4390:$D4390)</f>
        <v>0</v>
      </c>
      <c r="I4390" s="21"/>
    </row>
    <row r="4391" spans="1:9">
      <c r="A4391" s="58"/>
      <c r="F4391" s="21"/>
      <c r="G4391" s="48">
        <f>SUMIF(Update!$F4391:$F4391,"=done",Update!$D4391:$D4391)</f>
        <v>0</v>
      </c>
      <c r="H4391" s="49">
        <f>SUMIF(Update!$F4391:$F4391,"=pending",Update!$D4391:$D4391)</f>
        <v>0</v>
      </c>
      <c r="I4391" s="21"/>
    </row>
    <row r="4392" spans="1:9">
      <c r="A4392" s="58"/>
      <c r="F4392" s="21"/>
      <c r="G4392" s="48">
        <f>SUMIF(Update!$F4392:$F4392,"=done",Update!$D4392:$D4392)</f>
        <v>0</v>
      </c>
      <c r="H4392" s="49">
        <f>SUMIF(Update!$F4392:$F4392,"=pending",Update!$D4392:$D4392)</f>
        <v>0</v>
      </c>
      <c r="I4392" s="21"/>
    </row>
    <row r="4393" spans="1:9">
      <c r="A4393" s="58"/>
      <c r="F4393" s="21"/>
      <c r="G4393" s="48">
        <f>SUMIF(Update!$F4393:$F4393,"=done",Update!$D4393:$D4393)</f>
        <v>0</v>
      </c>
      <c r="H4393" s="49">
        <f>SUMIF(Update!$F4393:$F4393,"=pending",Update!$D4393:$D4393)</f>
        <v>0</v>
      </c>
      <c r="I4393" s="21"/>
    </row>
    <row r="4394" spans="1:9">
      <c r="A4394" s="58"/>
      <c r="F4394" s="21"/>
      <c r="G4394" s="48">
        <f>SUMIF(Update!$F4394:$F4394,"=done",Update!$D4394:$D4394)</f>
        <v>0</v>
      </c>
      <c r="H4394" s="49">
        <f>SUMIF(Update!$F4394:$F4394,"=pending",Update!$D4394:$D4394)</f>
        <v>0</v>
      </c>
      <c r="I4394" s="21"/>
    </row>
    <row r="4395" spans="1:9">
      <c r="A4395" s="58"/>
      <c r="F4395" s="21"/>
      <c r="G4395" s="48">
        <f>SUMIF(Update!$F4395:$F4395,"=done",Update!$D4395:$D4395)</f>
        <v>0</v>
      </c>
      <c r="H4395" s="49">
        <f>SUMIF(Update!$F4395:$F4395,"=pending",Update!$D4395:$D4395)</f>
        <v>0</v>
      </c>
      <c r="I4395" s="21"/>
    </row>
    <row r="4396" spans="1:9">
      <c r="A4396" s="58"/>
      <c r="F4396" s="21"/>
      <c r="G4396" s="48">
        <f>SUMIF(Update!$F4396:$F4396,"=done",Update!$D4396:$D4396)</f>
        <v>0</v>
      </c>
      <c r="H4396" s="49">
        <f>SUMIF(Update!$F4396:$F4396,"=pending",Update!$D4396:$D4396)</f>
        <v>0</v>
      </c>
      <c r="I4396" s="21"/>
    </row>
    <row r="4397" spans="1:9">
      <c r="A4397" s="58"/>
      <c r="F4397" s="21"/>
      <c r="G4397" s="48">
        <f>SUMIF(Update!$F4397:$F4397,"=done",Update!$D4397:$D4397)</f>
        <v>0</v>
      </c>
      <c r="H4397" s="49">
        <f>SUMIF(Update!$F4397:$F4397,"=pending",Update!$D4397:$D4397)</f>
        <v>0</v>
      </c>
      <c r="I4397" s="21"/>
    </row>
    <row r="4398" spans="1:9">
      <c r="A4398" s="58"/>
      <c r="F4398" s="21"/>
      <c r="G4398" s="48">
        <f>SUMIF(Update!$F4398:$F4398,"=done",Update!$D4398:$D4398)</f>
        <v>0</v>
      </c>
      <c r="H4398" s="49">
        <f>SUMIF(Update!$F4398:$F4398,"=pending",Update!$D4398:$D4398)</f>
        <v>0</v>
      </c>
      <c r="I4398" s="21"/>
    </row>
    <row r="4399" spans="1:9">
      <c r="A4399" s="58"/>
      <c r="F4399" s="21"/>
      <c r="G4399" s="48">
        <f>SUMIF(Update!$F4399:$F4399,"=done",Update!$D4399:$D4399)</f>
        <v>0</v>
      </c>
      <c r="H4399" s="49">
        <f>SUMIF(Update!$F4399:$F4399,"=pending",Update!$D4399:$D4399)</f>
        <v>0</v>
      </c>
      <c r="I4399" s="21"/>
    </row>
    <row r="4400" spans="1:9">
      <c r="A4400" s="58"/>
      <c r="F4400" s="21"/>
      <c r="G4400" s="48">
        <f>SUMIF(Update!$F4400:$F4400,"=done",Update!$D4400:$D4400)</f>
        <v>0</v>
      </c>
      <c r="H4400" s="49">
        <f>SUMIF(Update!$F4400:$F4400,"=pending",Update!$D4400:$D4400)</f>
        <v>0</v>
      </c>
      <c r="I4400" s="21"/>
    </row>
    <row r="4401" spans="1:9">
      <c r="A4401" s="58"/>
      <c r="F4401" s="21"/>
      <c r="G4401" s="48">
        <f>SUMIF(Update!$F4401:$F4401,"=done",Update!$D4401:$D4401)</f>
        <v>0</v>
      </c>
      <c r="H4401" s="49">
        <f>SUMIF(Update!$F4401:$F4401,"=pending",Update!$D4401:$D4401)</f>
        <v>0</v>
      </c>
      <c r="I4401" s="21"/>
    </row>
    <row r="4402" spans="1:9">
      <c r="A4402" s="58"/>
      <c r="F4402" s="21"/>
      <c r="G4402" s="48">
        <f>SUMIF(Update!$F4402:$F4402,"=done",Update!$D4402:$D4402)</f>
        <v>0</v>
      </c>
      <c r="H4402" s="49">
        <f>SUMIF(Update!$F4402:$F4402,"=pending",Update!$D4402:$D4402)</f>
        <v>0</v>
      </c>
      <c r="I4402" s="21"/>
    </row>
    <row r="4403" spans="1:9">
      <c r="A4403" s="58"/>
      <c r="F4403" s="21"/>
      <c r="G4403" s="48">
        <f>SUMIF(Update!$F4403:$F4403,"=done",Update!$D4403:$D4403)</f>
        <v>0</v>
      </c>
      <c r="H4403" s="49">
        <f>SUMIF(Update!$F4403:$F4403,"=pending",Update!$D4403:$D4403)</f>
        <v>0</v>
      </c>
      <c r="I4403" s="21"/>
    </row>
    <row r="4404" spans="1:9">
      <c r="A4404" s="58"/>
      <c r="F4404" s="21"/>
      <c r="G4404" s="48">
        <f>SUMIF(Update!$F4404:$F4404,"=done",Update!$D4404:$D4404)</f>
        <v>0</v>
      </c>
      <c r="H4404" s="49">
        <f>SUMIF(Update!$F4404:$F4404,"=pending",Update!$D4404:$D4404)</f>
        <v>0</v>
      </c>
      <c r="I4404" s="21"/>
    </row>
    <row r="4405" spans="1:9">
      <c r="A4405" s="58"/>
      <c r="F4405" s="21"/>
      <c r="G4405" s="48">
        <f>SUMIF(Update!$F4405:$F4405,"=done",Update!$D4405:$D4405)</f>
        <v>0</v>
      </c>
      <c r="H4405" s="49">
        <f>SUMIF(Update!$F4405:$F4405,"=pending",Update!$D4405:$D4405)</f>
        <v>0</v>
      </c>
      <c r="I4405" s="21"/>
    </row>
    <row r="4406" spans="1:9">
      <c r="A4406" s="58"/>
      <c r="F4406" s="21"/>
      <c r="G4406" s="48">
        <f>SUMIF(Update!$F4406:$F4406,"=done",Update!$D4406:$D4406)</f>
        <v>0</v>
      </c>
      <c r="H4406" s="49">
        <f>SUMIF(Update!$F4406:$F4406,"=pending",Update!$D4406:$D4406)</f>
        <v>0</v>
      </c>
      <c r="I4406" s="21"/>
    </row>
    <row r="4407" spans="1:9">
      <c r="A4407" s="58"/>
      <c r="F4407" s="21"/>
      <c r="G4407" s="48">
        <f>SUMIF(Update!$F4407:$F4407,"=done",Update!$D4407:$D4407)</f>
        <v>0</v>
      </c>
      <c r="H4407" s="49">
        <f>SUMIF(Update!$F4407:$F4407,"=pending",Update!$D4407:$D4407)</f>
        <v>0</v>
      </c>
      <c r="I4407" s="21"/>
    </row>
    <row r="4408" spans="1:9">
      <c r="A4408" s="58"/>
      <c r="F4408" s="21"/>
      <c r="G4408" s="48">
        <f>SUMIF(Update!$F4408:$F4408,"=done",Update!$D4408:$D4408)</f>
        <v>0</v>
      </c>
      <c r="H4408" s="49">
        <f>SUMIF(Update!$F4408:$F4408,"=pending",Update!$D4408:$D4408)</f>
        <v>0</v>
      </c>
      <c r="I4408" s="21"/>
    </row>
    <row r="4409" spans="1:9">
      <c r="A4409" s="58"/>
      <c r="F4409" s="21"/>
      <c r="G4409" s="48">
        <f>SUMIF(Update!$F4409:$F4409,"=done",Update!$D4409:$D4409)</f>
        <v>0</v>
      </c>
      <c r="H4409" s="49">
        <f>SUMIF(Update!$F4409:$F4409,"=pending",Update!$D4409:$D4409)</f>
        <v>0</v>
      </c>
      <c r="I4409" s="21"/>
    </row>
    <row r="4410" spans="1:9">
      <c r="A4410" s="58"/>
      <c r="F4410" s="21"/>
      <c r="G4410" s="48">
        <f>SUMIF(Update!$F4410:$F4410,"=done",Update!$D4410:$D4410)</f>
        <v>0</v>
      </c>
      <c r="H4410" s="49">
        <f>SUMIF(Update!$F4410:$F4410,"=pending",Update!$D4410:$D4410)</f>
        <v>0</v>
      </c>
      <c r="I4410" s="21"/>
    </row>
    <row r="4411" spans="1:9">
      <c r="A4411" s="58"/>
      <c r="F4411" s="21"/>
      <c r="G4411" s="48">
        <f>SUMIF(Update!$F4411:$F4411,"=done",Update!$D4411:$D4411)</f>
        <v>0</v>
      </c>
      <c r="H4411" s="49">
        <f>SUMIF(Update!$F4411:$F4411,"=pending",Update!$D4411:$D4411)</f>
        <v>0</v>
      </c>
      <c r="I4411" s="21"/>
    </row>
    <row r="4412" spans="1:9">
      <c r="A4412" s="58"/>
      <c r="F4412" s="21"/>
      <c r="G4412" s="48">
        <f>SUMIF(Update!$F4412:$F4412,"=done",Update!$D4412:$D4412)</f>
        <v>0</v>
      </c>
      <c r="H4412" s="49">
        <f>SUMIF(Update!$F4412:$F4412,"=pending",Update!$D4412:$D4412)</f>
        <v>0</v>
      </c>
      <c r="I4412" s="21"/>
    </row>
    <row r="4413" spans="1:9">
      <c r="A4413" s="58"/>
      <c r="F4413" s="21"/>
      <c r="G4413" s="48">
        <f>SUMIF(Update!$F4413:$F4413,"=done",Update!$D4413:$D4413)</f>
        <v>0</v>
      </c>
      <c r="H4413" s="49">
        <f>SUMIF(Update!$F4413:$F4413,"=pending",Update!$D4413:$D4413)</f>
        <v>0</v>
      </c>
      <c r="I4413" s="21"/>
    </row>
    <row r="4414" spans="1:9">
      <c r="A4414" s="58"/>
      <c r="F4414" s="21"/>
      <c r="G4414" s="48">
        <f>SUMIF(Update!$F4414:$F4414,"=done",Update!$D4414:$D4414)</f>
        <v>0</v>
      </c>
      <c r="H4414" s="49">
        <f>SUMIF(Update!$F4414:$F4414,"=pending",Update!$D4414:$D4414)</f>
        <v>0</v>
      </c>
      <c r="I4414" s="21"/>
    </row>
    <row r="4415" spans="1:9">
      <c r="A4415" s="58"/>
      <c r="F4415" s="21"/>
      <c r="G4415" s="48">
        <f>SUMIF(Update!$F4415:$F4415,"=done",Update!$D4415:$D4415)</f>
        <v>0</v>
      </c>
      <c r="H4415" s="49">
        <f>SUMIF(Update!$F4415:$F4415,"=pending",Update!$D4415:$D4415)</f>
        <v>0</v>
      </c>
      <c r="I4415" s="21"/>
    </row>
    <row r="4416" spans="1:9">
      <c r="A4416" s="58"/>
      <c r="F4416" s="21"/>
      <c r="G4416" s="48">
        <f>SUMIF(Update!$F4416:$F4416,"=done",Update!$D4416:$D4416)</f>
        <v>0</v>
      </c>
      <c r="H4416" s="49">
        <f>SUMIF(Update!$F4416:$F4416,"=pending",Update!$D4416:$D4416)</f>
        <v>0</v>
      </c>
      <c r="I4416" s="21"/>
    </row>
    <row r="4417" spans="1:9">
      <c r="A4417" s="58"/>
      <c r="F4417" s="21"/>
      <c r="G4417" s="48">
        <f>SUMIF(Update!$F4417:$F4417,"=done",Update!$D4417:$D4417)</f>
        <v>0</v>
      </c>
      <c r="H4417" s="49">
        <f>SUMIF(Update!$F4417:$F4417,"=pending",Update!$D4417:$D4417)</f>
        <v>0</v>
      </c>
      <c r="I4417" s="21"/>
    </row>
    <row r="4418" spans="1:9">
      <c r="A4418" s="58"/>
      <c r="F4418" s="21"/>
      <c r="G4418" s="48">
        <f>SUMIF(Update!$F4418:$F4418,"=done",Update!$D4418:$D4418)</f>
        <v>0</v>
      </c>
      <c r="H4418" s="49">
        <f>SUMIF(Update!$F4418:$F4418,"=pending",Update!$D4418:$D4418)</f>
        <v>0</v>
      </c>
      <c r="I4418" s="21"/>
    </row>
    <row r="4419" spans="1:9">
      <c r="A4419" s="58"/>
      <c r="F4419" s="21"/>
      <c r="G4419" s="48">
        <f>SUMIF(Update!$F4419:$F4419,"=done",Update!$D4419:$D4419)</f>
        <v>0</v>
      </c>
      <c r="H4419" s="49">
        <f>SUMIF(Update!$F4419:$F4419,"=pending",Update!$D4419:$D4419)</f>
        <v>0</v>
      </c>
      <c r="I4419" s="21"/>
    </row>
    <row r="4420" spans="1:9">
      <c r="A4420" s="58"/>
      <c r="F4420" s="21"/>
      <c r="G4420" s="48">
        <f>SUMIF(Update!$F4420:$F4420,"=done",Update!$D4420:$D4420)</f>
        <v>0</v>
      </c>
      <c r="H4420" s="49">
        <f>SUMIF(Update!$F4420:$F4420,"=pending",Update!$D4420:$D4420)</f>
        <v>0</v>
      </c>
      <c r="I4420" s="21"/>
    </row>
    <row r="4421" spans="1:9">
      <c r="A4421" s="58"/>
      <c r="F4421" s="21"/>
      <c r="G4421" s="48">
        <f>SUMIF(Update!$F4421:$F4421,"=done",Update!$D4421:$D4421)</f>
        <v>0</v>
      </c>
      <c r="H4421" s="49">
        <f>SUMIF(Update!$F4421:$F4421,"=pending",Update!$D4421:$D4421)</f>
        <v>0</v>
      </c>
      <c r="I4421" s="21"/>
    </row>
    <row r="4422" spans="1:9">
      <c r="A4422" s="58"/>
      <c r="F4422" s="21"/>
      <c r="G4422" s="48">
        <f>SUMIF(Update!$F4422:$F4422,"=done",Update!$D4422:$D4422)</f>
        <v>0</v>
      </c>
      <c r="H4422" s="49">
        <f>SUMIF(Update!$F4422:$F4422,"=pending",Update!$D4422:$D4422)</f>
        <v>0</v>
      </c>
      <c r="I4422" s="21"/>
    </row>
    <row r="4423" spans="1:9">
      <c r="A4423" s="58"/>
      <c r="F4423" s="21"/>
      <c r="G4423" s="48">
        <f>SUMIF(Update!$F4423:$F4423,"=done",Update!$D4423:$D4423)</f>
        <v>0</v>
      </c>
      <c r="H4423" s="49">
        <f>SUMIF(Update!$F4423:$F4423,"=pending",Update!$D4423:$D4423)</f>
        <v>0</v>
      </c>
      <c r="I4423" s="21"/>
    </row>
    <row r="4424" spans="1:9">
      <c r="A4424" s="58"/>
      <c r="F4424" s="21"/>
      <c r="G4424" s="48">
        <f>SUMIF(Update!$F4424:$F4424,"=done",Update!$D4424:$D4424)</f>
        <v>0</v>
      </c>
      <c r="H4424" s="49">
        <f>SUMIF(Update!$F4424:$F4424,"=pending",Update!$D4424:$D4424)</f>
        <v>0</v>
      </c>
      <c r="I4424" s="21"/>
    </row>
    <row r="4425" spans="1:9">
      <c r="A4425" s="58"/>
      <c r="F4425" s="21"/>
      <c r="G4425" s="48">
        <f>SUMIF(Update!$F4425:$F4425,"=done",Update!$D4425:$D4425)</f>
        <v>0</v>
      </c>
      <c r="H4425" s="49">
        <f>SUMIF(Update!$F4425:$F4425,"=pending",Update!$D4425:$D4425)</f>
        <v>0</v>
      </c>
      <c r="I4425" s="21"/>
    </row>
    <row r="4426" spans="1:9">
      <c r="A4426" s="58"/>
      <c r="F4426" s="21"/>
      <c r="G4426" s="48">
        <f>SUMIF(Update!$F4426:$F4426,"=done",Update!$D4426:$D4426)</f>
        <v>0</v>
      </c>
      <c r="H4426" s="49">
        <f>SUMIF(Update!$F4426:$F4426,"=pending",Update!$D4426:$D4426)</f>
        <v>0</v>
      </c>
      <c r="I4426" s="21"/>
    </row>
    <row r="4427" spans="1:9">
      <c r="A4427" s="58"/>
      <c r="F4427" s="21"/>
      <c r="G4427" s="48">
        <f>SUMIF(Update!$F4427:$F4427,"=done",Update!$D4427:$D4427)</f>
        <v>0</v>
      </c>
      <c r="H4427" s="49">
        <f>SUMIF(Update!$F4427:$F4427,"=pending",Update!$D4427:$D4427)</f>
        <v>0</v>
      </c>
      <c r="I4427" s="21"/>
    </row>
    <row r="4428" spans="1:9">
      <c r="A4428" s="58"/>
      <c r="F4428" s="21"/>
      <c r="G4428" s="48">
        <f>SUMIF(Update!$F4428:$F4428,"=done",Update!$D4428:$D4428)</f>
        <v>0</v>
      </c>
      <c r="H4428" s="49">
        <f>SUMIF(Update!$F4428:$F4428,"=pending",Update!$D4428:$D4428)</f>
        <v>0</v>
      </c>
      <c r="I4428" s="21"/>
    </row>
    <row r="4429" spans="1:9">
      <c r="A4429" s="58"/>
      <c r="F4429" s="21"/>
      <c r="G4429" s="48">
        <f>SUMIF(Update!$F4429:$F4429,"=done",Update!$D4429:$D4429)</f>
        <v>0</v>
      </c>
      <c r="H4429" s="49">
        <f>SUMIF(Update!$F4429:$F4429,"=pending",Update!$D4429:$D4429)</f>
        <v>0</v>
      </c>
      <c r="I4429" s="21"/>
    </row>
    <row r="4430" spans="1:9">
      <c r="A4430" s="58"/>
      <c r="F4430" s="21"/>
      <c r="G4430" s="48">
        <f>SUMIF(Update!$F4430:$F4430,"=done",Update!$D4430:$D4430)</f>
        <v>0</v>
      </c>
      <c r="H4430" s="49">
        <f>SUMIF(Update!$F4430:$F4430,"=pending",Update!$D4430:$D4430)</f>
        <v>0</v>
      </c>
      <c r="I4430" s="21"/>
    </row>
    <row r="4431" spans="1:9">
      <c r="A4431" s="58"/>
      <c r="F4431" s="21"/>
      <c r="G4431" s="48">
        <f>SUMIF(Update!$F4431:$F4431,"=done",Update!$D4431:$D4431)</f>
        <v>0</v>
      </c>
      <c r="H4431" s="49">
        <f>SUMIF(Update!$F4431:$F4431,"=pending",Update!$D4431:$D4431)</f>
        <v>0</v>
      </c>
      <c r="I4431" s="21"/>
    </row>
    <row r="4432" spans="1:9">
      <c r="A4432" s="58"/>
      <c r="F4432" s="21"/>
      <c r="G4432" s="48">
        <f>SUMIF(Update!$F4432:$F4432,"=done",Update!$D4432:$D4432)</f>
        <v>0</v>
      </c>
      <c r="H4432" s="49">
        <f>SUMIF(Update!$F4432:$F4432,"=pending",Update!$D4432:$D4432)</f>
        <v>0</v>
      </c>
      <c r="I4432" s="21"/>
    </row>
    <row r="4433" spans="1:9">
      <c r="A4433" s="58"/>
      <c r="F4433" s="21"/>
      <c r="G4433" s="48">
        <f>SUMIF(Update!$F4433:$F4433,"=done",Update!$D4433:$D4433)</f>
        <v>0</v>
      </c>
      <c r="H4433" s="49">
        <f>SUMIF(Update!$F4433:$F4433,"=pending",Update!$D4433:$D4433)</f>
        <v>0</v>
      </c>
      <c r="I4433" s="21"/>
    </row>
    <row r="4434" spans="1:9">
      <c r="A4434" s="58"/>
      <c r="F4434" s="21"/>
      <c r="G4434" s="48">
        <f>SUMIF(Update!$F4434:$F4434,"=done",Update!$D4434:$D4434)</f>
        <v>0</v>
      </c>
      <c r="H4434" s="49">
        <f>SUMIF(Update!$F4434:$F4434,"=pending",Update!$D4434:$D4434)</f>
        <v>0</v>
      </c>
      <c r="I4434" s="21"/>
    </row>
    <row r="4435" spans="1:9">
      <c r="A4435" s="58"/>
      <c r="F4435" s="21"/>
      <c r="G4435" s="48">
        <f>SUMIF(Update!$F4435:$F4435,"=done",Update!$D4435:$D4435)</f>
        <v>0</v>
      </c>
      <c r="H4435" s="49">
        <f>SUMIF(Update!$F4435:$F4435,"=pending",Update!$D4435:$D4435)</f>
        <v>0</v>
      </c>
      <c r="I4435" s="21"/>
    </row>
    <row r="4436" spans="1:9">
      <c r="A4436" s="58"/>
      <c r="F4436" s="21"/>
      <c r="G4436" s="48">
        <f>SUMIF(Update!$F4436:$F4436,"=done",Update!$D4436:$D4436)</f>
        <v>0</v>
      </c>
      <c r="H4436" s="49">
        <f>SUMIF(Update!$F4436:$F4436,"=pending",Update!$D4436:$D4436)</f>
        <v>0</v>
      </c>
      <c r="I4436" s="21"/>
    </row>
    <row r="4437" spans="1:9">
      <c r="A4437" s="58"/>
      <c r="F4437" s="21"/>
      <c r="G4437" s="48">
        <f>SUMIF(Update!$F4437:$F4437,"=done",Update!$D4437:$D4437)</f>
        <v>0</v>
      </c>
      <c r="H4437" s="49">
        <f>SUMIF(Update!$F4437:$F4437,"=pending",Update!$D4437:$D4437)</f>
        <v>0</v>
      </c>
      <c r="I4437" s="21"/>
    </row>
    <row r="4438" spans="1:9">
      <c r="A4438" s="58"/>
      <c r="F4438" s="21"/>
      <c r="G4438" s="48">
        <f>SUMIF(Update!$F4438:$F4438,"=done",Update!$D4438:$D4438)</f>
        <v>0</v>
      </c>
      <c r="H4438" s="49">
        <f>SUMIF(Update!$F4438:$F4438,"=pending",Update!$D4438:$D4438)</f>
        <v>0</v>
      </c>
      <c r="I4438" s="21"/>
    </row>
    <row r="4439" spans="1:9">
      <c r="A4439" s="58"/>
      <c r="F4439" s="21"/>
      <c r="G4439" s="48">
        <f>SUMIF(Update!$F4439:$F4439,"=done",Update!$D4439:$D4439)</f>
        <v>0</v>
      </c>
      <c r="H4439" s="49">
        <f>SUMIF(Update!$F4439:$F4439,"=pending",Update!$D4439:$D4439)</f>
        <v>0</v>
      </c>
      <c r="I4439" s="21"/>
    </row>
    <row r="4440" spans="1:9">
      <c r="A4440" s="58"/>
      <c r="F4440" s="21"/>
      <c r="G4440" s="48">
        <f>SUMIF(Update!$F4440:$F4440,"=done",Update!$D4440:$D4440)</f>
        <v>0</v>
      </c>
      <c r="H4440" s="49">
        <f>SUMIF(Update!$F4440:$F4440,"=pending",Update!$D4440:$D4440)</f>
        <v>0</v>
      </c>
      <c r="I4440" s="21"/>
    </row>
    <row r="4441" spans="1:9">
      <c r="A4441" s="58"/>
      <c r="F4441" s="21"/>
      <c r="G4441" s="48">
        <f>SUMIF(Update!$F4441:$F4441,"=done",Update!$D4441:$D4441)</f>
        <v>0</v>
      </c>
      <c r="H4441" s="49">
        <f>SUMIF(Update!$F4441:$F4441,"=pending",Update!$D4441:$D4441)</f>
        <v>0</v>
      </c>
      <c r="I4441" s="21"/>
    </row>
    <row r="4442" spans="1:9">
      <c r="A4442" s="58"/>
      <c r="F4442" s="21"/>
      <c r="G4442" s="48">
        <f>SUMIF(Update!$F4442:$F4442,"=done",Update!$D4442:$D4442)</f>
        <v>0</v>
      </c>
      <c r="H4442" s="49">
        <f>SUMIF(Update!$F4442:$F4442,"=pending",Update!$D4442:$D4442)</f>
        <v>0</v>
      </c>
      <c r="I4442" s="21"/>
    </row>
    <row r="4443" spans="1:9">
      <c r="A4443" s="58"/>
      <c r="F4443" s="21"/>
      <c r="G4443" s="48">
        <f>SUMIF(Update!$F4443:$F4443,"=done",Update!$D4443:$D4443)</f>
        <v>0</v>
      </c>
      <c r="H4443" s="49">
        <f>SUMIF(Update!$F4443:$F4443,"=pending",Update!$D4443:$D4443)</f>
        <v>0</v>
      </c>
      <c r="I4443" s="21"/>
    </row>
    <row r="4444" spans="1:9">
      <c r="A4444" s="58"/>
      <c r="F4444" s="21"/>
      <c r="G4444" s="48">
        <f>SUMIF(Update!$F4444:$F4444,"=done",Update!$D4444:$D4444)</f>
        <v>0</v>
      </c>
      <c r="H4444" s="49">
        <f>SUMIF(Update!$F4444:$F4444,"=pending",Update!$D4444:$D4444)</f>
        <v>0</v>
      </c>
      <c r="I4444" s="21"/>
    </row>
    <row r="4445" spans="1:9">
      <c r="A4445" s="58"/>
      <c r="F4445" s="21"/>
      <c r="G4445" s="48">
        <f>SUMIF(Update!$F4445:$F4445,"=done",Update!$D4445:$D4445)</f>
        <v>0</v>
      </c>
      <c r="H4445" s="49">
        <f>SUMIF(Update!$F4445:$F4445,"=pending",Update!$D4445:$D4445)</f>
        <v>0</v>
      </c>
      <c r="I4445" s="21"/>
    </row>
    <row r="4446" spans="1:9">
      <c r="A4446" s="58"/>
      <c r="F4446" s="21"/>
      <c r="G4446" s="48">
        <f>SUMIF(Update!$F4446:$F4446,"=done",Update!$D4446:$D4446)</f>
        <v>0</v>
      </c>
      <c r="H4446" s="49">
        <f>SUMIF(Update!$F4446:$F4446,"=pending",Update!$D4446:$D4446)</f>
        <v>0</v>
      </c>
      <c r="I4446" s="21"/>
    </row>
    <row r="4447" spans="1:9">
      <c r="A4447" s="58"/>
      <c r="F4447" s="21"/>
      <c r="G4447" s="48">
        <f>SUMIF(Update!$F4447:$F4447,"=done",Update!$D4447:$D4447)</f>
        <v>0</v>
      </c>
      <c r="H4447" s="49">
        <f>SUMIF(Update!$F4447:$F4447,"=pending",Update!$D4447:$D4447)</f>
        <v>0</v>
      </c>
      <c r="I4447" s="21"/>
    </row>
    <row r="4448" spans="1:9">
      <c r="A4448" s="58"/>
      <c r="F4448" s="21"/>
      <c r="G4448" s="48">
        <f>SUMIF(Update!$F4448:$F4448,"=done",Update!$D4448:$D4448)</f>
        <v>0</v>
      </c>
      <c r="H4448" s="49">
        <f>SUMIF(Update!$F4448:$F4448,"=pending",Update!$D4448:$D4448)</f>
        <v>0</v>
      </c>
      <c r="I4448" s="21"/>
    </row>
    <row r="4449" spans="1:9">
      <c r="A4449" s="58"/>
      <c r="F4449" s="21"/>
      <c r="G4449" s="48">
        <f>SUMIF(Update!$F4449:$F4449,"=done",Update!$D4449:$D4449)</f>
        <v>0</v>
      </c>
      <c r="H4449" s="49">
        <f>SUMIF(Update!$F4449:$F4449,"=pending",Update!$D4449:$D4449)</f>
        <v>0</v>
      </c>
      <c r="I4449" s="21"/>
    </row>
    <row r="4450" spans="1:9">
      <c r="A4450" s="58"/>
      <c r="F4450" s="21"/>
      <c r="G4450" s="48">
        <f>SUMIF(Update!$F4450:$F4450,"=done",Update!$D4450:$D4450)</f>
        <v>0</v>
      </c>
      <c r="H4450" s="49">
        <f>SUMIF(Update!$F4450:$F4450,"=pending",Update!$D4450:$D4450)</f>
        <v>0</v>
      </c>
      <c r="I4450" s="21"/>
    </row>
    <row r="4451" spans="1:9">
      <c r="A4451" s="58"/>
      <c r="F4451" s="21"/>
      <c r="G4451" s="48">
        <f>SUMIF(Update!$F4451:$F4451,"=done",Update!$D4451:$D4451)</f>
        <v>0</v>
      </c>
      <c r="H4451" s="49">
        <f>SUMIF(Update!$F4451:$F4451,"=pending",Update!$D4451:$D4451)</f>
        <v>0</v>
      </c>
      <c r="I4451" s="21"/>
    </row>
    <row r="4452" spans="1:9">
      <c r="A4452" s="58"/>
      <c r="F4452" s="21"/>
      <c r="G4452" s="48">
        <f>SUMIF(Update!$F4452:$F4452,"=done",Update!$D4452:$D4452)</f>
        <v>0</v>
      </c>
      <c r="H4452" s="49">
        <f>SUMIF(Update!$F4452:$F4452,"=pending",Update!$D4452:$D4452)</f>
        <v>0</v>
      </c>
      <c r="I4452" s="21"/>
    </row>
    <row r="4453" spans="1:9">
      <c r="A4453" s="58"/>
      <c r="F4453" s="21"/>
      <c r="G4453" s="48">
        <f>SUMIF(Update!$F4453:$F4453,"=done",Update!$D4453:$D4453)</f>
        <v>0</v>
      </c>
      <c r="H4453" s="49">
        <f>SUMIF(Update!$F4453:$F4453,"=pending",Update!$D4453:$D4453)</f>
        <v>0</v>
      </c>
      <c r="I4453" s="21"/>
    </row>
    <row r="4454" spans="1:9">
      <c r="A4454" s="58"/>
      <c r="F4454" s="21"/>
      <c r="G4454" s="48">
        <f>SUMIF(Update!$F4454:$F4454,"=done",Update!$D4454:$D4454)</f>
        <v>0</v>
      </c>
      <c r="H4454" s="49">
        <f>SUMIF(Update!$F4454:$F4454,"=pending",Update!$D4454:$D4454)</f>
        <v>0</v>
      </c>
      <c r="I4454" s="21"/>
    </row>
    <row r="4455" spans="1:9">
      <c r="A4455" s="58"/>
      <c r="F4455" s="21"/>
      <c r="G4455" s="48">
        <f>SUMIF(Update!$F4455:$F4455,"=done",Update!$D4455:$D4455)</f>
        <v>0</v>
      </c>
      <c r="H4455" s="49">
        <f>SUMIF(Update!$F4455:$F4455,"=pending",Update!$D4455:$D4455)</f>
        <v>0</v>
      </c>
      <c r="I4455" s="21"/>
    </row>
    <row r="4456" spans="1:9">
      <c r="A4456" s="58"/>
      <c r="F4456" s="21"/>
      <c r="G4456" s="48">
        <f>SUMIF(Update!$F4456:$F4456,"=done",Update!$D4456:$D4456)</f>
        <v>0</v>
      </c>
      <c r="H4456" s="49">
        <f>SUMIF(Update!$F4456:$F4456,"=pending",Update!$D4456:$D4456)</f>
        <v>0</v>
      </c>
      <c r="I4456" s="21"/>
    </row>
    <row r="4457" spans="1:9">
      <c r="A4457" s="58"/>
      <c r="F4457" s="21"/>
      <c r="G4457" s="48">
        <f>SUMIF(Update!$F4457:$F4457,"=done",Update!$D4457:$D4457)</f>
        <v>0</v>
      </c>
      <c r="H4457" s="49">
        <f>SUMIF(Update!$F4457:$F4457,"=pending",Update!$D4457:$D4457)</f>
        <v>0</v>
      </c>
      <c r="I4457" s="21"/>
    </row>
    <row r="4458" spans="1:9">
      <c r="A4458" s="58"/>
      <c r="F4458" s="21"/>
      <c r="G4458" s="48">
        <f>SUMIF(Update!$F4458:$F4458,"=done",Update!$D4458:$D4458)</f>
        <v>0</v>
      </c>
      <c r="H4458" s="49">
        <f>SUMIF(Update!$F4458:$F4458,"=pending",Update!$D4458:$D4458)</f>
        <v>0</v>
      </c>
      <c r="I4458" s="21"/>
    </row>
    <row r="4459" spans="1:9">
      <c r="A4459" s="58"/>
      <c r="F4459" s="21"/>
      <c r="G4459" s="48">
        <f>SUMIF(Update!$F4459:$F4459,"=done",Update!$D4459:$D4459)</f>
        <v>0</v>
      </c>
      <c r="H4459" s="49">
        <f>SUMIF(Update!$F4459:$F4459,"=pending",Update!$D4459:$D4459)</f>
        <v>0</v>
      </c>
      <c r="I4459" s="21"/>
    </row>
    <row r="4460" spans="1:9">
      <c r="A4460" s="58"/>
      <c r="F4460" s="21"/>
      <c r="G4460" s="48">
        <f>SUMIF(Update!$F4460:$F4460,"=done",Update!$D4460:$D4460)</f>
        <v>0</v>
      </c>
      <c r="H4460" s="49">
        <f>SUMIF(Update!$F4460:$F4460,"=pending",Update!$D4460:$D4460)</f>
        <v>0</v>
      </c>
      <c r="I4460" s="21"/>
    </row>
    <row r="4461" spans="1:9">
      <c r="A4461" s="58"/>
      <c r="F4461" s="21"/>
      <c r="G4461" s="48">
        <f>SUMIF(Update!$F4461:$F4461,"=done",Update!$D4461:$D4461)</f>
        <v>0</v>
      </c>
      <c r="H4461" s="49">
        <f>SUMIF(Update!$F4461:$F4461,"=pending",Update!$D4461:$D4461)</f>
        <v>0</v>
      </c>
      <c r="I4461" s="21"/>
    </row>
    <row r="4462" spans="1:9">
      <c r="A4462" s="58"/>
      <c r="F4462" s="21"/>
      <c r="G4462" s="48">
        <f>SUMIF(Update!$F4462:$F4462,"=done",Update!$D4462:$D4462)</f>
        <v>0</v>
      </c>
      <c r="H4462" s="49">
        <f>SUMIF(Update!$F4462:$F4462,"=pending",Update!$D4462:$D4462)</f>
        <v>0</v>
      </c>
      <c r="I4462" s="21"/>
    </row>
    <row r="4463" spans="1:9">
      <c r="A4463" s="58"/>
      <c r="F4463" s="21"/>
      <c r="G4463" s="48">
        <f>SUMIF(Update!$F4463:$F4463,"=done",Update!$D4463:$D4463)</f>
        <v>0</v>
      </c>
      <c r="H4463" s="49">
        <f>SUMIF(Update!$F4463:$F4463,"=pending",Update!$D4463:$D4463)</f>
        <v>0</v>
      </c>
      <c r="I4463" s="21"/>
    </row>
    <row r="4464" spans="1:9">
      <c r="A4464" s="58"/>
      <c r="F4464" s="21"/>
      <c r="G4464" s="48">
        <f>SUMIF(Update!$F4464:$F4464,"=done",Update!$D4464:$D4464)</f>
        <v>0</v>
      </c>
      <c r="H4464" s="49">
        <f>SUMIF(Update!$F4464:$F4464,"=pending",Update!$D4464:$D4464)</f>
        <v>0</v>
      </c>
      <c r="I4464" s="21"/>
    </row>
    <row r="4465" spans="1:9">
      <c r="A4465" s="58"/>
      <c r="F4465" s="21"/>
      <c r="G4465" s="48">
        <f>SUMIF(Update!$F4465:$F4465,"=done",Update!$D4465:$D4465)</f>
        <v>0</v>
      </c>
      <c r="H4465" s="49">
        <f>SUMIF(Update!$F4465:$F4465,"=pending",Update!$D4465:$D4465)</f>
        <v>0</v>
      </c>
      <c r="I4465" s="21"/>
    </row>
    <row r="4466" spans="1:9">
      <c r="A4466" s="58"/>
      <c r="F4466" s="21"/>
      <c r="G4466" s="48">
        <f>SUMIF(Update!$F4466:$F4466,"=done",Update!$D4466:$D4466)</f>
        <v>0</v>
      </c>
      <c r="H4466" s="49">
        <f>SUMIF(Update!$F4466:$F4466,"=pending",Update!$D4466:$D4466)</f>
        <v>0</v>
      </c>
      <c r="I4466" s="21"/>
    </row>
    <row r="4467" spans="1:9">
      <c r="A4467" s="58"/>
      <c r="F4467" s="21"/>
      <c r="G4467" s="48">
        <f>SUMIF(Update!$F4467:$F4467,"=done",Update!$D4467:$D4467)</f>
        <v>0</v>
      </c>
      <c r="H4467" s="49">
        <f>SUMIF(Update!$F4467:$F4467,"=pending",Update!$D4467:$D4467)</f>
        <v>0</v>
      </c>
      <c r="I4467" s="21"/>
    </row>
    <row r="4468" spans="1:9">
      <c r="A4468" s="58"/>
      <c r="F4468" s="21"/>
      <c r="G4468" s="48">
        <f>SUMIF(Update!$F4468:$F4468,"=done",Update!$D4468:$D4468)</f>
        <v>0</v>
      </c>
      <c r="H4468" s="49">
        <f>SUMIF(Update!$F4468:$F4468,"=pending",Update!$D4468:$D4468)</f>
        <v>0</v>
      </c>
      <c r="I4468" s="21"/>
    </row>
    <row r="4469" spans="1:9">
      <c r="A4469" s="58"/>
      <c r="F4469" s="21"/>
      <c r="G4469" s="48">
        <f>SUMIF(Update!$F4469:$F4469,"=done",Update!$D4469:$D4469)</f>
        <v>0</v>
      </c>
      <c r="H4469" s="49">
        <f>SUMIF(Update!$F4469:$F4469,"=pending",Update!$D4469:$D4469)</f>
        <v>0</v>
      </c>
      <c r="I4469" s="21"/>
    </row>
    <row r="4470" spans="1:9">
      <c r="A4470" s="58"/>
      <c r="F4470" s="21"/>
      <c r="G4470" s="48">
        <f>SUMIF(Update!$F4470:$F4470,"=done",Update!$D4470:$D4470)</f>
        <v>0</v>
      </c>
      <c r="H4470" s="49">
        <f>SUMIF(Update!$F4470:$F4470,"=pending",Update!$D4470:$D4470)</f>
        <v>0</v>
      </c>
      <c r="I4470" s="21"/>
    </row>
    <row r="4471" spans="1:9">
      <c r="A4471" s="58"/>
      <c r="F4471" s="21"/>
      <c r="G4471" s="48">
        <f>SUMIF(Update!$F4471:$F4471,"=done",Update!$D4471:$D4471)</f>
        <v>0</v>
      </c>
      <c r="H4471" s="49">
        <f>SUMIF(Update!$F4471:$F4471,"=pending",Update!$D4471:$D4471)</f>
        <v>0</v>
      </c>
      <c r="I4471" s="21"/>
    </row>
    <row r="4472" spans="1:9">
      <c r="A4472" s="58"/>
      <c r="F4472" s="21"/>
      <c r="G4472" s="48">
        <f>SUMIF(Update!$F4472:$F4472,"=done",Update!$D4472:$D4472)</f>
        <v>0</v>
      </c>
      <c r="H4472" s="49">
        <f>SUMIF(Update!$F4472:$F4472,"=pending",Update!$D4472:$D4472)</f>
        <v>0</v>
      </c>
      <c r="I4472" s="21"/>
    </row>
    <row r="4473" spans="1:9">
      <c r="A4473" s="58"/>
      <c r="F4473" s="21"/>
      <c r="G4473" s="48">
        <f>SUMIF(Update!$F4473:$F4473,"=done",Update!$D4473:$D4473)</f>
        <v>0</v>
      </c>
      <c r="H4473" s="49">
        <f>SUMIF(Update!$F4473:$F4473,"=pending",Update!$D4473:$D4473)</f>
        <v>0</v>
      </c>
      <c r="I4473" s="21"/>
    </row>
    <row r="4474" spans="1:9">
      <c r="A4474" s="58"/>
      <c r="F4474" s="21"/>
      <c r="G4474" s="48">
        <f>SUMIF(Update!$F4474:$F4474,"=done",Update!$D4474:$D4474)</f>
        <v>0</v>
      </c>
      <c r="H4474" s="49">
        <f>SUMIF(Update!$F4474:$F4474,"=pending",Update!$D4474:$D4474)</f>
        <v>0</v>
      </c>
      <c r="I4474" s="21"/>
    </row>
    <row r="4475" spans="1:9">
      <c r="A4475" s="58"/>
      <c r="F4475" s="21"/>
      <c r="G4475" s="48">
        <f>SUMIF(Update!$F4475:$F4475,"=done",Update!$D4475:$D4475)</f>
        <v>0</v>
      </c>
      <c r="H4475" s="49">
        <f>SUMIF(Update!$F4475:$F4475,"=pending",Update!$D4475:$D4475)</f>
        <v>0</v>
      </c>
      <c r="I4475" s="21"/>
    </row>
    <row r="4476" spans="1:9">
      <c r="A4476" s="58"/>
      <c r="F4476" s="21"/>
      <c r="G4476" s="48">
        <f>SUMIF(Update!$F4476:$F4476,"=done",Update!$D4476:$D4476)</f>
        <v>0</v>
      </c>
      <c r="H4476" s="49">
        <f>SUMIF(Update!$F4476:$F4476,"=pending",Update!$D4476:$D4476)</f>
        <v>0</v>
      </c>
      <c r="I4476" s="21"/>
    </row>
    <row r="4477" spans="1:9">
      <c r="A4477" s="58"/>
      <c r="F4477" s="21"/>
      <c r="G4477" s="48">
        <f>SUMIF(Update!$F4477:$F4477,"=done",Update!$D4477:$D4477)</f>
        <v>0</v>
      </c>
      <c r="H4477" s="49">
        <f>SUMIF(Update!$F4477:$F4477,"=pending",Update!$D4477:$D4477)</f>
        <v>0</v>
      </c>
      <c r="I4477" s="21"/>
    </row>
    <row r="4478" spans="1:9">
      <c r="A4478" s="58"/>
      <c r="F4478" s="21"/>
      <c r="G4478" s="48">
        <f>SUMIF(Update!$F4478:$F4478,"=done",Update!$D4478:$D4478)</f>
        <v>0</v>
      </c>
      <c r="H4478" s="49">
        <f>SUMIF(Update!$F4478:$F4478,"=pending",Update!$D4478:$D4478)</f>
        <v>0</v>
      </c>
      <c r="I4478" s="21"/>
    </row>
    <row r="4479" spans="1:9">
      <c r="A4479" s="58"/>
      <c r="F4479" s="21"/>
      <c r="G4479" s="48">
        <f>SUMIF(Update!$F4479:$F4479,"=done",Update!$D4479:$D4479)</f>
        <v>0</v>
      </c>
      <c r="H4479" s="49">
        <f>SUMIF(Update!$F4479:$F4479,"=pending",Update!$D4479:$D4479)</f>
        <v>0</v>
      </c>
      <c r="I4479" s="21"/>
    </row>
    <row r="4480" spans="1:9">
      <c r="A4480" s="58"/>
      <c r="F4480" s="21"/>
      <c r="G4480" s="48">
        <f>SUMIF(Update!$F4480:$F4480,"=done",Update!$D4480:$D4480)</f>
        <v>0</v>
      </c>
      <c r="H4480" s="49">
        <f>SUMIF(Update!$F4480:$F4480,"=pending",Update!$D4480:$D4480)</f>
        <v>0</v>
      </c>
      <c r="I4480" s="21"/>
    </row>
    <row r="4481" spans="1:9">
      <c r="A4481" s="58"/>
      <c r="F4481" s="21"/>
      <c r="G4481" s="48">
        <f>SUMIF(Update!$F4481:$F4481,"=done",Update!$D4481:$D4481)</f>
        <v>0</v>
      </c>
      <c r="H4481" s="49">
        <f>SUMIF(Update!$F4481:$F4481,"=pending",Update!$D4481:$D4481)</f>
        <v>0</v>
      </c>
      <c r="I4481" s="21"/>
    </row>
    <row r="4482" spans="1:9">
      <c r="A4482" s="58"/>
      <c r="F4482" s="21"/>
      <c r="G4482" s="48">
        <f>SUMIF(Update!$F4482:$F4482,"=done",Update!$D4482:$D4482)</f>
        <v>0</v>
      </c>
      <c r="H4482" s="49">
        <f>SUMIF(Update!$F4482:$F4482,"=pending",Update!$D4482:$D4482)</f>
        <v>0</v>
      </c>
      <c r="I4482" s="21"/>
    </row>
    <row r="4483" spans="1:9">
      <c r="A4483" s="58"/>
      <c r="F4483" s="21"/>
      <c r="G4483" s="48">
        <f>SUMIF(Update!$F4483:$F4483,"=done",Update!$D4483:$D4483)</f>
        <v>0</v>
      </c>
      <c r="H4483" s="49">
        <f>SUMIF(Update!$F4483:$F4483,"=pending",Update!$D4483:$D4483)</f>
        <v>0</v>
      </c>
      <c r="I4483" s="21"/>
    </row>
    <row r="4484" spans="1:9">
      <c r="A4484" s="58"/>
      <c r="F4484" s="21"/>
      <c r="G4484" s="48">
        <f>SUMIF(Update!$F4484:$F4484,"=done",Update!$D4484:$D4484)</f>
        <v>0</v>
      </c>
      <c r="H4484" s="49">
        <f>SUMIF(Update!$F4484:$F4484,"=pending",Update!$D4484:$D4484)</f>
        <v>0</v>
      </c>
      <c r="I4484" s="21"/>
    </row>
    <row r="4485" spans="1:9">
      <c r="A4485" s="58"/>
      <c r="F4485" s="21"/>
      <c r="G4485" s="48">
        <f>SUMIF(Update!$F4485:$F4485,"=done",Update!$D4485:$D4485)</f>
        <v>0</v>
      </c>
      <c r="H4485" s="49">
        <f>SUMIF(Update!$F4485:$F4485,"=pending",Update!$D4485:$D4485)</f>
        <v>0</v>
      </c>
      <c r="I4485" s="21"/>
    </row>
    <row r="4486" spans="1:9">
      <c r="A4486" s="58"/>
      <c r="F4486" s="21"/>
      <c r="G4486" s="48">
        <f>SUMIF(Update!$F4486:$F4486,"=done",Update!$D4486:$D4486)</f>
        <v>0</v>
      </c>
      <c r="H4486" s="49">
        <f>SUMIF(Update!$F4486:$F4486,"=pending",Update!$D4486:$D4486)</f>
        <v>0</v>
      </c>
      <c r="I4486" s="21"/>
    </row>
    <row r="4487" spans="1:9">
      <c r="A4487" s="58"/>
      <c r="F4487" s="21"/>
      <c r="G4487" s="48">
        <f>SUMIF(Update!$F4487:$F4487,"=done",Update!$D4487:$D4487)</f>
        <v>0</v>
      </c>
      <c r="H4487" s="49">
        <f>SUMIF(Update!$F4487:$F4487,"=pending",Update!$D4487:$D4487)</f>
        <v>0</v>
      </c>
      <c r="I4487" s="21"/>
    </row>
    <row r="4488" spans="1:9">
      <c r="A4488" s="58"/>
      <c r="F4488" s="21"/>
      <c r="G4488" s="48">
        <f>SUMIF(Update!$F4488:$F4488,"=done",Update!$D4488:$D4488)</f>
        <v>0</v>
      </c>
      <c r="H4488" s="49">
        <f>SUMIF(Update!$F4488:$F4488,"=pending",Update!$D4488:$D4488)</f>
        <v>0</v>
      </c>
      <c r="I4488" s="21"/>
    </row>
    <row r="4489" spans="1:9">
      <c r="A4489" s="58"/>
      <c r="F4489" s="21"/>
      <c r="G4489" s="48">
        <f>SUMIF(Update!$F4489:$F4489,"=done",Update!$D4489:$D4489)</f>
        <v>0</v>
      </c>
      <c r="H4489" s="49">
        <f>SUMIF(Update!$F4489:$F4489,"=pending",Update!$D4489:$D4489)</f>
        <v>0</v>
      </c>
      <c r="I4489" s="21"/>
    </row>
    <row r="4490" spans="1:9">
      <c r="A4490" s="58"/>
      <c r="F4490" s="21"/>
      <c r="G4490" s="48">
        <f>SUMIF(Update!$F4490:$F4490,"=done",Update!$D4490:$D4490)</f>
        <v>0</v>
      </c>
      <c r="H4490" s="49">
        <f>SUMIF(Update!$F4490:$F4490,"=pending",Update!$D4490:$D4490)</f>
        <v>0</v>
      </c>
      <c r="I4490" s="21"/>
    </row>
    <row r="4491" spans="1:9">
      <c r="A4491" s="58"/>
      <c r="F4491" s="21"/>
      <c r="G4491" s="48">
        <f>SUMIF(Update!$F4491:$F4491,"=done",Update!$D4491:$D4491)</f>
        <v>0</v>
      </c>
      <c r="H4491" s="49">
        <f>SUMIF(Update!$F4491:$F4491,"=pending",Update!$D4491:$D4491)</f>
        <v>0</v>
      </c>
      <c r="I4491" s="21"/>
    </row>
    <row r="4492" spans="1:9">
      <c r="A4492" s="58"/>
      <c r="F4492" s="21"/>
      <c r="G4492" s="48">
        <f>SUMIF(Update!$F4492:$F4492,"=done",Update!$D4492:$D4492)</f>
        <v>0</v>
      </c>
      <c r="H4492" s="49">
        <f>SUMIF(Update!$F4492:$F4492,"=pending",Update!$D4492:$D4492)</f>
        <v>0</v>
      </c>
      <c r="I4492" s="21"/>
    </row>
    <row r="4493" spans="1:9">
      <c r="A4493" s="58"/>
      <c r="F4493" s="21"/>
      <c r="G4493" s="48">
        <f>SUMIF(Update!$F4493:$F4493,"=done",Update!$D4493:$D4493)</f>
        <v>0</v>
      </c>
      <c r="H4493" s="49">
        <f>SUMIF(Update!$F4493:$F4493,"=pending",Update!$D4493:$D4493)</f>
        <v>0</v>
      </c>
      <c r="I4493" s="21"/>
    </row>
    <row r="4494" spans="1:9">
      <c r="A4494" s="58"/>
      <c r="F4494" s="21"/>
      <c r="G4494" s="48">
        <f>SUMIF(Update!$F4494:$F4494,"=done",Update!$D4494:$D4494)</f>
        <v>0</v>
      </c>
      <c r="H4494" s="49">
        <f>SUMIF(Update!$F4494:$F4494,"=pending",Update!$D4494:$D4494)</f>
        <v>0</v>
      </c>
      <c r="I4494" s="21"/>
    </row>
    <row r="4495" spans="1:9">
      <c r="A4495" s="58"/>
      <c r="F4495" s="21"/>
      <c r="G4495" s="48">
        <f>SUMIF(Update!$F4495:$F4495,"=done",Update!$D4495:$D4495)</f>
        <v>0</v>
      </c>
      <c r="H4495" s="49">
        <f>SUMIF(Update!$F4495:$F4495,"=pending",Update!$D4495:$D4495)</f>
        <v>0</v>
      </c>
      <c r="I4495" s="21"/>
    </row>
    <row r="4496" spans="1:9">
      <c r="A4496" s="58"/>
      <c r="F4496" s="21"/>
      <c r="G4496" s="48">
        <f>SUMIF(Update!$F4496:$F4496,"=done",Update!$D4496:$D4496)</f>
        <v>0</v>
      </c>
      <c r="H4496" s="49">
        <f>SUMIF(Update!$F4496:$F4496,"=pending",Update!$D4496:$D4496)</f>
        <v>0</v>
      </c>
      <c r="I4496" s="21"/>
    </row>
    <row r="4497" spans="1:9">
      <c r="A4497" s="58"/>
      <c r="F4497" s="21"/>
      <c r="G4497" s="48">
        <f>SUMIF(Update!$F4497:$F4497,"=done",Update!$D4497:$D4497)</f>
        <v>0</v>
      </c>
      <c r="H4497" s="49">
        <f>SUMIF(Update!$F4497:$F4497,"=pending",Update!$D4497:$D4497)</f>
        <v>0</v>
      </c>
      <c r="I4497" s="21"/>
    </row>
    <row r="4498" spans="1:9">
      <c r="A4498" s="58"/>
      <c r="F4498" s="21"/>
      <c r="G4498" s="48">
        <f>SUMIF(Update!$F4498:$F4498,"=done",Update!$D4498:$D4498)</f>
        <v>0</v>
      </c>
      <c r="H4498" s="49">
        <f>SUMIF(Update!$F4498:$F4498,"=pending",Update!$D4498:$D4498)</f>
        <v>0</v>
      </c>
      <c r="I4498" s="21"/>
    </row>
    <row r="4499" spans="1:9">
      <c r="A4499" s="58"/>
      <c r="F4499" s="21"/>
      <c r="G4499" s="48">
        <f>SUMIF(Update!$F4499:$F4499,"=done",Update!$D4499:$D4499)</f>
        <v>0</v>
      </c>
      <c r="H4499" s="49">
        <f>SUMIF(Update!$F4499:$F4499,"=pending",Update!$D4499:$D4499)</f>
        <v>0</v>
      </c>
      <c r="I4499" s="21"/>
    </row>
    <row r="4500" spans="1:9">
      <c r="A4500" s="58"/>
      <c r="F4500" s="21"/>
      <c r="G4500" s="48">
        <f>SUMIF(Update!$F4500:$F4500,"=done",Update!$D4500:$D4500)</f>
        <v>0</v>
      </c>
      <c r="H4500" s="49">
        <f>SUMIF(Update!$F4500:$F4500,"=pending",Update!$D4500:$D4500)</f>
        <v>0</v>
      </c>
      <c r="I4500" s="21"/>
    </row>
    <row r="4501" spans="1:9">
      <c r="A4501" s="58"/>
      <c r="F4501" s="21"/>
      <c r="G4501" s="48">
        <f>SUMIF(Update!$F4501:$F4501,"=done",Update!$D4501:$D4501)</f>
        <v>0</v>
      </c>
      <c r="H4501" s="49">
        <f>SUMIF(Update!$F4501:$F4501,"=pending",Update!$D4501:$D4501)</f>
        <v>0</v>
      </c>
      <c r="I4501" s="21"/>
    </row>
    <row r="4502" spans="1:9">
      <c r="A4502" s="58"/>
      <c r="F4502" s="21"/>
      <c r="G4502" s="48">
        <f>SUMIF(Update!$F4502:$F4502,"=done",Update!$D4502:$D4502)</f>
        <v>0</v>
      </c>
      <c r="H4502" s="49">
        <f>SUMIF(Update!$F4502:$F4502,"=pending",Update!$D4502:$D4502)</f>
        <v>0</v>
      </c>
      <c r="I4502" s="21"/>
    </row>
    <row r="4503" spans="1:9">
      <c r="A4503" s="58"/>
      <c r="F4503" s="21"/>
      <c r="G4503" s="48">
        <f>SUMIF(Update!$F4503:$F4503,"=done",Update!$D4503:$D4503)</f>
        <v>0</v>
      </c>
      <c r="H4503" s="49">
        <f>SUMIF(Update!$F4503:$F4503,"=pending",Update!$D4503:$D4503)</f>
        <v>0</v>
      </c>
      <c r="I4503" s="21"/>
    </row>
    <row r="4504" spans="1:9">
      <c r="A4504" s="58"/>
      <c r="F4504" s="21"/>
      <c r="G4504" s="48">
        <f>SUMIF(Update!$F4504:$F4504,"=done",Update!$D4504:$D4504)</f>
        <v>0</v>
      </c>
      <c r="H4504" s="49">
        <f>SUMIF(Update!$F4504:$F4504,"=pending",Update!$D4504:$D4504)</f>
        <v>0</v>
      </c>
      <c r="I4504" s="21"/>
    </row>
    <row r="4505" spans="1:9">
      <c r="A4505" s="58"/>
      <c r="F4505" s="21"/>
      <c r="G4505" s="48">
        <f>SUMIF(Update!$F4505:$F4505,"=done",Update!$D4505:$D4505)</f>
        <v>0</v>
      </c>
      <c r="H4505" s="49">
        <f>SUMIF(Update!$F4505:$F4505,"=pending",Update!$D4505:$D4505)</f>
        <v>0</v>
      </c>
      <c r="I4505" s="21"/>
    </row>
    <row r="4506" spans="1:9">
      <c r="A4506" s="58"/>
      <c r="F4506" s="21"/>
      <c r="G4506" s="48">
        <f>SUMIF(Update!$F4506:$F4506,"=done",Update!$D4506:$D4506)</f>
        <v>0</v>
      </c>
      <c r="H4506" s="49">
        <f>SUMIF(Update!$F4506:$F4506,"=pending",Update!$D4506:$D4506)</f>
        <v>0</v>
      </c>
      <c r="I4506" s="21"/>
    </row>
    <row r="4507" spans="1:9">
      <c r="A4507" s="58"/>
      <c r="F4507" s="21"/>
      <c r="G4507" s="48">
        <f>SUMIF(Update!$F4507:$F4507,"=done",Update!$D4507:$D4507)</f>
        <v>0</v>
      </c>
      <c r="H4507" s="49">
        <f>SUMIF(Update!$F4507:$F4507,"=pending",Update!$D4507:$D4507)</f>
        <v>0</v>
      </c>
      <c r="I4507" s="21"/>
    </row>
    <row r="4508" spans="1:9">
      <c r="A4508" s="58"/>
      <c r="F4508" s="21"/>
      <c r="G4508" s="48">
        <f>SUMIF(Update!$F4508:$F4508,"=done",Update!$D4508:$D4508)</f>
        <v>0</v>
      </c>
      <c r="H4508" s="49">
        <f>SUMIF(Update!$F4508:$F4508,"=pending",Update!$D4508:$D4508)</f>
        <v>0</v>
      </c>
      <c r="I4508" s="21"/>
    </row>
    <row r="4509" spans="1:9">
      <c r="A4509" s="58"/>
      <c r="F4509" s="21"/>
      <c r="G4509" s="48">
        <f>SUMIF(Update!$F4509:$F4509,"=done",Update!$D4509:$D4509)</f>
        <v>0</v>
      </c>
      <c r="H4509" s="49">
        <f>SUMIF(Update!$F4509:$F4509,"=pending",Update!$D4509:$D4509)</f>
        <v>0</v>
      </c>
      <c r="I4509" s="21"/>
    </row>
    <row r="4510" spans="1:9">
      <c r="A4510" s="58"/>
      <c r="F4510" s="21"/>
      <c r="G4510" s="48">
        <f>SUMIF(Update!$F4510:$F4510,"=done",Update!$D4510:$D4510)</f>
        <v>0</v>
      </c>
      <c r="H4510" s="49">
        <f>SUMIF(Update!$F4510:$F4510,"=pending",Update!$D4510:$D4510)</f>
        <v>0</v>
      </c>
      <c r="I4510" s="21"/>
    </row>
    <row r="4511" spans="1:9">
      <c r="A4511" s="58"/>
      <c r="F4511" s="21"/>
      <c r="G4511" s="48">
        <f>SUMIF(Update!$F4511:$F4511,"=done",Update!$D4511:$D4511)</f>
        <v>0</v>
      </c>
      <c r="H4511" s="49">
        <f>SUMIF(Update!$F4511:$F4511,"=pending",Update!$D4511:$D4511)</f>
        <v>0</v>
      </c>
      <c r="I4511" s="21"/>
    </row>
    <row r="4512" spans="1:9">
      <c r="A4512" s="58"/>
      <c r="F4512" s="21"/>
      <c r="G4512" s="48">
        <f>SUMIF(Update!$F4512:$F4512,"=done",Update!$D4512:$D4512)</f>
        <v>0</v>
      </c>
      <c r="H4512" s="49">
        <f>SUMIF(Update!$F4512:$F4512,"=pending",Update!$D4512:$D4512)</f>
        <v>0</v>
      </c>
      <c r="I4512" s="21"/>
    </row>
    <row r="4513" spans="1:9">
      <c r="A4513" s="58"/>
      <c r="F4513" s="21"/>
      <c r="G4513" s="48">
        <f>SUMIF(Update!$F4513:$F4513,"=done",Update!$D4513:$D4513)</f>
        <v>0</v>
      </c>
      <c r="H4513" s="49">
        <f>SUMIF(Update!$F4513:$F4513,"=pending",Update!$D4513:$D4513)</f>
        <v>0</v>
      </c>
      <c r="I4513" s="21"/>
    </row>
    <row r="4514" spans="1:9">
      <c r="A4514" s="58"/>
      <c r="F4514" s="21"/>
      <c r="G4514" s="48">
        <f>SUMIF(Update!$F4514:$F4514,"=done",Update!$D4514:$D4514)</f>
        <v>0</v>
      </c>
      <c r="H4514" s="49">
        <f>SUMIF(Update!$F4514:$F4514,"=pending",Update!$D4514:$D4514)</f>
        <v>0</v>
      </c>
      <c r="I4514" s="21"/>
    </row>
    <row r="4515" spans="1:9">
      <c r="A4515" s="58"/>
      <c r="F4515" s="21"/>
      <c r="G4515" s="48">
        <f>SUMIF(Update!$F4515:$F4515,"=done",Update!$D4515:$D4515)</f>
        <v>0</v>
      </c>
      <c r="H4515" s="49">
        <f>SUMIF(Update!$F4515:$F4515,"=pending",Update!$D4515:$D4515)</f>
        <v>0</v>
      </c>
      <c r="I4515" s="21"/>
    </row>
    <row r="4516" spans="1:9">
      <c r="A4516" s="58"/>
      <c r="F4516" s="21"/>
      <c r="G4516" s="48">
        <f>SUMIF(Update!$F4516:$F4516,"=done",Update!$D4516:$D4516)</f>
        <v>0</v>
      </c>
      <c r="H4516" s="49">
        <f>SUMIF(Update!$F4516:$F4516,"=pending",Update!$D4516:$D4516)</f>
        <v>0</v>
      </c>
      <c r="I4516" s="21"/>
    </row>
    <row r="4517" spans="1:9">
      <c r="A4517" s="58"/>
      <c r="F4517" s="21"/>
      <c r="G4517" s="48">
        <f>SUMIF(Update!$F4517:$F4517,"=done",Update!$D4517:$D4517)</f>
        <v>0</v>
      </c>
      <c r="H4517" s="49">
        <f>SUMIF(Update!$F4517:$F4517,"=pending",Update!$D4517:$D4517)</f>
        <v>0</v>
      </c>
      <c r="I4517" s="21"/>
    </row>
    <row r="4518" spans="1:9">
      <c r="A4518" s="58"/>
      <c r="F4518" s="21"/>
      <c r="G4518" s="48">
        <f>SUMIF(Update!$F4518:$F4518,"=done",Update!$D4518:$D4518)</f>
        <v>0</v>
      </c>
      <c r="H4518" s="49">
        <f>SUMIF(Update!$F4518:$F4518,"=pending",Update!$D4518:$D4518)</f>
        <v>0</v>
      </c>
      <c r="I4518" s="21"/>
    </row>
    <row r="4519" spans="1:9">
      <c r="A4519" s="58"/>
      <c r="F4519" s="21"/>
      <c r="G4519" s="48">
        <f>SUMIF(Update!$F4519:$F4519,"=done",Update!$D4519:$D4519)</f>
        <v>0</v>
      </c>
      <c r="H4519" s="49">
        <f>SUMIF(Update!$F4519:$F4519,"=pending",Update!$D4519:$D4519)</f>
        <v>0</v>
      </c>
      <c r="I4519" s="21"/>
    </row>
    <row r="4520" spans="1:9">
      <c r="A4520" s="58"/>
      <c r="F4520" s="21"/>
      <c r="G4520" s="48">
        <f>SUMIF(Update!$F4520:$F4520,"=done",Update!$D4520:$D4520)</f>
        <v>0</v>
      </c>
      <c r="H4520" s="49">
        <f>SUMIF(Update!$F4520:$F4520,"=pending",Update!$D4520:$D4520)</f>
        <v>0</v>
      </c>
      <c r="I4520" s="21"/>
    </row>
    <row r="4521" spans="1:9">
      <c r="A4521" s="58"/>
      <c r="F4521" s="21"/>
      <c r="G4521" s="48">
        <f>SUMIF(Update!$F4521:$F4521,"=done",Update!$D4521:$D4521)</f>
        <v>0</v>
      </c>
      <c r="H4521" s="49">
        <f>SUMIF(Update!$F4521:$F4521,"=pending",Update!$D4521:$D4521)</f>
        <v>0</v>
      </c>
      <c r="I4521" s="21"/>
    </row>
    <row r="4522" spans="1:9">
      <c r="A4522" s="58"/>
      <c r="F4522" s="21"/>
      <c r="G4522" s="48">
        <f>SUMIF(Update!$F4522:$F4522,"=done",Update!$D4522:$D4522)</f>
        <v>0</v>
      </c>
      <c r="H4522" s="49">
        <f>SUMIF(Update!$F4522:$F4522,"=pending",Update!$D4522:$D4522)</f>
        <v>0</v>
      </c>
      <c r="I4522" s="21"/>
    </row>
    <row r="4523" spans="1:9">
      <c r="A4523" s="58"/>
      <c r="F4523" s="21"/>
      <c r="G4523" s="48">
        <f>SUMIF(Update!$F4523:$F4523,"=done",Update!$D4523:$D4523)</f>
        <v>0</v>
      </c>
      <c r="H4523" s="49">
        <f>SUMIF(Update!$F4523:$F4523,"=pending",Update!$D4523:$D4523)</f>
        <v>0</v>
      </c>
      <c r="I4523" s="21"/>
    </row>
    <row r="4524" spans="1:9">
      <c r="A4524" s="58"/>
      <c r="F4524" s="21"/>
      <c r="G4524" s="48">
        <f>SUMIF(Update!$F4524:$F4524,"=done",Update!$D4524:$D4524)</f>
        <v>0</v>
      </c>
      <c r="H4524" s="49">
        <f>SUMIF(Update!$F4524:$F4524,"=pending",Update!$D4524:$D4524)</f>
        <v>0</v>
      </c>
      <c r="I4524" s="21"/>
    </row>
    <row r="4525" spans="1:9">
      <c r="A4525" s="58"/>
      <c r="F4525" s="21"/>
      <c r="G4525" s="48">
        <f>SUMIF(Update!$F4525:$F4525,"=done",Update!$D4525:$D4525)</f>
        <v>0</v>
      </c>
      <c r="H4525" s="49">
        <f>SUMIF(Update!$F4525:$F4525,"=pending",Update!$D4525:$D4525)</f>
        <v>0</v>
      </c>
      <c r="I4525" s="21"/>
    </row>
    <row r="4526" spans="1:9">
      <c r="A4526" s="58"/>
      <c r="F4526" s="21"/>
      <c r="G4526" s="48">
        <f>SUMIF(Update!$F4526:$F4526,"=done",Update!$D4526:$D4526)</f>
        <v>0</v>
      </c>
      <c r="H4526" s="49">
        <f>SUMIF(Update!$F4526:$F4526,"=pending",Update!$D4526:$D4526)</f>
        <v>0</v>
      </c>
      <c r="I4526" s="21"/>
    </row>
    <row r="4527" spans="1:9">
      <c r="A4527" s="58"/>
      <c r="F4527" s="21"/>
      <c r="G4527" s="48">
        <f>SUMIF(Update!$F4527:$F4527,"=done",Update!$D4527:$D4527)</f>
        <v>0</v>
      </c>
      <c r="H4527" s="49">
        <f>SUMIF(Update!$F4527:$F4527,"=pending",Update!$D4527:$D4527)</f>
        <v>0</v>
      </c>
      <c r="I4527" s="21"/>
    </row>
    <row r="4528" spans="1:9">
      <c r="A4528" s="58"/>
      <c r="F4528" s="21"/>
      <c r="G4528" s="48">
        <f>SUMIF(Update!$F4528:$F4528,"=done",Update!$D4528:$D4528)</f>
        <v>0</v>
      </c>
      <c r="H4528" s="49">
        <f>SUMIF(Update!$F4528:$F4528,"=pending",Update!$D4528:$D4528)</f>
        <v>0</v>
      </c>
      <c r="I4528" s="21"/>
    </row>
    <row r="4529" spans="1:9">
      <c r="A4529" s="58"/>
      <c r="F4529" s="21"/>
      <c r="G4529" s="48">
        <f>SUMIF(Update!$F4529:$F4529,"=done",Update!$D4529:$D4529)</f>
        <v>0</v>
      </c>
      <c r="H4529" s="49">
        <f>SUMIF(Update!$F4529:$F4529,"=pending",Update!$D4529:$D4529)</f>
        <v>0</v>
      </c>
      <c r="I4529" s="21"/>
    </row>
    <row r="4530" spans="1:9">
      <c r="A4530" s="58"/>
      <c r="F4530" s="21"/>
      <c r="G4530" s="48">
        <f>SUMIF(Update!$F4530:$F4530,"=done",Update!$D4530:$D4530)</f>
        <v>0</v>
      </c>
      <c r="H4530" s="49">
        <f>SUMIF(Update!$F4530:$F4530,"=pending",Update!$D4530:$D4530)</f>
        <v>0</v>
      </c>
      <c r="I4530" s="21"/>
    </row>
    <row r="4531" spans="1:9">
      <c r="A4531" s="58"/>
      <c r="F4531" s="21"/>
      <c r="G4531" s="48">
        <f>SUMIF(Update!$F4531:$F4531,"=done",Update!$D4531:$D4531)</f>
        <v>0</v>
      </c>
      <c r="H4531" s="49">
        <f>SUMIF(Update!$F4531:$F4531,"=pending",Update!$D4531:$D4531)</f>
        <v>0</v>
      </c>
      <c r="I4531" s="21"/>
    </row>
    <row r="4532" spans="1:9">
      <c r="A4532" s="58"/>
      <c r="F4532" s="21"/>
      <c r="G4532" s="48">
        <f>SUMIF(Update!$F4532:$F4532,"=done",Update!$D4532:$D4532)</f>
        <v>0</v>
      </c>
      <c r="H4532" s="49">
        <f>SUMIF(Update!$F4532:$F4532,"=pending",Update!$D4532:$D4532)</f>
        <v>0</v>
      </c>
      <c r="I4532" s="21"/>
    </row>
    <row r="4533" spans="1:9">
      <c r="A4533" s="58"/>
      <c r="F4533" s="21"/>
      <c r="G4533" s="48">
        <f>SUMIF(Update!$F4533:$F4533,"=done",Update!$D4533:$D4533)</f>
        <v>0</v>
      </c>
      <c r="H4533" s="49">
        <f>SUMIF(Update!$F4533:$F4533,"=pending",Update!$D4533:$D4533)</f>
        <v>0</v>
      </c>
      <c r="I4533" s="21"/>
    </row>
    <row r="4534" spans="1:9">
      <c r="A4534" s="58"/>
      <c r="F4534" s="21"/>
      <c r="G4534" s="48">
        <f>SUMIF(Update!$F4534:$F4534,"=done",Update!$D4534:$D4534)</f>
        <v>0</v>
      </c>
      <c r="H4534" s="49">
        <f>SUMIF(Update!$F4534:$F4534,"=pending",Update!$D4534:$D4534)</f>
        <v>0</v>
      </c>
      <c r="I4534" s="21"/>
    </row>
    <row r="4535" spans="1:9">
      <c r="A4535" s="58"/>
      <c r="F4535" s="21"/>
      <c r="G4535" s="48">
        <f>SUMIF(Update!$F4535:$F4535,"=done",Update!$D4535:$D4535)</f>
        <v>0</v>
      </c>
      <c r="H4535" s="49">
        <f>SUMIF(Update!$F4535:$F4535,"=pending",Update!$D4535:$D4535)</f>
        <v>0</v>
      </c>
      <c r="I4535" s="21"/>
    </row>
    <row r="4536" spans="1:9">
      <c r="A4536" s="58"/>
      <c r="F4536" s="21"/>
      <c r="G4536" s="48">
        <f>SUMIF(Update!$F4536:$F4536,"=done",Update!$D4536:$D4536)</f>
        <v>0</v>
      </c>
      <c r="H4536" s="49">
        <f>SUMIF(Update!$F4536:$F4536,"=pending",Update!$D4536:$D4536)</f>
        <v>0</v>
      </c>
      <c r="I4536" s="21"/>
    </row>
    <row r="4537" spans="1:9">
      <c r="A4537" s="58"/>
      <c r="F4537" s="21"/>
      <c r="G4537" s="48">
        <f>SUMIF(Update!$F4537:$F4537,"=done",Update!$D4537:$D4537)</f>
        <v>0</v>
      </c>
      <c r="H4537" s="49">
        <f>SUMIF(Update!$F4537:$F4537,"=pending",Update!$D4537:$D4537)</f>
        <v>0</v>
      </c>
      <c r="I4537" s="21"/>
    </row>
    <row r="4538" spans="1:9">
      <c r="A4538" s="58"/>
      <c r="F4538" s="21"/>
      <c r="G4538" s="48">
        <f>SUMIF(Update!$F4538:$F4538,"=done",Update!$D4538:$D4538)</f>
        <v>0</v>
      </c>
      <c r="H4538" s="49">
        <f>SUMIF(Update!$F4538:$F4538,"=pending",Update!$D4538:$D4538)</f>
        <v>0</v>
      </c>
      <c r="I4538" s="21"/>
    </row>
    <row r="4539" spans="1:9">
      <c r="A4539" s="58"/>
      <c r="F4539" s="21"/>
      <c r="G4539" s="48">
        <f>SUMIF(Update!$F4539:$F4539,"=done",Update!$D4539:$D4539)</f>
        <v>0</v>
      </c>
      <c r="H4539" s="49">
        <f>SUMIF(Update!$F4539:$F4539,"=pending",Update!$D4539:$D4539)</f>
        <v>0</v>
      </c>
      <c r="I4539" s="21"/>
    </row>
    <row r="4540" spans="1:9">
      <c r="A4540" s="58"/>
      <c r="F4540" s="21"/>
      <c r="G4540" s="48">
        <f>SUMIF(Update!$F4540:$F4540,"=done",Update!$D4540:$D4540)</f>
        <v>0</v>
      </c>
      <c r="H4540" s="49">
        <f>SUMIF(Update!$F4540:$F4540,"=pending",Update!$D4540:$D4540)</f>
        <v>0</v>
      </c>
      <c r="I4540" s="21"/>
    </row>
    <row r="4541" spans="1:9">
      <c r="A4541" s="58"/>
      <c r="F4541" s="21"/>
      <c r="G4541" s="48">
        <f>SUMIF(Update!$F4541:$F4541,"=done",Update!$D4541:$D4541)</f>
        <v>0</v>
      </c>
      <c r="H4541" s="49">
        <f>SUMIF(Update!$F4541:$F4541,"=pending",Update!$D4541:$D4541)</f>
        <v>0</v>
      </c>
      <c r="I4541" s="21"/>
    </row>
    <row r="4542" spans="1:9">
      <c r="A4542" s="58"/>
      <c r="F4542" s="21"/>
      <c r="G4542" s="48">
        <f>SUMIF(Update!$F4542:$F4542,"=done",Update!$D4542:$D4542)</f>
        <v>0</v>
      </c>
      <c r="H4542" s="49">
        <f>SUMIF(Update!$F4542:$F4542,"=pending",Update!$D4542:$D4542)</f>
        <v>0</v>
      </c>
      <c r="I4542" s="21"/>
    </row>
    <row r="4543" spans="1:9">
      <c r="A4543" s="58"/>
      <c r="F4543" s="21"/>
      <c r="G4543" s="48">
        <f>SUMIF(Update!$F4543:$F4543,"=done",Update!$D4543:$D4543)</f>
        <v>0</v>
      </c>
      <c r="H4543" s="49">
        <f>SUMIF(Update!$F4543:$F4543,"=pending",Update!$D4543:$D4543)</f>
        <v>0</v>
      </c>
      <c r="I4543" s="21"/>
    </row>
    <row r="4544" spans="1:9">
      <c r="A4544" s="58"/>
      <c r="F4544" s="21"/>
      <c r="G4544" s="48">
        <f>SUMIF(Update!$F4544:$F4544,"=done",Update!$D4544:$D4544)</f>
        <v>0</v>
      </c>
      <c r="H4544" s="49">
        <f>SUMIF(Update!$F4544:$F4544,"=pending",Update!$D4544:$D4544)</f>
        <v>0</v>
      </c>
      <c r="I4544" s="21"/>
    </row>
    <row r="4545" spans="1:9">
      <c r="A4545" s="58"/>
      <c r="F4545" s="21"/>
      <c r="G4545" s="48">
        <f>SUMIF(Update!$F4545:$F4545,"=done",Update!$D4545:$D4545)</f>
        <v>0</v>
      </c>
      <c r="H4545" s="49">
        <f>SUMIF(Update!$F4545:$F4545,"=pending",Update!$D4545:$D4545)</f>
        <v>0</v>
      </c>
      <c r="I4545" s="21"/>
    </row>
    <row r="4546" spans="1:9">
      <c r="A4546" s="58"/>
      <c r="F4546" s="21"/>
      <c r="G4546" s="48">
        <f>SUMIF(Update!$F4546:$F4546,"=done",Update!$D4546:$D4546)</f>
        <v>0</v>
      </c>
      <c r="H4546" s="49">
        <f>SUMIF(Update!$F4546:$F4546,"=pending",Update!$D4546:$D4546)</f>
        <v>0</v>
      </c>
      <c r="I4546" s="21"/>
    </row>
    <row r="4547" spans="1:9">
      <c r="A4547" s="58"/>
      <c r="F4547" s="21"/>
      <c r="G4547" s="48">
        <f>SUMIF(Update!$F4547:$F4547,"=done",Update!$D4547:$D4547)</f>
        <v>0</v>
      </c>
      <c r="H4547" s="49">
        <f>SUMIF(Update!$F4547:$F4547,"=pending",Update!$D4547:$D4547)</f>
        <v>0</v>
      </c>
      <c r="I4547" s="21"/>
    </row>
    <row r="4548" spans="1:9">
      <c r="A4548" s="58"/>
      <c r="F4548" s="21"/>
      <c r="G4548" s="48">
        <f>SUMIF(Update!$F4548:$F4548,"=done",Update!$D4548:$D4548)</f>
        <v>0</v>
      </c>
      <c r="H4548" s="49">
        <f>SUMIF(Update!$F4548:$F4548,"=pending",Update!$D4548:$D4548)</f>
        <v>0</v>
      </c>
      <c r="I4548" s="21"/>
    </row>
    <row r="4549" spans="1:9">
      <c r="A4549" s="58"/>
      <c r="F4549" s="21"/>
      <c r="G4549" s="48">
        <f>SUMIF(Update!$F4549:$F4549,"=done",Update!$D4549:$D4549)</f>
        <v>0</v>
      </c>
      <c r="H4549" s="49">
        <f>SUMIF(Update!$F4549:$F4549,"=pending",Update!$D4549:$D4549)</f>
        <v>0</v>
      </c>
      <c r="I4549" s="21"/>
    </row>
    <row r="4550" spans="1:9">
      <c r="A4550" s="58"/>
      <c r="F4550" s="21"/>
      <c r="G4550" s="48">
        <f>SUMIF(Update!$F4550:$F4550,"=done",Update!$D4550:$D4550)</f>
        <v>0</v>
      </c>
      <c r="H4550" s="49">
        <f>SUMIF(Update!$F4550:$F4550,"=pending",Update!$D4550:$D4550)</f>
        <v>0</v>
      </c>
      <c r="I4550" s="21"/>
    </row>
    <row r="4551" spans="1:9">
      <c r="A4551" s="58"/>
      <c r="F4551" s="21"/>
      <c r="G4551" s="48">
        <f>SUMIF(Update!$F4551:$F4551,"=done",Update!$D4551:$D4551)</f>
        <v>0</v>
      </c>
      <c r="H4551" s="49">
        <f>SUMIF(Update!$F4551:$F4551,"=pending",Update!$D4551:$D4551)</f>
        <v>0</v>
      </c>
      <c r="I4551" s="21"/>
    </row>
    <row r="4552" spans="1:9">
      <c r="A4552" s="58"/>
      <c r="F4552" s="21"/>
      <c r="G4552" s="48">
        <f>SUMIF(Update!$F4552:$F4552,"=done",Update!$D4552:$D4552)</f>
        <v>0</v>
      </c>
      <c r="H4552" s="49">
        <f>SUMIF(Update!$F4552:$F4552,"=pending",Update!$D4552:$D4552)</f>
        <v>0</v>
      </c>
      <c r="I4552" s="21"/>
    </row>
    <row r="4553" spans="1:9">
      <c r="A4553" s="58"/>
      <c r="F4553" s="21"/>
      <c r="G4553" s="48">
        <f>SUMIF(Update!$F4553:$F4553,"=done",Update!$D4553:$D4553)</f>
        <v>0</v>
      </c>
      <c r="H4553" s="49">
        <f>SUMIF(Update!$F4553:$F4553,"=pending",Update!$D4553:$D4553)</f>
        <v>0</v>
      </c>
      <c r="I4553" s="21"/>
    </row>
    <row r="4554" spans="1:9">
      <c r="A4554" s="58"/>
      <c r="F4554" s="21"/>
      <c r="G4554" s="48">
        <f>SUMIF(Update!$F4554:$F4554,"=done",Update!$D4554:$D4554)</f>
        <v>0</v>
      </c>
      <c r="H4554" s="49">
        <f>SUMIF(Update!$F4554:$F4554,"=pending",Update!$D4554:$D4554)</f>
        <v>0</v>
      </c>
      <c r="I4554" s="21"/>
    </row>
    <row r="4555" spans="1:9">
      <c r="A4555" s="58"/>
      <c r="F4555" s="21"/>
      <c r="G4555" s="48">
        <f>SUMIF(Update!$F4555:$F4555,"=done",Update!$D4555:$D4555)</f>
        <v>0</v>
      </c>
      <c r="H4555" s="49">
        <f>SUMIF(Update!$F4555:$F4555,"=pending",Update!$D4555:$D4555)</f>
        <v>0</v>
      </c>
      <c r="I4555" s="21"/>
    </row>
    <row r="4556" spans="1:9">
      <c r="A4556" s="58"/>
      <c r="F4556" s="21"/>
      <c r="G4556" s="48">
        <f>SUMIF(Update!$F4556:$F4556,"=done",Update!$D4556:$D4556)</f>
        <v>0</v>
      </c>
      <c r="H4556" s="49">
        <f>SUMIF(Update!$F4556:$F4556,"=pending",Update!$D4556:$D4556)</f>
        <v>0</v>
      </c>
      <c r="I4556" s="21"/>
    </row>
    <row r="4557" spans="1:9">
      <c r="A4557" s="58"/>
      <c r="F4557" s="21"/>
      <c r="G4557" s="48">
        <f>SUMIF(Update!$F4557:$F4557,"=done",Update!$D4557:$D4557)</f>
        <v>0</v>
      </c>
      <c r="H4557" s="49">
        <f>SUMIF(Update!$F4557:$F4557,"=pending",Update!$D4557:$D4557)</f>
        <v>0</v>
      </c>
      <c r="I4557" s="21"/>
    </row>
    <row r="4558" spans="1:9">
      <c r="A4558" s="58"/>
      <c r="F4558" s="21"/>
      <c r="G4558" s="48">
        <f>SUMIF(Update!$F4558:$F4558,"=done",Update!$D4558:$D4558)</f>
        <v>0</v>
      </c>
      <c r="H4558" s="49">
        <f>SUMIF(Update!$F4558:$F4558,"=pending",Update!$D4558:$D4558)</f>
        <v>0</v>
      </c>
      <c r="I4558" s="21"/>
    </row>
    <row r="4559" spans="1:9">
      <c r="A4559" s="58"/>
      <c r="F4559" s="21"/>
      <c r="G4559" s="48">
        <f>SUMIF(Update!$F4559:$F4559,"=done",Update!$D4559:$D4559)</f>
        <v>0</v>
      </c>
      <c r="H4559" s="49">
        <f>SUMIF(Update!$F4559:$F4559,"=pending",Update!$D4559:$D4559)</f>
        <v>0</v>
      </c>
      <c r="I4559" s="21"/>
    </row>
    <row r="4560" spans="1:9">
      <c r="A4560" s="58"/>
      <c r="F4560" s="21"/>
      <c r="G4560" s="48">
        <f>SUMIF(Update!$F4560:$F4560,"=done",Update!$D4560:$D4560)</f>
        <v>0</v>
      </c>
      <c r="H4560" s="49">
        <f>SUMIF(Update!$F4560:$F4560,"=pending",Update!$D4560:$D4560)</f>
        <v>0</v>
      </c>
      <c r="I4560" s="21"/>
    </row>
    <row r="4561" spans="1:9">
      <c r="A4561" s="58"/>
      <c r="F4561" s="21"/>
      <c r="G4561" s="48">
        <f>SUMIF(Update!$F4561:$F4561,"=done",Update!$D4561:$D4561)</f>
        <v>0</v>
      </c>
      <c r="H4561" s="49">
        <f>SUMIF(Update!$F4561:$F4561,"=pending",Update!$D4561:$D4561)</f>
        <v>0</v>
      </c>
      <c r="I4561" s="21"/>
    </row>
    <row r="4562" spans="1:9">
      <c r="A4562" s="58"/>
      <c r="F4562" s="21"/>
      <c r="G4562" s="48">
        <f>SUMIF(Update!$F4562:$F4562,"=done",Update!$D4562:$D4562)</f>
        <v>0</v>
      </c>
      <c r="H4562" s="49">
        <f>SUMIF(Update!$F4562:$F4562,"=pending",Update!$D4562:$D4562)</f>
        <v>0</v>
      </c>
      <c r="I4562" s="21"/>
    </row>
    <row r="4563" spans="1:9">
      <c r="A4563" s="58"/>
      <c r="F4563" s="21"/>
      <c r="G4563" s="48">
        <f>SUMIF(Update!$F4563:$F4563,"=done",Update!$D4563:$D4563)</f>
        <v>0</v>
      </c>
      <c r="H4563" s="49">
        <f>SUMIF(Update!$F4563:$F4563,"=pending",Update!$D4563:$D4563)</f>
        <v>0</v>
      </c>
      <c r="I4563" s="21"/>
    </row>
    <row r="4564" spans="1:9">
      <c r="A4564" s="58"/>
      <c r="F4564" s="21"/>
      <c r="G4564" s="48">
        <f>SUMIF(Update!$F4564:$F4564,"=done",Update!$D4564:$D4564)</f>
        <v>0</v>
      </c>
      <c r="H4564" s="49">
        <f>SUMIF(Update!$F4564:$F4564,"=pending",Update!$D4564:$D4564)</f>
        <v>0</v>
      </c>
      <c r="I4564" s="21"/>
    </row>
    <row r="4565" spans="1:9">
      <c r="A4565" s="58"/>
      <c r="F4565" s="21"/>
      <c r="G4565" s="48">
        <f>SUMIF(Update!$F4565:$F4565,"=done",Update!$D4565:$D4565)</f>
        <v>0</v>
      </c>
      <c r="H4565" s="49">
        <f>SUMIF(Update!$F4565:$F4565,"=pending",Update!$D4565:$D4565)</f>
        <v>0</v>
      </c>
      <c r="I4565" s="21"/>
    </row>
    <row r="4566" spans="1:9">
      <c r="A4566" s="58"/>
      <c r="F4566" s="21"/>
      <c r="G4566" s="48">
        <f>SUMIF(Update!$F4566:$F4566,"=done",Update!$D4566:$D4566)</f>
        <v>0</v>
      </c>
      <c r="H4566" s="49">
        <f>SUMIF(Update!$F4566:$F4566,"=pending",Update!$D4566:$D4566)</f>
        <v>0</v>
      </c>
      <c r="I4566" s="21"/>
    </row>
    <row r="4567" spans="1:9">
      <c r="A4567" s="58"/>
      <c r="F4567" s="21"/>
      <c r="G4567" s="48">
        <f>SUMIF(Update!$F4567:$F4567,"=done",Update!$D4567:$D4567)</f>
        <v>0</v>
      </c>
      <c r="H4567" s="49">
        <f>SUMIF(Update!$F4567:$F4567,"=pending",Update!$D4567:$D4567)</f>
        <v>0</v>
      </c>
      <c r="I4567" s="21"/>
    </row>
    <row r="4568" spans="1:9">
      <c r="A4568" s="58"/>
      <c r="F4568" s="21"/>
      <c r="G4568" s="48">
        <f>SUMIF(Update!$F4568:$F4568,"=done",Update!$D4568:$D4568)</f>
        <v>0</v>
      </c>
      <c r="H4568" s="49">
        <f>SUMIF(Update!$F4568:$F4568,"=pending",Update!$D4568:$D4568)</f>
        <v>0</v>
      </c>
      <c r="I4568" s="21"/>
    </row>
    <row r="4569" spans="1:9">
      <c r="A4569" s="58"/>
      <c r="F4569" s="21"/>
      <c r="G4569" s="48">
        <f>SUMIF(Update!$F4569:$F4569,"=done",Update!$D4569:$D4569)</f>
        <v>0</v>
      </c>
      <c r="H4569" s="49">
        <f>SUMIF(Update!$F4569:$F4569,"=pending",Update!$D4569:$D4569)</f>
        <v>0</v>
      </c>
      <c r="I4569" s="21"/>
    </row>
    <row r="4570" spans="1:9">
      <c r="A4570" s="58"/>
      <c r="F4570" s="21"/>
      <c r="G4570" s="48">
        <f>SUMIF(Update!$F4570:$F4570,"=done",Update!$D4570:$D4570)</f>
        <v>0</v>
      </c>
      <c r="H4570" s="49">
        <f>SUMIF(Update!$F4570:$F4570,"=pending",Update!$D4570:$D4570)</f>
        <v>0</v>
      </c>
      <c r="I4570" s="21"/>
    </row>
    <row r="4571" spans="1:9">
      <c r="A4571" s="58"/>
      <c r="F4571" s="21"/>
      <c r="G4571" s="48">
        <f>SUMIF(Update!$F4571:$F4571,"=done",Update!$D4571:$D4571)</f>
        <v>0</v>
      </c>
      <c r="H4571" s="49">
        <f>SUMIF(Update!$F4571:$F4571,"=pending",Update!$D4571:$D4571)</f>
        <v>0</v>
      </c>
      <c r="I4571" s="21"/>
    </row>
    <row r="4572" spans="1:9">
      <c r="A4572" s="58"/>
      <c r="F4572" s="21"/>
      <c r="G4572" s="48">
        <f>SUMIF(Update!$F4572:$F4572,"=done",Update!$D4572:$D4572)</f>
        <v>0</v>
      </c>
      <c r="H4572" s="49">
        <f>SUMIF(Update!$F4572:$F4572,"=pending",Update!$D4572:$D4572)</f>
        <v>0</v>
      </c>
      <c r="I4572" s="21"/>
    </row>
    <row r="4573" spans="1:9">
      <c r="A4573" s="58"/>
      <c r="F4573" s="21"/>
      <c r="G4573" s="48">
        <f>SUMIF(Update!$F4573:$F4573,"=done",Update!$D4573:$D4573)</f>
        <v>0</v>
      </c>
      <c r="H4573" s="49">
        <f>SUMIF(Update!$F4573:$F4573,"=pending",Update!$D4573:$D4573)</f>
        <v>0</v>
      </c>
      <c r="I4573" s="21"/>
    </row>
    <row r="4574" spans="1:9">
      <c r="A4574" s="58"/>
      <c r="F4574" s="21"/>
      <c r="G4574" s="48">
        <f>SUMIF(Update!$F4574:$F4574,"=done",Update!$D4574:$D4574)</f>
        <v>0</v>
      </c>
      <c r="H4574" s="49">
        <f>SUMIF(Update!$F4574:$F4574,"=pending",Update!$D4574:$D4574)</f>
        <v>0</v>
      </c>
      <c r="I4574" s="21"/>
    </row>
    <row r="4575" spans="1:9">
      <c r="A4575" s="58"/>
      <c r="F4575" s="21"/>
      <c r="G4575" s="48">
        <f>SUMIF(Update!$F4575:$F4575,"=done",Update!$D4575:$D4575)</f>
        <v>0</v>
      </c>
      <c r="H4575" s="49">
        <f>SUMIF(Update!$F4575:$F4575,"=pending",Update!$D4575:$D4575)</f>
        <v>0</v>
      </c>
      <c r="I4575" s="21"/>
    </row>
    <row r="4576" spans="1:9">
      <c r="A4576" s="58"/>
      <c r="F4576" s="21"/>
      <c r="G4576" s="48">
        <f>SUMIF(Update!$F4576:$F4576,"=done",Update!$D4576:$D4576)</f>
        <v>0</v>
      </c>
      <c r="H4576" s="49">
        <f>SUMIF(Update!$F4576:$F4576,"=pending",Update!$D4576:$D4576)</f>
        <v>0</v>
      </c>
      <c r="I4576" s="21"/>
    </row>
    <row r="4577" spans="1:9">
      <c r="A4577" s="58"/>
      <c r="F4577" s="21"/>
      <c r="G4577" s="48">
        <f>SUMIF(Update!$F4577:$F4577,"=done",Update!$D4577:$D4577)</f>
        <v>0</v>
      </c>
      <c r="H4577" s="49">
        <f>SUMIF(Update!$F4577:$F4577,"=pending",Update!$D4577:$D4577)</f>
        <v>0</v>
      </c>
      <c r="I4577" s="21"/>
    </row>
    <row r="4578" spans="1:9">
      <c r="A4578" s="58"/>
      <c r="F4578" s="21"/>
      <c r="G4578" s="48">
        <f>SUMIF(Update!$F4578:$F4578,"=done",Update!$D4578:$D4578)</f>
        <v>0</v>
      </c>
      <c r="H4578" s="49">
        <f>SUMIF(Update!$F4578:$F4578,"=pending",Update!$D4578:$D4578)</f>
        <v>0</v>
      </c>
      <c r="I4578" s="21"/>
    </row>
    <row r="4579" spans="1:9">
      <c r="A4579" s="58"/>
      <c r="F4579" s="21"/>
      <c r="G4579" s="48">
        <f>SUMIF(Update!$F4579:$F4579,"=done",Update!$D4579:$D4579)</f>
        <v>0</v>
      </c>
      <c r="H4579" s="49">
        <f>SUMIF(Update!$F4579:$F4579,"=pending",Update!$D4579:$D4579)</f>
        <v>0</v>
      </c>
      <c r="I4579" s="21"/>
    </row>
    <row r="4580" spans="1:9">
      <c r="A4580" s="58"/>
      <c r="F4580" s="21"/>
      <c r="G4580" s="48">
        <f>SUMIF(Update!$F4580:$F4580,"=done",Update!$D4580:$D4580)</f>
        <v>0</v>
      </c>
      <c r="H4580" s="49">
        <f>SUMIF(Update!$F4580:$F4580,"=pending",Update!$D4580:$D4580)</f>
        <v>0</v>
      </c>
      <c r="I4580" s="21"/>
    </row>
    <row r="4581" spans="1:9">
      <c r="A4581" s="58"/>
      <c r="F4581" s="21"/>
      <c r="G4581" s="48">
        <f>SUMIF(Update!$F4581:$F4581,"=done",Update!$D4581:$D4581)</f>
        <v>0</v>
      </c>
      <c r="H4581" s="49">
        <f>SUMIF(Update!$F4581:$F4581,"=pending",Update!$D4581:$D4581)</f>
        <v>0</v>
      </c>
      <c r="I4581" s="21"/>
    </row>
    <row r="4582" spans="1:9">
      <c r="A4582" s="58"/>
      <c r="F4582" s="21"/>
      <c r="G4582" s="48">
        <f>SUMIF(Update!$F4582:$F4582,"=done",Update!$D4582:$D4582)</f>
        <v>0</v>
      </c>
      <c r="H4582" s="49">
        <f>SUMIF(Update!$F4582:$F4582,"=pending",Update!$D4582:$D4582)</f>
        <v>0</v>
      </c>
      <c r="I4582" s="21"/>
    </row>
    <row r="4583" spans="1:9">
      <c r="A4583" s="58"/>
      <c r="F4583" s="21"/>
      <c r="G4583" s="48">
        <f>SUMIF(Update!$F4583:$F4583,"=done",Update!$D4583:$D4583)</f>
        <v>0</v>
      </c>
      <c r="H4583" s="49">
        <f>SUMIF(Update!$F4583:$F4583,"=pending",Update!$D4583:$D4583)</f>
        <v>0</v>
      </c>
      <c r="I4583" s="21"/>
    </row>
    <row r="4584" spans="1:9">
      <c r="A4584" s="58"/>
      <c r="F4584" s="21"/>
      <c r="G4584" s="48">
        <f>SUMIF(Update!$F4584:$F4584,"=done",Update!$D4584:$D4584)</f>
        <v>0</v>
      </c>
      <c r="H4584" s="49">
        <f>SUMIF(Update!$F4584:$F4584,"=pending",Update!$D4584:$D4584)</f>
        <v>0</v>
      </c>
      <c r="I4584" s="21"/>
    </row>
    <row r="4585" spans="1:9">
      <c r="A4585" s="58"/>
      <c r="F4585" s="21"/>
      <c r="G4585" s="48">
        <f>SUMIF(Update!$F4585:$F4585,"=done",Update!$D4585:$D4585)</f>
        <v>0</v>
      </c>
      <c r="H4585" s="49">
        <f>SUMIF(Update!$F4585:$F4585,"=pending",Update!$D4585:$D4585)</f>
        <v>0</v>
      </c>
      <c r="I4585" s="21"/>
    </row>
    <row r="4586" spans="1:9">
      <c r="A4586" s="58"/>
      <c r="F4586" s="21"/>
      <c r="G4586" s="48">
        <f>SUMIF(Update!$F4586:$F4586,"=done",Update!$D4586:$D4586)</f>
        <v>0</v>
      </c>
      <c r="H4586" s="49">
        <f>SUMIF(Update!$F4586:$F4586,"=pending",Update!$D4586:$D4586)</f>
        <v>0</v>
      </c>
      <c r="I4586" s="21"/>
    </row>
    <row r="4587" spans="1:9">
      <c r="A4587" s="58"/>
      <c r="F4587" s="21"/>
      <c r="G4587" s="48">
        <f>SUMIF(Update!$F4587:$F4587,"=done",Update!$D4587:$D4587)</f>
        <v>0</v>
      </c>
      <c r="H4587" s="49">
        <f>SUMIF(Update!$F4587:$F4587,"=pending",Update!$D4587:$D4587)</f>
        <v>0</v>
      </c>
      <c r="I4587" s="21"/>
    </row>
    <row r="4588" spans="1:9">
      <c r="A4588" s="58"/>
      <c r="F4588" s="21"/>
      <c r="G4588" s="48">
        <f>SUMIF(Update!$F4588:$F4588,"=done",Update!$D4588:$D4588)</f>
        <v>0</v>
      </c>
      <c r="H4588" s="49">
        <f>SUMIF(Update!$F4588:$F4588,"=pending",Update!$D4588:$D4588)</f>
        <v>0</v>
      </c>
      <c r="I4588" s="21"/>
    </row>
    <row r="4589" spans="1:9">
      <c r="A4589" s="58"/>
      <c r="F4589" s="21"/>
      <c r="G4589" s="48">
        <f>SUMIF(Update!$F4589:$F4589,"=done",Update!$D4589:$D4589)</f>
        <v>0</v>
      </c>
      <c r="H4589" s="49">
        <f>SUMIF(Update!$F4589:$F4589,"=pending",Update!$D4589:$D4589)</f>
        <v>0</v>
      </c>
      <c r="I4589" s="21"/>
    </row>
    <row r="4590" spans="1:9">
      <c r="A4590" s="58"/>
      <c r="F4590" s="21"/>
      <c r="G4590" s="48">
        <f>SUMIF(Update!$F4590:$F4590,"=done",Update!$D4590:$D4590)</f>
        <v>0</v>
      </c>
      <c r="H4590" s="49">
        <f>SUMIF(Update!$F4590:$F4590,"=pending",Update!$D4590:$D4590)</f>
        <v>0</v>
      </c>
      <c r="I4590" s="21"/>
    </row>
    <row r="4591" spans="1:9">
      <c r="A4591" s="58"/>
      <c r="F4591" s="21"/>
      <c r="G4591" s="48">
        <f>SUMIF(Update!$F4591:$F4591,"=done",Update!$D4591:$D4591)</f>
        <v>0</v>
      </c>
      <c r="H4591" s="49">
        <f>SUMIF(Update!$F4591:$F4591,"=pending",Update!$D4591:$D4591)</f>
        <v>0</v>
      </c>
      <c r="I4591" s="21"/>
    </row>
    <row r="4592" spans="1:9">
      <c r="A4592" s="58"/>
      <c r="F4592" s="21"/>
      <c r="G4592" s="48">
        <f>SUMIF(Update!$F4592:$F4592,"=done",Update!$D4592:$D4592)</f>
        <v>0</v>
      </c>
      <c r="H4592" s="49">
        <f>SUMIF(Update!$F4592:$F4592,"=pending",Update!$D4592:$D4592)</f>
        <v>0</v>
      </c>
      <c r="I4592" s="21"/>
    </row>
    <row r="4593" spans="1:9">
      <c r="A4593" s="58"/>
      <c r="F4593" s="21"/>
      <c r="G4593" s="48">
        <f>SUMIF(Update!$F4593:$F4593,"=done",Update!$D4593:$D4593)</f>
        <v>0</v>
      </c>
      <c r="H4593" s="49">
        <f>SUMIF(Update!$F4593:$F4593,"=pending",Update!$D4593:$D4593)</f>
        <v>0</v>
      </c>
      <c r="I4593" s="21"/>
    </row>
    <row r="4594" spans="1:9">
      <c r="A4594" s="58"/>
      <c r="F4594" s="21"/>
      <c r="G4594" s="48">
        <f>SUMIF(Update!$F4594:$F4594,"=done",Update!$D4594:$D4594)</f>
        <v>0</v>
      </c>
      <c r="H4594" s="49">
        <f>SUMIF(Update!$F4594:$F4594,"=pending",Update!$D4594:$D4594)</f>
        <v>0</v>
      </c>
      <c r="I4594" s="21"/>
    </row>
    <row r="4595" spans="1:9">
      <c r="A4595" s="58"/>
      <c r="F4595" s="21"/>
      <c r="G4595" s="48">
        <f>SUMIF(Update!$F4595:$F4595,"=done",Update!$D4595:$D4595)</f>
        <v>0</v>
      </c>
      <c r="H4595" s="49">
        <f>SUMIF(Update!$F4595:$F4595,"=pending",Update!$D4595:$D4595)</f>
        <v>0</v>
      </c>
      <c r="I4595" s="21"/>
    </row>
    <row r="4596" spans="1:9">
      <c r="A4596" s="58"/>
      <c r="F4596" s="21"/>
      <c r="G4596" s="48">
        <f>SUMIF(Update!$F4596:$F4596,"=done",Update!$D4596:$D4596)</f>
        <v>0</v>
      </c>
      <c r="H4596" s="49">
        <f>SUMIF(Update!$F4596:$F4596,"=pending",Update!$D4596:$D4596)</f>
        <v>0</v>
      </c>
      <c r="I4596" s="21"/>
    </row>
    <row r="4597" spans="1:9">
      <c r="A4597" s="58"/>
      <c r="F4597" s="21"/>
      <c r="G4597" s="48">
        <f>SUMIF(Update!$F4597:$F4597,"=done",Update!$D4597:$D4597)</f>
        <v>0</v>
      </c>
      <c r="H4597" s="49">
        <f>SUMIF(Update!$F4597:$F4597,"=pending",Update!$D4597:$D4597)</f>
        <v>0</v>
      </c>
      <c r="I4597" s="21"/>
    </row>
    <row r="4598" spans="1:9">
      <c r="A4598" s="58"/>
      <c r="F4598" s="21"/>
      <c r="G4598" s="48">
        <f>SUMIF(Update!$F4598:$F4598,"=done",Update!$D4598:$D4598)</f>
        <v>0</v>
      </c>
      <c r="H4598" s="49">
        <f>SUMIF(Update!$F4598:$F4598,"=pending",Update!$D4598:$D4598)</f>
        <v>0</v>
      </c>
      <c r="I4598" s="21"/>
    </row>
    <row r="4599" spans="1:9">
      <c r="A4599" s="58"/>
      <c r="F4599" s="21"/>
      <c r="G4599" s="48">
        <f>SUMIF(Update!$F4599:$F4599,"=done",Update!$D4599:$D4599)</f>
        <v>0</v>
      </c>
      <c r="H4599" s="49">
        <f>SUMIF(Update!$F4599:$F4599,"=pending",Update!$D4599:$D4599)</f>
        <v>0</v>
      </c>
      <c r="I4599" s="21"/>
    </row>
    <row r="4600" spans="1:9">
      <c r="A4600" s="58"/>
      <c r="F4600" s="21"/>
      <c r="G4600" s="48">
        <f>SUMIF(Update!$F4600:$F4600,"=done",Update!$D4600:$D4600)</f>
        <v>0</v>
      </c>
      <c r="H4600" s="49">
        <f>SUMIF(Update!$F4600:$F4600,"=pending",Update!$D4600:$D4600)</f>
        <v>0</v>
      </c>
      <c r="I4600" s="21"/>
    </row>
    <row r="4601" spans="1:9">
      <c r="A4601" s="58"/>
      <c r="F4601" s="21"/>
      <c r="G4601" s="48">
        <f>SUMIF(Update!$F4601:$F4601,"=done",Update!$D4601:$D4601)</f>
        <v>0</v>
      </c>
      <c r="H4601" s="49">
        <f>SUMIF(Update!$F4601:$F4601,"=pending",Update!$D4601:$D4601)</f>
        <v>0</v>
      </c>
      <c r="I4601" s="21"/>
    </row>
    <row r="4602" spans="1:9">
      <c r="A4602" s="58"/>
      <c r="F4602" s="21"/>
      <c r="G4602" s="48">
        <f>SUMIF(Update!$F4602:$F4602,"=done",Update!$D4602:$D4602)</f>
        <v>0</v>
      </c>
      <c r="H4602" s="49">
        <f>SUMIF(Update!$F4602:$F4602,"=pending",Update!$D4602:$D4602)</f>
        <v>0</v>
      </c>
      <c r="I4602" s="21"/>
    </row>
    <row r="4603" spans="1:9">
      <c r="A4603" s="58"/>
      <c r="F4603" s="21"/>
      <c r="G4603" s="48">
        <f>SUMIF(Update!$F4603:$F4603,"=done",Update!$D4603:$D4603)</f>
        <v>0</v>
      </c>
      <c r="H4603" s="49">
        <f>SUMIF(Update!$F4603:$F4603,"=pending",Update!$D4603:$D4603)</f>
        <v>0</v>
      </c>
      <c r="I4603" s="21"/>
    </row>
    <row r="4604" spans="1:9">
      <c r="A4604" s="58"/>
      <c r="F4604" s="21"/>
      <c r="G4604" s="48">
        <f>SUMIF(Update!$F4604:$F4604,"=done",Update!$D4604:$D4604)</f>
        <v>0</v>
      </c>
      <c r="H4604" s="49">
        <f>SUMIF(Update!$F4604:$F4604,"=pending",Update!$D4604:$D4604)</f>
        <v>0</v>
      </c>
      <c r="I4604" s="21"/>
    </row>
    <row r="4605" spans="1:9">
      <c r="A4605" s="58"/>
      <c r="F4605" s="21"/>
      <c r="G4605" s="48">
        <f>SUMIF(Update!$F4605:$F4605,"=done",Update!$D4605:$D4605)</f>
        <v>0</v>
      </c>
      <c r="H4605" s="49">
        <f>SUMIF(Update!$F4605:$F4605,"=pending",Update!$D4605:$D4605)</f>
        <v>0</v>
      </c>
      <c r="I4605" s="21"/>
    </row>
    <row r="4606" spans="1:9">
      <c r="A4606" s="58"/>
      <c r="F4606" s="21"/>
      <c r="G4606" s="48">
        <f>SUMIF(Update!$F4606:$F4606,"=done",Update!$D4606:$D4606)</f>
        <v>0</v>
      </c>
      <c r="H4606" s="49">
        <f>SUMIF(Update!$F4606:$F4606,"=pending",Update!$D4606:$D4606)</f>
        <v>0</v>
      </c>
      <c r="I4606" s="21"/>
    </row>
    <row r="4607" spans="1:9">
      <c r="A4607" s="58"/>
      <c r="F4607" s="21"/>
      <c r="G4607" s="48">
        <f>SUMIF(Update!$F4607:$F4607,"=done",Update!$D4607:$D4607)</f>
        <v>0</v>
      </c>
      <c r="H4607" s="49">
        <f>SUMIF(Update!$F4607:$F4607,"=pending",Update!$D4607:$D4607)</f>
        <v>0</v>
      </c>
      <c r="I4607" s="21"/>
    </row>
    <row r="4608" spans="1:9">
      <c r="A4608" s="58"/>
      <c r="F4608" s="21"/>
      <c r="G4608" s="48">
        <f>SUMIF(Update!$F4608:$F4608,"=done",Update!$D4608:$D4608)</f>
        <v>0</v>
      </c>
      <c r="H4608" s="49">
        <f>SUMIF(Update!$F4608:$F4608,"=pending",Update!$D4608:$D4608)</f>
        <v>0</v>
      </c>
      <c r="I4608" s="21"/>
    </row>
    <row r="4609" spans="1:9">
      <c r="A4609" s="58"/>
      <c r="F4609" s="21"/>
      <c r="G4609" s="48">
        <f>SUMIF(Update!$F4609:$F4609,"=done",Update!$D4609:$D4609)</f>
        <v>0</v>
      </c>
      <c r="H4609" s="49">
        <f>SUMIF(Update!$F4609:$F4609,"=pending",Update!$D4609:$D4609)</f>
        <v>0</v>
      </c>
      <c r="I4609" s="21"/>
    </row>
    <row r="4610" spans="1:9">
      <c r="A4610" s="58"/>
      <c r="F4610" s="21"/>
      <c r="G4610" s="48">
        <f>SUMIF(Update!$F4610:$F4610,"=done",Update!$D4610:$D4610)</f>
        <v>0</v>
      </c>
      <c r="H4610" s="49">
        <f>SUMIF(Update!$F4610:$F4610,"=pending",Update!$D4610:$D4610)</f>
        <v>0</v>
      </c>
      <c r="I4610" s="21"/>
    </row>
    <row r="4611" spans="1:9">
      <c r="A4611" s="58"/>
      <c r="F4611" s="21"/>
      <c r="G4611" s="48">
        <f>SUMIF(Update!$F4611:$F4611,"=done",Update!$D4611:$D4611)</f>
        <v>0</v>
      </c>
      <c r="H4611" s="49">
        <f>SUMIF(Update!$F4611:$F4611,"=pending",Update!$D4611:$D4611)</f>
        <v>0</v>
      </c>
      <c r="I4611" s="21"/>
    </row>
    <row r="4612" spans="1:9">
      <c r="A4612" s="58"/>
      <c r="F4612" s="21"/>
      <c r="G4612" s="48">
        <f>SUMIF(Update!$F4612:$F4612,"=done",Update!$D4612:$D4612)</f>
        <v>0</v>
      </c>
      <c r="H4612" s="49">
        <f>SUMIF(Update!$F4612:$F4612,"=pending",Update!$D4612:$D4612)</f>
        <v>0</v>
      </c>
      <c r="I4612" s="21"/>
    </row>
    <row r="4613" spans="1:9">
      <c r="A4613" s="58"/>
      <c r="F4613" s="21"/>
      <c r="G4613" s="48">
        <f>SUMIF(Update!$F4613:$F4613,"=done",Update!$D4613:$D4613)</f>
        <v>0</v>
      </c>
      <c r="H4613" s="49">
        <f>SUMIF(Update!$F4613:$F4613,"=pending",Update!$D4613:$D4613)</f>
        <v>0</v>
      </c>
      <c r="I4613" s="21"/>
    </row>
    <row r="4614" spans="1:9">
      <c r="A4614" s="58"/>
      <c r="F4614" s="21"/>
      <c r="G4614" s="48">
        <f>SUMIF(Update!$F4614:$F4614,"=done",Update!$D4614:$D4614)</f>
        <v>0</v>
      </c>
      <c r="H4614" s="49">
        <f>SUMIF(Update!$F4614:$F4614,"=pending",Update!$D4614:$D4614)</f>
        <v>0</v>
      </c>
      <c r="I4614" s="21"/>
    </row>
    <row r="4615" spans="1:9">
      <c r="A4615" s="58"/>
      <c r="F4615" s="21"/>
      <c r="G4615" s="48">
        <f>SUMIF(Update!$F4615:$F4615,"=done",Update!$D4615:$D4615)</f>
        <v>0</v>
      </c>
      <c r="H4615" s="49">
        <f>SUMIF(Update!$F4615:$F4615,"=pending",Update!$D4615:$D4615)</f>
        <v>0</v>
      </c>
      <c r="I4615" s="21"/>
    </row>
    <row r="4616" spans="1:9">
      <c r="A4616" s="58"/>
      <c r="F4616" s="21"/>
      <c r="G4616" s="48">
        <f>SUMIF(Update!$F4616:$F4616,"=done",Update!$D4616:$D4616)</f>
        <v>0</v>
      </c>
      <c r="H4616" s="49">
        <f>SUMIF(Update!$F4616:$F4616,"=pending",Update!$D4616:$D4616)</f>
        <v>0</v>
      </c>
      <c r="I4616" s="21"/>
    </row>
    <row r="4617" spans="1:9">
      <c r="A4617" s="58"/>
      <c r="F4617" s="21"/>
      <c r="G4617" s="48">
        <f>SUMIF(Update!$F4617:$F4617,"=done",Update!$D4617:$D4617)</f>
        <v>0</v>
      </c>
      <c r="H4617" s="49">
        <f>SUMIF(Update!$F4617:$F4617,"=pending",Update!$D4617:$D4617)</f>
        <v>0</v>
      </c>
      <c r="I4617" s="21"/>
    </row>
    <row r="4618" spans="1:9">
      <c r="A4618" s="58"/>
      <c r="F4618" s="21"/>
      <c r="G4618" s="48">
        <f>SUMIF(Update!$F4618:$F4618,"=done",Update!$D4618:$D4618)</f>
        <v>0</v>
      </c>
      <c r="H4618" s="49">
        <f>SUMIF(Update!$F4618:$F4618,"=pending",Update!$D4618:$D4618)</f>
        <v>0</v>
      </c>
      <c r="I4618" s="21"/>
    </row>
    <row r="4619" spans="1:9">
      <c r="A4619" s="58"/>
      <c r="F4619" s="21"/>
      <c r="G4619" s="48">
        <f>SUMIF(Update!$F4619:$F4619,"=done",Update!$D4619:$D4619)</f>
        <v>0</v>
      </c>
      <c r="H4619" s="49">
        <f>SUMIF(Update!$F4619:$F4619,"=pending",Update!$D4619:$D4619)</f>
        <v>0</v>
      </c>
      <c r="I4619" s="21"/>
    </row>
    <row r="4620" spans="1:9">
      <c r="A4620" s="58"/>
      <c r="F4620" s="21"/>
      <c r="G4620" s="48">
        <f>SUMIF(Update!$F4620:$F4620,"=done",Update!$D4620:$D4620)</f>
        <v>0</v>
      </c>
      <c r="H4620" s="49">
        <f>SUMIF(Update!$F4620:$F4620,"=pending",Update!$D4620:$D4620)</f>
        <v>0</v>
      </c>
      <c r="I4620" s="21"/>
    </row>
    <row r="4621" spans="1:9">
      <c r="A4621" s="58"/>
      <c r="F4621" s="21"/>
      <c r="G4621" s="48">
        <f>SUMIF(Update!$F4621:$F4621,"=done",Update!$D4621:$D4621)</f>
        <v>0</v>
      </c>
      <c r="H4621" s="49">
        <f>SUMIF(Update!$F4621:$F4621,"=pending",Update!$D4621:$D4621)</f>
        <v>0</v>
      </c>
      <c r="I4621" s="21"/>
    </row>
    <row r="4622" spans="1:9">
      <c r="A4622" s="58"/>
      <c r="F4622" s="21"/>
      <c r="G4622" s="48">
        <f>SUMIF(Update!$F4622:$F4622,"=done",Update!$D4622:$D4622)</f>
        <v>0</v>
      </c>
      <c r="H4622" s="49">
        <f>SUMIF(Update!$F4622:$F4622,"=pending",Update!$D4622:$D4622)</f>
        <v>0</v>
      </c>
      <c r="I4622" s="21"/>
    </row>
    <row r="4623" spans="1:9">
      <c r="A4623" s="58"/>
      <c r="F4623" s="21"/>
      <c r="G4623" s="48">
        <f>SUMIF(Update!$F4623:$F4623,"=done",Update!$D4623:$D4623)</f>
        <v>0</v>
      </c>
      <c r="H4623" s="49">
        <f>SUMIF(Update!$F4623:$F4623,"=pending",Update!$D4623:$D4623)</f>
        <v>0</v>
      </c>
      <c r="I4623" s="21"/>
    </row>
    <row r="4624" spans="1:9">
      <c r="A4624" s="58"/>
      <c r="F4624" s="21"/>
      <c r="G4624" s="48">
        <f>SUMIF(Update!$F4624:$F4624,"=done",Update!$D4624:$D4624)</f>
        <v>0</v>
      </c>
      <c r="H4624" s="49">
        <f>SUMIF(Update!$F4624:$F4624,"=pending",Update!$D4624:$D4624)</f>
        <v>0</v>
      </c>
      <c r="I4624" s="21"/>
    </row>
    <row r="4625" spans="1:9">
      <c r="A4625" s="58"/>
      <c r="F4625" s="21"/>
      <c r="G4625" s="48">
        <f>SUMIF(Update!$F4625:$F4625,"=done",Update!$D4625:$D4625)</f>
        <v>0</v>
      </c>
      <c r="H4625" s="49">
        <f>SUMIF(Update!$F4625:$F4625,"=pending",Update!$D4625:$D4625)</f>
        <v>0</v>
      </c>
      <c r="I4625" s="21"/>
    </row>
    <row r="4626" spans="1:9">
      <c r="A4626" s="58"/>
      <c r="F4626" s="21"/>
      <c r="G4626" s="48">
        <f>SUMIF(Update!$F4626:$F4626,"=done",Update!$D4626:$D4626)</f>
        <v>0</v>
      </c>
      <c r="H4626" s="49">
        <f>SUMIF(Update!$F4626:$F4626,"=pending",Update!$D4626:$D4626)</f>
        <v>0</v>
      </c>
      <c r="I4626" s="21"/>
    </row>
    <row r="4627" spans="1:9">
      <c r="A4627" s="58"/>
      <c r="F4627" s="21"/>
      <c r="G4627" s="48">
        <f>SUMIF(Update!$F4627:$F4627,"=done",Update!$D4627:$D4627)</f>
        <v>0</v>
      </c>
      <c r="H4627" s="49">
        <f>SUMIF(Update!$F4627:$F4627,"=pending",Update!$D4627:$D4627)</f>
        <v>0</v>
      </c>
      <c r="I4627" s="21"/>
    </row>
    <row r="4628" spans="1:9">
      <c r="A4628" s="58"/>
      <c r="F4628" s="21"/>
      <c r="G4628" s="48">
        <f>SUMIF(Update!$F4628:$F4628,"=done",Update!$D4628:$D4628)</f>
        <v>0</v>
      </c>
      <c r="H4628" s="49">
        <f>SUMIF(Update!$F4628:$F4628,"=pending",Update!$D4628:$D4628)</f>
        <v>0</v>
      </c>
      <c r="I4628" s="21"/>
    </row>
    <row r="4629" spans="1:9">
      <c r="A4629" s="58"/>
      <c r="F4629" s="21"/>
      <c r="G4629" s="48">
        <f>SUMIF(Update!$F4629:$F4629,"=done",Update!$D4629:$D4629)</f>
        <v>0</v>
      </c>
      <c r="H4629" s="49">
        <f>SUMIF(Update!$F4629:$F4629,"=pending",Update!$D4629:$D4629)</f>
        <v>0</v>
      </c>
      <c r="I4629" s="21"/>
    </row>
    <row r="4630" spans="1:9">
      <c r="A4630" s="58"/>
      <c r="F4630" s="21"/>
      <c r="G4630" s="48">
        <f>SUMIF(Update!$F4630:$F4630,"=done",Update!$D4630:$D4630)</f>
        <v>0</v>
      </c>
      <c r="H4630" s="49">
        <f>SUMIF(Update!$F4630:$F4630,"=pending",Update!$D4630:$D4630)</f>
        <v>0</v>
      </c>
      <c r="I4630" s="21"/>
    </row>
    <row r="4631" spans="1:9">
      <c r="A4631" s="58"/>
      <c r="F4631" s="21"/>
      <c r="G4631" s="48">
        <f>SUMIF(Update!$F4631:$F4631,"=done",Update!$D4631:$D4631)</f>
        <v>0</v>
      </c>
      <c r="H4631" s="49">
        <f>SUMIF(Update!$F4631:$F4631,"=pending",Update!$D4631:$D4631)</f>
        <v>0</v>
      </c>
      <c r="I4631" s="21"/>
    </row>
    <row r="4632" spans="1:9">
      <c r="A4632" s="58"/>
      <c r="F4632" s="21"/>
      <c r="G4632" s="48">
        <f>SUMIF(Update!$F4632:$F4632,"=done",Update!$D4632:$D4632)</f>
        <v>0</v>
      </c>
      <c r="H4632" s="49">
        <f>SUMIF(Update!$F4632:$F4632,"=pending",Update!$D4632:$D4632)</f>
        <v>0</v>
      </c>
      <c r="I4632" s="21"/>
    </row>
    <row r="4633" spans="1:9">
      <c r="A4633" s="58"/>
      <c r="F4633" s="21"/>
      <c r="G4633" s="48">
        <f>SUMIF(Update!$F4633:$F4633,"=done",Update!$D4633:$D4633)</f>
        <v>0</v>
      </c>
      <c r="H4633" s="49">
        <f>SUMIF(Update!$F4633:$F4633,"=pending",Update!$D4633:$D4633)</f>
        <v>0</v>
      </c>
      <c r="I4633" s="21"/>
    </row>
    <row r="4634" spans="1:9">
      <c r="A4634" s="58"/>
      <c r="F4634" s="21"/>
      <c r="G4634" s="48">
        <f>SUMIF(Update!$F4634:$F4634,"=done",Update!$D4634:$D4634)</f>
        <v>0</v>
      </c>
      <c r="H4634" s="49">
        <f>SUMIF(Update!$F4634:$F4634,"=pending",Update!$D4634:$D4634)</f>
        <v>0</v>
      </c>
      <c r="I4634" s="21"/>
    </row>
    <row r="4635" spans="1:9">
      <c r="A4635" s="58"/>
      <c r="F4635" s="21"/>
      <c r="G4635" s="48">
        <f>SUMIF(Update!$F4635:$F4635,"=done",Update!$D4635:$D4635)</f>
        <v>0</v>
      </c>
      <c r="H4635" s="49">
        <f>SUMIF(Update!$F4635:$F4635,"=pending",Update!$D4635:$D4635)</f>
        <v>0</v>
      </c>
      <c r="I4635" s="21"/>
    </row>
    <row r="4636" spans="1:9">
      <c r="A4636" s="58"/>
      <c r="F4636" s="21"/>
      <c r="G4636" s="48">
        <f>SUMIF(Update!$F4636:$F4636,"=done",Update!$D4636:$D4636)</f>
        <v>0</v>
      </c>
      <c r="H4636" s="49">
        <f>SUMIF(Update!$F4636:$F4636,"=pending",Update!$D4636:$D4636)</f>
        <v>0</v>
      </c>
      <c r="I4636" s="21"/>
    </row>
    <row r="4637" spans="1:9">
      <c r="A4637" s="58"/>
      <c r="F4637" s="21"/>
      <c r="G4637" s="48">
        <f>SUMIF(Update!$F4637:$F4637,"=done",Update!$D4637:$D4637)</f>
        <v>0</v>
      </c>
      <c r="H4637" s="49">
        <f>SUMIF(Update!$F4637:$F4637,"=pending",Update!$D4637:$D4637)</f>
        <v>0</v>
      </c>
      <c r="I4637" s="21"/>
    </row>
    <row r="4638" spans="1:9">
      <c r="A4638" s="58"/>
      <c r="F4638" s="21"/>
      <c r="G4638" s="48">
        <f>SUMIF(Update!$F4638:$F4638,"=done",Update!$D4638:$D4638)</f>
        <v>0</v>
      </c>
      <c r="H4638" s="49">
        <f>SUMIF(Update!$F4638:$F4638,"=pending",Update!$D4638:$D4638)</f>
        <v>0</v>
      </c>
      <c r="I4638" s="21"/>
    </row>
    <row r="4639" spans="1:9">
      <c r="A4639" s="58"/>
      <c r="F4639" s="21"/>
      <c r="G4639" s="48">
        <f>SUMIF(Update!$F4639:$F4639,"=done",Update!$D4639:$D4639)</f>
        <v>0</v>
      </c>
      <c r="H4639" s="49">
        <f>SUMIF(Update!$F4639:$F4639,"=pending",Update!$D4639:$D4639)</f>
        <v>0</v>
      </c>
      <c r="I4639" s="21"/>
    </row>
    <row r="4640" spans="1:9">
      <c r="A4640" s="58"/>
      <c r="F4640" s="21"/>
      <c r="G4640" s="48">
        <f>SUMIF(Update!$F4640:$F4640,"=done",Update!$D4640:$D4640)</f>
        <v>0</v>
      </c>
      <c r="H4640" s="49">
        <f>SUMIF(Update!$F4640:$F4640,"=pending",Update!$D4640:$D4640)</f>
        <v>0</v>
      </c>
      <c r="I4640" s="21"/>
    </row>
    <row r="4641" spans="1:9">
      <c r="A4641" s="58"/>
      <c r="F4641" s="21"/>
      <c r="G4641" s="48">
        <f>SUMIF(Update!$F4641:$F4641,"=done",Update!$D4641:$D4641)</f>
        <v>0</v>
      </c>
      <c r="H4641" s="49">
        <f>SUMIF(Update!$F4641:$F4641,"=pending",Update!$D4641:$D4641)</f>
        <v>0</v>
      </c>
      <c r="I4641" s="21"/>
    </row>
    <row r="4642" spans="1:9">
      <c r="A4642" s="58"/>
      <c r="F4642" s="21"/>
      <c r="G4642" s="48">
        <f>SUMIF(Update!$F4642:$F4642,"=done",Update!$D4642:$D4642)</f>
        <v>0</v>
      </c>
      <c r="H4642" s="49">
        <f>SUMIF(Update!$F4642:$F4642,"=pending",Update!$D4642:$D4642)</f>
        <v>0</v>
      </c>
      <c r="I4642" s="21"/>
    </row>
    <row r="4643" spans="1:9">
      <c r="A4643" s="58"/>
      <c r="F4643" s="21"/>
      <c r="G4643" s="48">
        <f>SUMIF(Update!$F4643:$F4643,"=done",Update!$D4643:$D4643)</f>
        <v>0</v>
      </c>
      <c r="H4643" s="49">
        <f>SUMIF(Update!$F4643:$F4643,"=pending",Update!$D4643:$D4643)</f>
        <v>0</v>
      </c>
      <c r="I4643" s="21"/>
    </row>
    <row r="4644" spans="1:9">
      <c r="A4644" s="58"/>
      <c r="F4644" s="21"/>
      <c r="G4644" s="48">
        <f>SUMIF(Update!$F4644:$F4644,"=done",Update!$D4644:$D4644)</f>
        <v>0</v>
      </c>
      <c r="H4644" s="49">
        <f>SUMIF(Update!$F4644:$F4644,"=pending",Update!$D4644:$D4644)</f>
        <v>0</v>
      </c>
      <c r="I4644" s="21"/>
    </row>
    <row r="4645" spans="1:9">
      <c r="A4645" s="58"/>
      <c r="F4645" s="21"/>
      <c r="G4645" s="48">
        <f>SUMIF(Update!$F4645:$F4645,"=done",Update!$D4645:$D4645)</f>
        <v>0</v>
      </c>
      <c r="H4645" s="49">
        <f>SUMIF(Update!$F4645:$F4645,"=pending",Update!$D4645:$D4645)</f>
        <v>0</v>
      </c>
      <c r="I4645" s="21"/>
    </row>
    <row r="4646" spans="1:9">
      <c r="A4646" s="58"/>
      <c r="F4646" s="21"/>
      <c r="G4646" s="48">
        <f>SUMIF(Update!$F4646:$F4646,"=done",Update!$D4646:$D4646)</f>
        <v>0</v>
      </c>
      <c r="H4646" s="49">
        <f>SUMIF(Update!$F4646:$F4646,"=pending",Update!$D4646:$D4646)</f>
        <v>0</v>
      </c>
      <c r="I4646" s="21"/>
    </row>
    <row r="4647" spans="1:9">
      <c r="A4647" s="58"/>
      <c r="F4647" s="21"/>
      <c r="G4647" s="48">
        <f>SUMIF(Update!$F4647:$F4647,"=done",Update!$D4647:$D4647)</f>
        <v>0</v>
      </c>
      <c r="H4647" s="49">
        <f>SUMIF(Update!$F4647:$F4647,"=pending",Update!$D4647:$D4647)</f>
        <v>0</v>
      </c>
      <c r="I4647" s="21"/>
    </row>
    <row r="4648" spans="1:9">
      <c r="A4648" s="58"/>
      <c r="F4648" s="21"/>
      <c r="G4648" s="48">
        <f>SUMIF(Update!$F4648:$F4648,"=done",Update!$D4648:$D4648)</f>
        <v>0</v>
      </c>
      <c r="H4648" s="49">
        <f>SUMIF(Update!$F4648:$F4648,"=pending",Update!$D4648:$D4648)</f>
        <v>0</v>
      </c>
      <c r="I4648" s="21"/>
    </row>
    <row r="4649" spans="1:9">
      <c r="A4649" s="58"/>
      <c r="F4649" s="21"/>
      <c r="G4649" s="48">
        <f>SUMIF(Update!$F4649:$F4649,"=done",Update!$D4649:$D4649)</f>
        <v>0</v>
      </c>
      <c r="H4649" s="49">
        <f>SUMIF(Update!$F4649:$F4649,"=pending",Update!$D4649:$D4649)</f>
        <v>0</v>
      </c>
      <c r="I4649" s="21"/>
    </row>
    <row r="4650" spans="1:9">
      <c r="A4650" s="58"/>
      <c r="F4650" s="21"/>
      <c r="G4650" s="48">
        <f>SUMIF(Update!$F4650:$F4650,"=done",Update!$D4650:$D4650)</f>
        <v>0</v>
      </c>
      <c r="H4650" s="49">
        <f>SUMIF(Update!$F4650:$F4650,"=pending",Update!$D4650:$D4650)</f>
        <v>0</v>
      </c>
      <c r="I4650" s="21"/>
    </row>
    <row r="4651" spans="1:9">
      <c r="A4651" s="58"/>
      <c r="F4651" s="21"/>
      <c r="G4651" s="48">
        <f>SUMIF(Update!$F4651:$F4651,"=done",Update!$D4651:$D4651)</f>
        <v>0</v>
      </c>
      <c r="H4651" s="49">
        <f>SUMIF(Update!$F4651:$F4651,"=pending",Update!$D4651:$D4651)</f>
        <v>0</v>
      </c>
      <c r="I4651" s="21"/>
    </row>
    <row r="4652" spans="1:9">
      <c r="A4652" s="58"/>
      <c r="F4652" s="21"/>
      <c r="G4652" s="48">
        <f>SUMIF(Update!$F4652:$F4652,"=done",Update!$D4652:$D4652)</f>
        <v>0</v>
      </c>
      <c r="H4652" s="49">
        <f>SUMIF(Update!$F4652:$F4652,"=pending",Update!$D4652:$D4652)</f>
        <v>0</v>
      </c>
      <c r="I4652" s="21"/>
    </row>
    <row r="4653" spans="1:9">
      <c r="A4653" s="58"/>
      <c r="F4653" s="21"/>
      <c r="G4653" s="48">
        <f>SUMIF(Update!$F4653:$F4653,"=done",Update!$D4653:$D4653)</f>
        <v>0</v>
      </c>
      <c r="H4653" s="49">
        <f>SUMIF(Update!$F4653:$F4653,"=pending",Update!$D4653:$D4653)</f>
        <v>0</v>
      </c>
      <c r="I4653" s="21"/>
    </row>
    <row r="4654" spans="1:9">
      <c r="A4654" s="58"/>
      <c r="F4654" s="21"/>
      <c r="G4654" s="48">
        <f>SUMIF(Update!$F4654:$F4654,"=done",Update!$D4654:$D4654)</f>
        <v>0</v>
      </c>
      <c r="H4654" s="49">
        <f>SUMIF(Update!$F4654:$F4654,"=pending",Update!$D4654:$D4654)</f>
        <v>0</v>
      </c>
      <c r="I4654" s="21"/>
    </row>
    <row r="4655" spans="1:9">
      <c r="A4655" s="58"/>
      <c r="F4655" s="21"/>
      <c r="G4655" s="48">
        <f>SUMIF(Update!$F4655:$F4655,"=done",Update!$D4655:$D4655)</f>
        <v>0</v>
      </c>
      <c r="H4655" s="49">
        <f>SUMIF(Update!$F4655:$F4655,"=pending",Update!$D4655:$D4655)</f>
        <v>0</v>
      </c>
      <c r="I4655" s="21"/>
    </row>
    <row r="4656" spans="1:9">
      <c r="A4656" s="58"/>
      <c r="F4656" s="21"/>
      <c r="G4656" s="48">
        <f>SUMIF(Update!$F4656:$F4656,"=done",Update!$D4656:$D4656)</f>
        <v>0</v>
      </c>
      <c r="H4656" s="49">
        <f>SUMIF(Update!$F4656:$F4656,"=pending",Update!$D4656:$D4656)</f>
        <v>0</v>
      </c>
      <c r="I4656" s="21"/>
    </row>
    <row r="4657" spans="1:9">
      <c r="A4657" s="58"/>
      <c r="F4657" s="21"/>
      <c r="G4657" s="48">
        <f>SUMIF(Update!$F4657:$F4657,"=done",Update!$D4657:$D4657)</f>
        <v>0</v>
      </c>
      <c r="H4657" s="49">
        <f>SUMIF(Update!$F4657:$F4657,"=pending",Update!$D4657:$D4657)</f>
        <v>0</v>
      </c>
      <c r="I4657" s="21"/>
    </row>
    <row r="4658" spans="1:9">
      <c r="A4658" s="58"/>
      <c r="F4658" s="21"/>
      <c r="G4658" s="48">
        <f>SUMIF(Update!$F4658:$F4658,"=done",Update!$D4658:$D4658)</f>
        <v>0</v>
      </c>
      <c r="H4658" s="49">
        <f>SUMIF(Update!$F4658:$F4658,"=pending",Update!$D4658:$D4658)</f>
        <v>0</v>
      </c>
      <c r="I4658" s="21"/>
    </row>
    <row r="4659" spans="1:9">
      <c r="A4659" s="58"/>
      <c r="F4659" s="21"/>
      <c r="G4659" s="48">
        <f>SUMIF(Update!$F4659:$F4659,"=done",Update!$D4659:$D4659)</f>
        <v>0</v>
      </c>
      <c r="H4659" s="49">
        <f>SUMIF(Update!$F4659:$F4659,"=pending",Update!$D4659:$D4659)</f>
        <v>0</v>
      </c>
      <c r="I4659" s="21"/>
    </row>
    <row r="4660" spans="1:9">
      <c r="A4660" s="58"/>
      <c r="F4660" s="21"/>
      <c r="G4660" s="48">
        <f>SUMIF(Update!$F4660:$F4660,"=done",Update!$D4660:$D4660)</f>
        <v>0</v>
      </c>
      <c r="H4660" s="49">
        <f>SUMIF(Update!$F4660:$F4660,"=pending",Update!$D4660:$D4660)</f>
        <v>0</v>
      </c>
      <c r="I4660" s="21"/>
    </row>
    <row r="4661" spans="1:9">
      <c r="A4661" s="58"/>
      <c r="F4661" s="21"/>
      <c r="G4661" s="48">
        <f>SUMIF(Update!$F4661:$F4661,"=done",Update!$D4661:$D4661)</f>
        <v>0</v>
      </c>
      <c r="H4661" s="49">
        <f>SUMIF(Update!$F4661:$F4661,"=pending",Update!$D4661:$D4661)</f>
        <v>0</v>
      </c>
      <c r="I4661" s="21"/>
    </row>
    <row r="4662" spans="1:9">
      <c r="A4662" s="58"/>
      <c r="F4662" s="21"/>
      <c r="G4662" s="48">
        <f>SUMIF(Update!$F4662:$F4662,"=done",Update!$D4662:$D4662)</f>
        <v>0</v>
      </c>
      <c r="H4662" s="49">
        <f>SUMIF(Update!$F4662:$F4662,"=pending",Update!$D4662:$D4662)</f>
        <v>0</v>
      </c>
      <c r="I4662" s="21"/>
    </row>
    <row r="4663" spans="1:9">
      <c r="A4663" s="58"/>
      <c r="F4663" s="21"/>
      <c r="G4663" s="48">
        <f>SUMIF(Update!$F4663:$F4663,"=done",Update!$D4663:$D4663)</f>
        <v>0</v>
      </c>
      <c r="H4663" s="49">
        <f>SUMIF(Update!$F4663:$F4663,"=pending",Update!$D4663:$D4663)</f>
        <v>0</v>
      </c>
      <c r="I4663" s="21"/>
    </row>
    <row r="4664" spans="1:9">
      <c r="A4664" s="58"/>
      <c r="F4664" s="21"/>
      <c r="G4664" s="48">
        <f>SUMIF(Update!$F4664:$F4664,"=done",Update!$D4664:$D4664)</f>
        <v>0</v>
      </c>
      <c r="H4664" s="49">
        <f>SUMIF(Update!$F4664:$F4664,"=pending",Update!$D4664:$D4664)</f>
        <v>0</v>
      </c>
      <c r="I4664" s="21"/>
    </row>
    <row r="4665" spans="1:9">
      <c r="A4665" s="58"/>
      <c r="F4665" s="21"/>
      <c r="G4665" s="48">
        <f>SUMIF(Update!$F4665:$F4665,"=done",Update!$D4665:$D4665)</f>
        <v>0</v>
      </c>
      <c r="H4665" s="49">
        <f>SUMIF(Update!$F4665:$F4665,"=pending",Update!$D4665:$D4665)</f>
        <v>0</v>
      </c>
      <c r="I4665" s="21"/>
    </row>
    <row r="4666" spans="1:9">
      <c r="A4666" s="58"/>
      <c r="F4666" s="21"/>
      <c r="G4666" s="48">
        <f>SUMIF(Update!$F4666:$F4666,"=done",Update!$D4666:$D4666)</f>
        <v>0</v>
      </c>
      <c r="H4666" s="49">
        <f>SUMIF(Update!$F4666:$F4666,"=pending",Update!$D4666:$D4666)</f>
        <v>0</v>
      </c>
      <c r="I4666" s="21"/>
    </row>
    <row r="4667" spans="1:9">
      <c r="A4667" s="58"/>
      <c r="F4667" s="21"/>
      <c r="G4667" s="48">
        <f>SUMIF(Update!$F4667:$F4667,"=done",Update!$D4667:$D4667)</f>
        <v>0</v>
      </c>
      <c r="H4667" s="49">
        <f>SUMIF(Update!$F4667:$F4667,"=pending",Update!$D4667:$D4667)</f>
        <v>0</v>
      </c>
      <c r="I4667" s="21"/>
    </row>
    <row r="4668" spans="1:9">
      <c r="A4668" s="58"/>
      <c r="F4668" s="21"/>
      <c r="G4668" s="48">
        <f>SUMIF(Update!$F4668:$F4668,"=done",Update!$D4668:$D4668)</f>
        <v>0</v>
      </c>
      <c r="H4668" s="49">
        <f>SUMIF(Update!$F4668:$F4668,"=pending",Update!$D4668:$D4668)</f>
        <v>0</v>
      </c>
      <c r="I4668" s="21"/>
    </row>
    <row r="4669" spans="1:9">
      <c r="A4669" s="58"/>
      <c r="F4669" s="21"/>
      <c r="G4669" s="48">
        <f>SUMIF(Update!$F4669:$F4669,"=done",Update!$D4669:$D4669)</f>
        <v>0</v>
      </c>
      <c r="H4669" s="49">
        <f>SUMIF(Update!$F4669:$F4669,"=pending",Update!$D4669:$D4669)</f>
        <v>0</v>
      </c>
      <c r="I4669" s="21"/>
    </row>
    <row r="4670" spans="1:9">
      <c r="A4670" s="58"/>
      <c r="F4670" s="21"/>
      <c r="G4670" s="48">
        <f>SUMIF(Update!$F4670:$F4670,"=done",Update!$D4670:$D4670)</f>
        <v>0</v>
      </c>
      <c r="H4670" s="49">
        <f>SUMIF(Update!$F4670:$F4670,"=pending",Update!$D4670:$D4670)</f>
        <v>0</v>
      </c>
      <c r="I4670" s="21"/>
    </row>
    <row r="4671" spans="1:9">
      <c r="A4671" s="58"/>
      <c r="F4671" s="21"/>
      <c r="G4671" s="48">
        <f>SUMIF(Update!$F4671:$F4671,"=done",Update!$D4671:$D4671)</f>
        <v>0</v>
      </c>
      <c r="H4671" s="49">
        <f>SUMIF(Update!$F4671:$F4671,"=pending",Update!$D4671:$D4671)</f>
        <v>0</v>
      </c>
      <c r="I4671" s="21"/>
    </row>
    <row r="4672" spans="1:9">
      <c r="A4672" s="58"/>
      <c r="F4672" s="21"/>
      <c r="G4672" s="48">
        <f>SUMIF(Update!$F4672:$F4672,"=done",Update!$D4672:$D4672)</f>
        <v>0</v>
      </c>
      <c r="H4672" s="49">
        <f>SUMIF(Update!$F4672:$F4672,"=pending",Update!$D4672:$D4672)</f>
        <v>0</v>
      </c>
      <c r="I4672" s="21"/>
    </row>
    <row r="4673" spans="1:9">
      <c r="A4673" s="58"/>
      <c r="F4673" s="21"/>
      <c r="G4673" s="48">
        <f>SUMIF(Update!$F4673:$F4673,"=done",Update!$D4673:$D4673)</f>
        <v>0</v>
      </c>
      <c r="H4673" s="49">
        <f>SUMIF(Update!$F4673:$F4673,"=pending",Update!$D4673:$D4673)</f>
        <v>0</v>
      </c>
      <c r="I4673" s="21"/>
    </row>
    <row r="4674" spans="1:9">
      <c r="A4674" s="58"/>
      <c r="F4674" s="21"/>
      <c r="G4674" s="48">
        <f>SUMIF(Update!$F4674:$F4674,"=done",Update!$D4674:$D4674)</f>
        <v>0</v>
      </c>
      <c r="H4674" s="49">
        <f>SUMIF(Update!$F4674:$F4674,"=pending",Update!$D4674:$D4674)</f>
        <v>0</v>
      </c>
      <c r="I4674" s="21"/>
    </row>
    <row r="4675" spans="1:9">
      <c r="A4675" s="58"/>
      <c r="F4675" s="21"/>
      <c r="G4675" s="48">
        <f>SUMIF(Update!$F4675:$F4675,"=done",Update!$D4675:$D4675)</f>
        <v>0</v>
      </c>
      <c r="H4675" s="49">
        <f>SUMIF(Update!$F4675:$F4675,"=pending",Update!$D4675:$D4675)</f>
        <v>0</v>
      </c>
      <c r="I4675" s="21"/>
    </row>
    <row r="4676" spans="1:9">
      <c r="A4676" s="58"/>
      <c r="F4676" s="21"/>
      <c r="G4676" s="48">
        <f>SUMIF(Update!$F4676:$F4676,"=done",Update!$D4676:$D4676)</f>
        <v>0</v>
      </c>
      <c r="H4676" s="49">
        <f>SUMIF(Update!$F4676:$F4676,"=pending",Update!$D4676:$D4676)</f>
        <v>0</v>
      </c>
      <c r="I4676" s="21"/>
    </row>
    <row r="4677" spans="1:9">
      <c r="A4677" s="58"/>
      <c r="F4677" s="21"/>
      <c r="G4677" s="48">
        <f>SUMIF(Update!$F4677:$F4677,"=done",Update!$D4677:$D4677)</f>
        <v>0</v>
      </c>
      <c r="H4677" s="49">
        <f>SUMIF(Update!$F4677:$F4677,"=pending",Update!$D4677:$D4677)</f>
        <v>0</v>
      </c>
      <c r="I4677" s="21"/>
    </row>
    <row r="4678" spans="1:9">
      <c r="A4678" s="58"/>
      <c r="F4678" s="21"/>
      <c r="G4678" s="48">
        <f>SUMIF(Update!$F4678:$F4678,"=done",Update!$D4678:$D4678)</f>
        <v>0</v>
      </c>
      <c r="H4678" s="49">
        <f>SUMIF(Update!$F4678:$F4678,"=pending",Update!$D4678:$D4678)</f>
        <v>0</v>
      </c>
      <c r="I4678" s="21"/>
    </row>
    <row r="4679" spans="1:9">
      <c r="A4679" s="58"/>
      <c r="F4679" s="21"/>
      <c r="G4679" s="48">
        <f>SUMIF(Update!$F4679:$F4679,"=done",Update!$D4679:$D4679)</f>
        <v>0</v>
      </c>
      <c r="H4679" s="49">
        <f>SUMIF(Update!$F4679:$F4679,"=pending",Update!$D4679:$D4679)</f>
        <v>0</v>
      </c>
      <c r="I4679" s="21"/>
    </row>
    <row r="4680" spans="1:9">
      <c r="A4680" s="58"/>
      <c r="F4680" s="21"/>
      <c r="G4680" s="48">
        <f>SUMIF(Update!$F4680:$F4680,"=done",Update!$D4680:$D4680)</f>
        <v>0</v>
      </c>
      <c r="H4680" s="49">
        <f>SUMIF(Update!$F4680:$F4680,"=pending",Update!$D4680:$D4680)</f>
        <v>0</v>
      </c>
      <c r="I4680" s="21"/>
    </row>
    <row r="4681" spans="1:9">
      <c r="A4681" s="58"/>
      <c r="F4681" s="21"/>
      <c r="G4681" s="48">
        <f>SUMIF(Update!$F4681:$F4681,"=done",Update!$D4681:$D4681)</f>
        <v>0</v>
      </c>
      <c r="H4681" s="49">
        <f>SUMIF(Update!$F4681:$F4681,"=pending",Update!$D4681:$D4681)</f>
        <v>0</v>
      </c>
      <c r="I4681" s="21"/>
    </row>
    <row r="4682" spans="1:9">
      <c r="A4682" s="58"/>
      <c r="F4682" s="21"/>
      <c r="G4682" s="48">
        <f>SUMIF(Update!$F4682:$F4682,"=done",Update!$D4682:$D4682)</f>
        <v>0</v>
      </c>
      <c r="H4682" s="49">
        <f>SUMIF(Update!$F4682:$F4682,"=pending",Update!$D4682:$D4682)</f>
        <v>0</v>
      </c>
      <c r="I4682" s="21"/>
    </row>
    <row r="4683" spans="1:9">
      <c r="A4683" s="58"/>
      <c r="F4683" s="21"/>
      <c r="G4683" s="48">
        <f>SUMIF(Update!$F4683:$F4683,"=done",Update!$D4683:$D4683)</f>
        <v>0</v>
      </c>
      <c r="H4683" s="49">
        <f>SUMIF(Update!$F4683:$F4683,"=pending",Update!$D4683:$D4683)</f>
        <v>0</v>
      </c>
      <c r="I4683" s="21"/>
    </row>
    <row r="4684" spans="1:9">
      <c r="A4684" s="58"/>
      <c r="F4684" s="21"/>
      <c r="G4684" s="48">
        <f>SUMIF(Update!$F4684:$F4684,"=done",Update!$D4684:$D4684)</f>
        <v>0</v>
      </c>
      <c r="H4684" s="49">
        <f>SUMIF(Update!$F4684:$F4684,"=pending",Update!$D4684:$D4684)</f>
        <v>0</v>
      </c>
      <c r="I4684" s="21"/>
    </row>
    <row r="4685" spans="1:9">
      <c r="A4685" s="58"/>
      <c r="F4685" s="21"/>
      <c r="G4685" s="48">
        <f>SUMIF(Update!$F4685:$F4685,"=done",Update!$D4685:$D4685)</f>
        <v>0</v>
      </c>
      <c r="H4685" s="49">
        <f>SUMIF(Update!$F4685:$F4685,"=pending",Update!$D4685:$D4685)</f>
        <v>0</v>
      </c>
      <c r="I4685" s="21"/>
    </row>
    <row r="4686" spans="1:9">
      <c r="A4686" s="58"/>
      <c r="F4686" s="21"/>
      <c r="G4686" s="48">
        <f>SUMIF(Update!$F4686:$F4686,"=done",Update!$D4686:$D4686)</f>
        <v>0</v>
      </c>
      <c r="H4686" s="49">
        <f>SUMIF(Update!$F4686:$F4686,"=pending",Update!$D4686:$D4686)</f>
        <v>0</v>
      </c>
      <c r="I4686" s="21"/>
    </row>
    <row r="4687" spans="1:9">
      <c r="A4687" s="58"/>
      <c r="F4687" s="21"/>
      <c r="G4687" s="48">
        <f>SUMIF(Update!$F4687:$F4687,"=done",Update!$D4687:$D4687)</f>
        <v>0</v>
      </c>
      <c r="H4687" s="49">
        <f>SUMIF(Update!$F4687:$F4687,"=pending",Update!$D4687:$D4687)</f>
        <v>0</v>
      </c>
      <c r="I4687" s="21"/>
    </row>
    <row r="4688" spans="1:9">
      <c r="A4688" s="58"/>
      <c r="F4688" s="21"/>
      <c r="G4688" s="48">
        <f>SUMIF(Update!$F4688:$F4688,"=done",Update!$D4688:$D4688)</f>
        <v>0</v>
      </c>
      <c r="H4688" s="49">
        <f>SUMIF(Update!$F4688:$F4688,"=pending",Update!$D4688:$D4688)</f>
        <v>0</v>
      </c>
      <c r="I4688" s="21"/>
    </row>
    <row r="4689" spans="1:9">
      <c r="A4689" s="58"/>
      <c r="F4689" s="21"/>
      <c r="G4689" s="48">
        <f>SUMIF(Update!$F4689:$F4689,"=done",Update!$D4689:$D4689)</f>
        <v>0</v>
      </c>
      <c r="H4689" s="49">
        <f>SUMIF(Update!$F4689:$F4689,"=pending",Update!$D4689:$D4689)</f>
        <v>0</v>
      </c>
      <c r="I4689" s="21"/>
    </row>
    <row r="4690" spans="1:9">
      <c r="A4690" s="58"/>
      <c r="F4690" s="21"/>
      <c r="G4690" s="48">
        <f>SUMIF(Update!$F4690:$F4690,"=done",Update!$D4690:$D4690)</f>
        <v>0</v>
      </c>
      <c r="H4690" s="49">
        <f>SUMIF(Update!$F4690:$F4690,"=pending",Update!$D4690:$D4690)</f>
        <v>0</v>
      </c>
      <c r="I4690" s="21"/>
    </row>
    <row r="4691" spans="1:9">
      <c r="A4691" s="58"/>
      <c r="F4691" s="21"/>
      <c r="G4691" s="48">
        <f>SUMIF(Update!$F4691:$F4691,"=done",Update!$D4691:$D4691)</f>
        <v>0</v>
      </c>
      <c r="H4691" s="49">
        <f>SUMIF(Update!$F4691:$F4691,"=pending",Update!$D4691:$D4691)</f>
        <v>0</v>
      </c>
      <c r="I4691" s="21"/>
    </row>
    <row r="4692" spans="1:9">
      <c r="A4692" s="58"/>
      <c r="F4692" s="21"/>
      <c r="G4692" s="48">
        <f>SUMIF(Update!$F4692:$F4692,"=done",Update!$D4692:$D4692)</f>
        <v>0</v>
      </c>
      <c r="H4692" s="49">
        <f>SUMIF(Update!$F4692:$F4692,"=pending",Update!$D4692:$D4692)</f>
        <v>0</v>
      </c>
      <c r="I4692" s="21"/>
    </row>
    <row r="4693" spans="1:9">
      <c r="A4693" s="58"/>
      <c r="F4693" s="21"/>
      <c r="G4693" s="48">
        <f>SUMIF(Update!$F4693:$F4693,"=done",Update!$D4693:$D4693)</f>
        <v>0</v>
      </c>
      <c r="H4693" s="49">
        <f>SUMIF(Update!$F4693:$F4693,"=pending",Update!$D4693:$D4693)</f>
        <v>0</v>
      </c>
      <c r="I4693" s="21"/>
    </row>
    <row r="4694" spans="1:9">
      <c r="A4694" s="58"/>
      <c r="F4694" s="21"/>
      <c r="G4694" s="48">
        <f>SUMIF(Update!$F4694:$F4694,"=done",Update!$D4694:$D4694)</f>
        <v>0</v>
      </c>
      <c r="H4694" s="49">
        <f>SUMIF(Update!$F4694:$F4694,"=pending",Update!$D4694:$D4694)</f>
        <v>0</v>
      </c>
      <c r="I4694" s="21"/>
    </row>
    <row r="4695" spans="1:9">
      <c r="A4695" s="58"/>
      <c r="F4695" s="21"/>
      <c r="G4695" s="48">
        <f>SUMIF(Update!$F4695:$F4695,"=done",Update!$D4695:$D4695)</f>
        <v>0</v>
      </c>
      <c r="H4695" s="49">
        <f>SUMIF(Update!$F4695:$F4695,"=pending",Update!$D4695:$D4695)</f>
        <v>0</v>
      </c>
      <c r="I4695" s="21"/>
    </row>
    <row r="4696" spans="1:9">
      <c r="A4696" s="58"/>
      <c r="F4696" s="21"/>
      <c r="G4696" s="48">
        <f>SUMIF(Update!$F4696:$F4696,"=done",Update!$D4696:$D4696)</f>
        <v>0</v>
      </c>
      <c r="H4696" s="49">
        <f>SUMIF(Update!$F4696:$F4696,"=pending",Update!$D4696:$D4696)</f>
        <v>0</v>
      </c>
      <c r="I4696" s="21"/>
    </row>
    <row r="4697" spans="1:9">
      <c r="A4697" s="58"/>
      <c r="F4697" s="21"/>
      <c r="G4697" s="48">
        <f>SUMIF(Update!$F4697:$F4697,"=done",Update!$D4697:$D4697)</f>
        <v>0</v>
      </c>
      <c r="H4697" s="49">
        <f>SUMIF(Update!$F4697:$F4697,"=pending",Update!$D4697:$D4697)</f>
        <v>0</v>
      </c>
      <c r="I4697" s="21"/>
    </row>
    <row r="4698" spans="1:9">
      <c r="A4698" s="58"/>
      <c r="F4698" s="21"/>
      <c r="G4698" s="48">
        <f>SUMIF(Update!$F4698:$F4698,"=done",Update!$D4698:$D4698)</f>
        <v>0</v>
      </c>
      <c r="H4698" s="49">
        <f>SUMIF(Update!$F4698:$F4698,"=pending",Update!$D4698:$D4698)</f>
        <v>0</v>
      </c>
      <c r="I4698" s="21"/>
    </row>
    <row r="4699" spans="1:9">
      <c r="A4699" s="58"/>
      <c r="F4699" s="21"/>
      <c r="G4699" s="48">
        <f>SUMIF(Update!$F4699:$F4699,"=done",Update!$D4699:$D4699)</f>
        <v>0</v>
      </c>
      <c r="H4699" s="49">
        <f>SUMIF(Update!$F4699:$F4699,"=pending",Update!$D4699:$D4699)</f>
        <v>0</v>
      </c>
      <c r="I4699" s="21"/>
    </row>
    <row r="4700" spans="1:9">
      <c r="A4700" s="58"/>
      <c r="F4700" s="21"/>
      <c r="G4700" s="48">
        <f>SUMIF(Update!$F4700:$F4700,"=done",Update!$D4700:$D4700)</f>
        <v>0</v>
      </c>
      <c r="H4700" s="49">
        <f>SUMIF(Update!$F4700:$F4700,"=pending",Update!$D4700:$D4700)</f>
        <v>0</v>
      </c>
      <c r="I4700" s="21"/>
    </row>
    <row r="4701" spans="1:9">
      <c r="A4701" s="58"/>
      <c r="F4701" s="21"/>
      <c r="G4701" s="48">
        <f>SUMIF(Update!$F4701:$F4701,"=done",Update!$D4701:$D4701)</f>
        <v>0</v>
      </c>
      <c r="H4701" s="49">
        <f>SUMIF(Update!$F4701:$F4701,"=pending",Update!$D4701:$D4701)</f>
        <v>0</v>
      </c>
      <c r="I4701" s="21"/>
    </row>
    <row r="4702" spans="1:9">
      <c r="A4702" s="58"/>
      <c r="F4702" s="21"/>
      <c r="G4702" s="48">
        <f>SUMIF(Update!$F4702:$F4702,"=done",Update!$D4702:$D4702)</f>
        <v>0</v>
      </c>
      <c r="H4702" s="49">
        <f>SUMIF(Update!$F4702:$F4702,"=pending",Update!$D4702:$D4702)</f>
        <v>0</v>
      </c>
      <c r="I4702" s="21"/>
    </row>
    <row r="4703" spans="1:9">
      <c r="A4703" s="58"/>
      <c r="F4703" s="21"/>
      <c r="G4703" s="48">
        <f>SUMIF(Update!$F4703:$F4703,"=done",Update!$D4703:$D4703)</f>
        <v>0</v>
      </c>
      <c r="H4703" s="49">
        <f>SUMIF(Update!$F4703:$F4703,"=pending",Update!$D4703:$D4703)</f>
        <v>0</v>
      </c>
      <c r="I4703" s="21"/>
    </row>
    <row r="4704" spans="1:9">
      <c r="A4704" s="58"/>
      <c r="F4704" s="21"/>
      <c r="G4704" s="48">
        <f>SUMIF(Update!$F4704:$F4704,"=done",Update!$D4704:$D4704)</f>
        <v>0</v>
      </c>
      <c r="H4704" s="49">
        <f>SUMIF(Update!$F4704:$F4704,"=pending",Update!$D4704:$D4704)</f>
        <v>0</v>
      </c>
      <c r="I4704" s="21"/>
    </row>
    <row r="4705" spans="1:9">
      <c r="A4705" s="58"/>
      <c r="F4705" s="21"/>
      <c r="G4705" s="48">
        <f>SUMIF(Update!$F4705:$F4705,"=done",Update!$D4705:$D4705)</f>
        <v>0</v>
      </c>
      <c r="H4705" s="49">
        <f>SUMIF(Update!$F4705:$F4705,"=pending",Update!$D4705:$D4705)</f>
        <v>0</v>
      </c>
      <c r="I4705" s="21"/>
    </row>
    <row r="4706" spans="1:9">
      <c r="A4706" s="58"/>
      <c r="F4706" s="21"/>
      <c r="G4706" s="48">
        <f>SUMIF(Update!$F4706:$F4706,"=done",Update!$D4706:$D4706)</f>
        <v>0</v>
      </c>
      <c r="H4706" s="49">
        <f>SUMIF(Update!$F4706:$F4706,"=pending",Update!$D4706:$D4706)</f>
        <v>0</v>
      </c>
      <c r="I4706" s="21"/>
    </row>
    <row r="4707" spans="1:9">
      <c r="A4707" s="58"/>
      <c r="F4707" s="21"/>
      <c r="G4707" s="48">
        <f>SUMIF(Update!$F4707:$F4707,"=done",Update!$D4707:$D4707)</f>
        <v>0</v>
      </c>
      <c r="H4707" s="49">
        <f>SUMIF(Update!$F4707:$F4707,"=pending",Update!$D4707:$D4707)</f>
        <v>0</v>
      </c>
      <c r="I4707" s="21"/>
    </row>
    <row r="4708" spans="1:9">
      <c r="A4708" s="58"/>
      <c r="F4708" s="21"/>
      <c r="G4708" s="48">
        <f>SUMIF(Update!$F4708:$F4708,"=done",Update!$D4708:$D4708)</f>
        <v>0</v>
      </c>
      <c r="H4708" s="49">
        <f>SUMIF(Update!$F4708:$F4708,"=pending",Update!$D4708:$D4708)</f>
        <v>0</v>
      </c>
      <c r="I4708" s="21"/>
    </row>
    <row r="4709" spans="1:9">
      <c r="A4709" s="58"/>
      <c r="F4709" s="21"/>
      <c r="G4709" s="48">
        <f>SUMIF(Update!$F4709:$F4709,"=done",Update!$D4709:$D4709)</f>
        <v>0</v>
      </c>
      <c r="H4709" s="49">
        <f>SUMIF(Update!$F4709:$F4709,"=pending",Update!$D4709:$D4709)</f>
        <v>0</v>
      </c>
      <c r="I4709" s="21"/>
    </row>
    <row r="4710" spans="1:9">
      <c r="A4710" s="58"/>
      <c r="F4710" s="21"/>
      <c r="G4710" s="48">
        <f>SUMIF(Update!$F4710:$F4710,"=done",Update!$D4710:$D4710)</f>
        <v>0</v>
      </c>
      <c r="H4710" s="49">
        <f>SUMIF(Update!$F4710:$F4710,"=pending",Update!$D4710:$D4710)</f>
        <v>0</v>
      </c>
      <c r="I4710" s="21"/>
    </row>
    <row r="4711" spans="1:9">
      <c r="A4711" s="58"/>
      <c r="F4711" s="21"/>
      <c r="G4711" s="48">
        <f>SUMIF(Update!$F4711:$F4711,"=done",Update!$D4711:$D4711)</f>
        <v>0</v>
      </c>
      <c r="H4711" s="49">
        <f>SUMIF(Update!$F4711:$F4711,"=pending",Update!$D4711:$D4711)</f>
        <v>0</v>
      </c>
      <c r="I4711" s="21"/>
    </row>
    <row r="4712" spans="1:9">
      <c r="A4712" s="58"/>
      <c r="F4712" s="21"/>
      <c r="G4712" s="48">
        <f>SUMIF(Update!$F4712:$F4712,"=done",Update!$D4712:$D4712)</f>
        <v>0</v>
      </c>
      <c r="H4712" s="49">
        <f>SUMIF(Update!$F4712:$F4712,"=pending",Update!$D4712:$D4712)</f>
        <v>0</v>
      </c>
      <c r="I4712" s="21"/>
    </row>
    <row r="4713" spans="1:9">
      <c r="A4713" s="58"/>
      <c r="F4713" s="21"/>
      <c r="G4713" s="48">
        <f>SUMIF(Update!$F4713:$F4713,"=done",Update!$D4713:$D4713)</f>
        <v>0</v>
      </c>
      <c r="H4713" s="49">
        <f>SUMIF(Update!$F4713:$F4713,"=pending",Update!$D4713:$D4713)</f>
        <v>0</v>
      </c>
      <c r="I4713" s="21"/>
    </row>
    <row r="4714" spans="1:9">
      <c r="A4714" s="58"/>
      <c r="F4714" s="21"/>
      <c r="G4714" s="48">
        <f>SUMIF(Update!$F4714:$F4714,"=done",Update!$D4714:$D4714)</f>
        <v>0</v>
      </c>
      <c r="H4714" s="49">
        <f>SUMIF(Update!$F4714:$F4714,"=pending",Update!$D4714:$D4714)</f>
        <v>0</v>
      </c>
      <c r="I4714" s="21"/>
    </row>
    <row r="4715" spans="1:9">
      <c r="A4715" s="58"/>
      <c r="F4715" s="21"/>
      <c r="G4715" s="48">
        <f>SUMIF(Update!$F4715:$F4715,"=done",Update!$D4715:$D4715)</f>
        <v>0</v>
      </c>
      <c r="H4715" s="49">
        <f>SUMIF(Update!$F4715:$F4715,"=pending",Update!$D4715:$D4715)</f>
        <v>0</v>
      </c>
      <c r="I4715" s="21"/>
    </row>
    <row r="4716" spans="1:9">
      <c r="A4716" s="58"/>
      <c r="F4716" s="21"/>
      <c r="G4716" s="48">
        <f>SUMIF(Update!$F4716:$F4716,"=done",Update!$D4716:$D4716)</f>
        <v>0</v>
      </c>
      <c r="H4716" s="49">
        <f>SUMIF(Update!$F4716:$F4716,"=pending",Update!$D4716:$D4716)</f>
        <v>0</v>
      </c>
      <c r="I4716" s="21"/>
    </row>
    <row r="4717" spans="1:9">
      <c r="A4717" s="58"/>
      <c r="F4717" s="21"/>
      <c r="G4717" s="48">
        <f>SUMIF(Update!$F4717:$F4717,"=done",Update!$D4717:$D4717)</f>
        <v>0</v>
      </c>
      <c r="H4717" s="49">
        <f>SUMIF(Update!$F4717:$F4717,"=pending",Update!$D4717:$D4717)</f>
        <v>0</v>
      </c>
      <c r="I4717" s="21"/>
    </row>
    <row r="4718" spans="1:9">
      <c r="A4718" s="58"/>
      <c r="F4718" s="21"/>
      <c r="G4718" s="48">
        <f>SUMIF(Update!$F4718:$F4718,"=done",Update!$D4718:$D4718)</f>
        <v>0</v>
      </c>
      <c r="H4718" s="49">
        <f>SUMIF(Update!$F4718:$F4718,"=pending",Update!$D4718:$D4718)</f>
        <v>0</v>
      </c>
      <c r="I4718" s="21"/>
    </row>
    <row r="4719" spans="1:9">
      <c r="A4719" s="58"/>
      <c r="F4719" s="21"/>
      <c r="G4719" s="48">
        <f>SUMIF(Update!$F4719:$F4719,"=done",Update!$D4719:$D4719)</f>
        <v>0</v>
      </c>
      <c r="H4719" s="49">
        <f>SUMIF(Update!$F4719:$F4719,"=pending",Update!$D4719:$D4719)</f>
        <v>0</v>
      </c>
      <c r="I4719" s="21"/>
    </row>
    <row r="4720" spans="1:9">
      <c r="A4720" s="58"/>
      <c r="F4720" s="21"/>
      <c r="G4720" s="48">
        <f>SUMIF(Update!$F4720:$F4720,"=done",Update!$D4720:$D4720)</f>
        <v>0</v>
      </c>
      <c r="H4720" s="49">
        <f>SUMIF(Update!$F4720:$F4720,"=pending",Update!$D4720:$D4720)</f>
        <v>0</v>
      </c>
      <c r="I4720" s="21"/>
    </row>
    <row r="4721" spans="1:9">
      <c r="A4721" s="58"/>
      <c r="F4721" s="21"/>
      <c r="G4721" s="48">
        <f>SUMIF(Update!$F4721:$F4721,"=done",Update!$D4721:$D4721)</f>
        <v>0</v>
      </c>
      <c r="H4721" s="49">
        <f>SUMIF(Update!$F4721:$F4721,"=pending",Update!$D4721:$D4721)</f>
        <v>0</v>
      </c>
      <c r="I4721" s="21"/>
    </row>
    <row r="4722" spans="1:9">
      <c r="A4722" s="58"/>
      <c r="F4722" s="21"/>
      <c r="G4722" s="48">
        <f>SUMIF(Update!$F4722:$F4722,"=done",Update!$D4722:$D4722)</f>
        <v>0</v>
      </c>
      <c r="H4722" s="49">
        <f>SUMIF(Update!$F4722:$F4722,"=pending",Update!$D4722:$D4722)</f>
        <v>0</v>
      </c>
      <c r="I4722" s="21"/>
    </row>
    <row r="4723" spans="1:9">
      <c r="A4723" s="58"/>
      <c r="F4723" s="21"/>
      <c r="G4723" s="48">
        <f>SUMIF(Update!$F4723:$F4723,"=done",Update!$D4723:$D4723)</f>
        <v>0</v>
      </c>
      <c r="H4723" s="49">
        <f>SUMIF(Update!$F4723:$F4723,"=pending",Update!$D4723:$D4723)</f>
        <v>0</v>
      </c>
      <c r="I4723" s="21"/>
    </row>
    <row r="4724" spans="1:9">
      <c r="A4724" s="58"/>
      <c r="F4724" s="21"/>
      <c r="G4724" s="48">
        <f>SUMIF(Update!$F4724:$F4724,"=done",Update!$D4724:$D4724)</f>
        <v>0</v>
      </c>
      <c r="H4724" s="49">
        <f>SUMIF(Update!$F4724:$F4724,"=pending",Update!$D4724:$D4724)</f>
        <v>0</v>
      </c>
      <c r="I4724" s="21"/>
    </row>
    <row r="4725" spans="1:9">
      <c r="A4725" s="58"/>
      <c r="F4725" s="21"/>
      <c r="G4725" s="48">
        <f>SUMIF(Update!$F4725:$F4725,"=done",Update!$D4725:$D4725)</f>
        <v>0</v>
      </c>
      <c r="H4725" s="49">
        <f>SUMIF(Update!$F4725:$F4725,"=pending",Update!$D4725:$D4725)</f>
        <v>0</v>
      </c>
      <c r="I4725" s="21"/>
    </row>
    <row r="4726" spans="1:9">
      <c r="A4726" s="58"/>
      <c r="F4726" s="21"/>
      <c r="G4726" s="48">
        <f>SUMIF(Update!$F4726:$F4726,"=done",Update!$D4726:$D4726)</f>
        <v>0</v>
      </c>
      <c r="H4726" s="49">
        <f>SUMIF(Update!$F4726:$F4726,"=pending",Update!$D4726:$D4726)</f>
        <v>0</v>
      </c>
      <c r="I4726" s="21"/>
    </row>
    <row r="4727" spans="1:9">
      <c r="A4727" s="58"/>
      <c r="F4727" s="21"/>
      <c r="G4727" s="48">
        <f>SUMIF(Update!$F4727:$F4727,"=done",Update!$D4727:$D4727)</f>
        <v>0</v>
      </c>
      <c r="H4727" s="49">
        <f>SUMIF(Update!$F4727:$F4727,"=pending",Update!$D4727:$D4727)</f>
        <v>0</v>
      </c>
      <c r="I4727" s="21"/>
    </row>
    <row r="4728" spans="1:9">
      <c r="A4728" s="58"/>
      <c r="F4728" s="21"/>
      <c r="G4728" s="48">
        <f>SUMIF(Update!$F4728:$F4728,"=done",Update!$D4728:$D4728)</f>
        <v>0</v>
      </c>
      <c r="H4728" s="49">
        <f>SUMIF(Update!$F4728:$F4728,"=pending",Update!$D4728:$D4728)</f>
        <v>0</v>
      </c>
      <c r="I4728" s="21"/>
    </row>
    <row r="4729" spans="1:9">
      <c r="A4729" s="58"/>
      <c r="F4729" s="21"/>
      <c r="G4729" s="48">
        <f>SUMIF(Update!$F4729:$F4729,"=done",Update!$D4729:$D4729)</f>
        <v>0</v>
      </c>
      <c r="H4729" s="49">
        <f>SUMIF(Update!$F4729:$F4729,"=pending",Update!$D4729:$D4729)</f>
        <v>0</v>
      </c>
      <c r="I4729" s="21"/>
    </row>
    <row r="4730" spans="1:9">
      <c r="A4730" s="58"/>
      <c r="F4730" s="21"/>
      <c r="G4730" s="48">
        <f>SUMIF(Update!$F4730:$F4730,"=done",Update!$D4730:$D4730)</f>
        <v>0</v>
      </c>
      <c r="H4730" s="49">
        <f>SUMIF(Update!$F4730:$F4730,"=pending",Update!$D4730:$D4730)</f>
        <v>0</v>
      </c>
      <c r="I4730" s="21"/>
    </row>
    <row r="4731" spans="1:9">
      <c r="A4731" s="58"/>
      <c r="F4731" s="21"/>
      <c r="G4731" s="48">
        <f>SUMIF(Update!$F4731:$F4731,"=done",Update!$D4731:$D4731)</f>
        <v>0</v>
      </c>
      <c r="H4731" s="49">
        <f>SUMIF(Update!$F4731:$F4731,"=pending",Update!$D4731:$D4731)</f>
        <v>0</v>
      </c>
      <c r="I4731" s="21"/>
    </row>
    <row r="4732" spans="1:9">
      <c r="A4732" s="58"/>
      <c r="F4732" s="21"/>
      <c r="G4732" s="48">
        <f>SUMIF(Update!$F4732:$F4732,"=done",Update!$D4732:$D4732)</f>
        <v>0</v>
      </c>
      <c r="H4732" s="49">
        <f>SUMIF(Update!$F4732:$F4732,"=pending",Update!$D4732:$D4732)</f>
        <v>0</v>
      </c>
      <c r="I4732" s="21"/>
    </row>
    <row r="4733" spans="1:9">
      <c r="A4733" s="58"/>
      <c r="F4733" s="21"/>
      <c r="G4733" s="48">
        <f>SUMIF(Update!$F4733:$F4733,"=done",Update!$D4733:$D4733)</f>
        <v>0</v>
      </c>
      <c r="H4733" s="49">
        <f>SUMIF(Update!$F4733:$F4733,"=pending",Update!$D4733:$D4733)</f>
        <v>0</v>
      </c>
      <c r="I4733" s="21"/>
    </row>
    <row r="4734" spans="1:9">
      <c r="A4734" s="58"/>
      <c r="F4734" s="21"/>
      <c r="G4734" s="48">
        <f>SUMIF(Update!$F4734:$F4734,"=done",Update!$D4734:$D4734)</f>
        <v>0</v>
      </c>
      <c r="H4734" s="49">
        <f>SUMIF(Update!$F4734:$F4734,"=pending",Update!$D4734:$D4734)</f>
        <v>0</v>
      </c>
      <c r="I4734" s="21"/>
    </row>
    <row r="4735" spans="1:9">
      <c r="A4735" s="58"/>
      <c r="F4735" s="21"/>
      <c r="G4735" s="48">
        <f>SUMIF(Update!$F4735:$F4735,"=done",Update!$D4735:$D4735)</f>
        <v>0</v>
      </c>
      <c r="H4735" s="49">
        <f>SUMIF(Update!$F4735:$F4735,"=pending",Update!$D4735:$D4735)</f>
        <v>0</v>
      </c>
      <c r="I4735" s="21"/>
    </row>
    <row r="4736" spans="1:9">
      <c r="A4736" s="58"/>
      <c r="F4736" s="21"/>
      <c r="G4736" s="48">
        <f>SUMIF(Update!$F4736:$F4736,"=done",Update!$D4736:$D4736)</f>
        <v>0</v>
      </c>
      <c r="H4736" s="49">
        <f>SUMIF(Update!$F4736:$F4736,"=pending",Update!$D4736:$D4736)</f>
        <v>0</v>
      </c>
      <c r="I4736" s="21"/>
    </row>
    <row r="4737" spans="1:9">
      <c r="A4737" s="58"/>
      <c r="F4737" s="21"/>
      <c r="G4737" s="48">
        <f>SUMIF(Update!$F4737:$F4737,"=done",Update!$D4737:$D4737)</f>
        <v>0</v>
      </c>
      <c r="H4737" s="49">
        <f>SUMIF(Update!$F4737:$F4737,"=pending",Update!$D4737:$D4737)</f>
        <v>0</v>
      </c>
      <c r="I4737" s="21"/>
    </row>
    <row r="4738" spans="1:9">
      <c r="A4738" s="58"/>
      <c r="F4738" s="21"/>
      <c r="G4738" s="48">
        <f>SUMIF(Update!$F4738:$F4738,"=done",Update!$D4738:$D4738)</f>
        <v>0</v>
      </c>
      <c r="H4738" s="49">
        <f>SUMIF(Update!$F4738:$F4738,"=pending",Update!$D4738:$D4738)</f>
        <v>0</v>
      </c>
      <c r="I4738" s="21"/>
    </row>
    <row r="4739" spans="1:9">
      <c r="A4739" s="58"/>
      <c r="F4739" s="21"/>
      <c r="G4739" s="48">
        <f>SUMIF(Update!$F4739:$F4739,"=done",Update!$D4739:$D4739)</f>
        <v>0</v>
      </c>
      <c r="H4739" s="49">
        <f>SUMIF(Update!$F4739:$F4739,"=pending",Update!$D4739:$D4739)</f>
        <v>0</v>
      </c>
      <c r="I4739" s="21"/>
    </row>
    <row r="4740" spans="1:9">
      <c r="A4740" s="58"/>
      <c r="F4740" s="21"/>
      <c r="G4740" s="48">
        <f>SUMIF(Update!$F4740:$F4740,"=done",Update!$D4740:$D4740)</f>
        <v>0</v>
      </c>
      <c r="H4740" s="49">
        <f>SUMIF(Update!$F4740:$F4740,"=pending",Update!$D4740:$D4740)</f>
        <v>0</v>
      </c>
      <c r="I4740" s="21"/>
    </row>
    <row r="4741" spans="1:9">
      <c r="A4741" s="58"/>
      <c r="F4741" s="21"/>
      <c r="G4741" s="48">
        <f>SUMIF(Update!$F4741:$F4741,"=done",Update!$D4741:$D4741)</f>
        <v>0</v>
      </c>
      <c r="H4741" s="49">
        <f>SUMIF(Update!$F4741:$F4741,"=pending",Update!$D4741:$D4741)</f>
        <v>0</v>
      </c>
      <c r="I4741" s="21"/>
    </row>
    <row r="4742" spans="1:9">
      <c r="A4742" s="58"/>
      <c r="F4742" s="21"/>
      <c r="G4742" s="48">
        <f>SUMIF(Update!$F4742:$F4742,"=done",Update!$D4742:$D4742)</f>
        <v>0</v>
      </c>
      <c r="H4742" s="49">
        <f>SUMIF(Update!$F4742:$F4742,"=pending",Update!$D4742:$D4742)</f>
        <v>0</v>
      </c>
      <c r="I4742" s="21"/>
    </row>
    <row r="4743" spans="1:9">
      <c r="A4743" s="58"/>
      <c r="F4743" s="21"/>
      <c r="G4743" s="48">
        <f>SUMIF(Update!$F4743:$F4743,"=done",Update!$D4743:$D4743)</f>
        <v>0</v>
      </c>
      <c r="H4743" s="49">
        <f>SUMIF(Update!$F4743:$F4743,"=pending",Update!$D4743:$D4743)</f>
        <v>0</v>
      </c>
      <c r="I4743" s="21"/>
    </row>
    <row r="4744" spans="1:9">
      <c r="A4744" s="58"/>
      <c r="F4744" s="21"/>
      <c r="G4744" s="48">
        <f>SUMIF(Update!$F4744:$F4744,"=done",Update!$D4744:$D4744)</f>
        <v>0</v>
      </c>
      <c r="H4744" s="49">
        <f>SUMIF(Update!$F4744:$F4744,"=pending",Update!$D4744:$D4744)</f>
        <v>0</v>
      </c>
      <c r="I4744" s="21"/>
    </row>
    <row r="4745" spans="1:9">
      <c r="A4745" s="58"/>
      <c r="F4745" s="21"/>
      <c r="G4745" s="48">
        <f>SUMIF(Update!$F4745:$F4745,"=done",Update!$D4745:$D4745)</f>
        <v>0</v>
      </c>
      <c r="H4745" s="49">
        <f>SUMIF(Update!$F4745:$F4745,"=pending",Update!$D4745:$D4745)</f>
        <v>0</v>
      </c>
      <c r="I4745" s="21"/>
    </row>
    <row r="4746" spans="1:9">
      <c r="A4746" s="58"/>
      <c r="F4746" s="21"/>
      <c r="G4746" s="48">
        <f>SUMIF(Update!$F4746:$F4746,"=done",Update!$D4746:$D4746)</f>
        <v>0</v>
      </c>
      <c r="H4746" s="49">
        <f>SUMIF(Update!$F4746:$F4746,"=pending",Update!$D4746:$D4746)</f>
        <v>0</v>
      </c>
      <c r="I4746" s="21"/>
    </row>
    <row r="4747" spans="1:9">
      <c r="A4747" s="58"/>
      <c r="F4747" s="21"/>
      <c r="G4747" s="48">
        <f>SUMIF(Update!$F4747:$F4747,"=done",Update!$D4747:$D4747)</f>
        <v>0</v>
      </c>
      <c r="H4747" s="49">
        <f>SUMIF(Update!$F4747:$F4747,"=pending",Update!$D4747:$D4747)</f>
        <v>0</v>
      </c>
      <c r="I4747" s="21"/>
    </row>
    <row r="4748" spans="1:9">
      <c r="A4748" s="58"/>
      <c r="F4748" s="21"/>
      <c r="G4748" s="48">
        <f>SUMIF(Update!$F4748:$F4748,"=done",Update!$D4748:$D4748)</f>
        <v>0</v>
      </c>
      <c r="H4748" s="49">
        <f>SUMIF(Update!$F4748:$F4748,"=pending",Update!$D4748:$D4748)</f>
        <v>0</v>
      </c>
      <c r="I4748" s="21"/>
    </row>
    <row r="4749" spans="1:9">
      <c r="A4749" s="58"/>
      <c r="F4749" s="21"/>
      <c r="G4749" s="48">
        <f>SUMIF(Update!$F4749:$F4749,"=done",Update!$D4749:$D4749)</f>
        <v>0</v>
      </c>
      <c r="H4749" s="49">
        <f>SUMIF(Update!$F4749:$F4749,"=pending",Update!$D4749:$D4749)</f>
        <v>0</v>
      </c>
      <c r="I4749" s="21"/>
    </row>
    <row r="4750" spans="1:9">
      <c r="A4750" s="58"/>
      <c r="F4750" s="21"/>
      <c r="G4750" s="48">
        <f>SUMIF(Update!$F4750:$F4750,"=done",Update!$D4750:$D4750)</f>
        <v>0</v>
      </c>
      <c r="H4750" s="49">
        <f>SUMIF(Update!$F4750:$F4750,"=pending",Update!$D4750:$D4750)</f>
        <v>0</v>
      </c>
      <c r="I4750" s="21"/>
    </row>
    <row r="4751" spans="1:9">
      <c r="A4751" s="58"/>
      <c r="F4751" s="21"/>
      <c r="G4751" s="48">
        <f>SUMIF(Update!$F4751:$F4751,"=done",Update!$D4751:$D4751)</f>
        <v>0</v>
      </c>
      <c r="H4751" s="49">
        <f>SUMIF(Update!$F4751:$F4751,"=pending",Update!$D4751:$D4751)</f>
        <v>0</v>
      </c>
      <c r="I4751" s="21"/>
    </row>
    <row r="4752" spans="1:9">
      <c r="A4752" s="58"/>
      <c r="F4752" s="21"/>
      <c r="G4752" s="48">
        <f>SUMIF(Update!$F4752:$F4752,"=done",Update!$D4752:$D4752)</f>
        <v>0</v>
      </c>
      <c r="H4752" s="49">
        <f>SUMIF(Update!$F4752:$F4752,"=pending",Update!$D4752:$D4752)</f>
        <v>0</v>
      </c>
      <c r="I4752" s="21"/>
    </row>
    <row r="4753" spans="1:9">
      <c r="A4753" s="58"/>
      <c r="F4753" s="21"/>
      <c r="G4753" s="48">
        <f>SUMIF(Update!$F4753:$F4753,"=done",Update!$D4753:$D4753)</f>
        <v>0</v>
      </c>
      <c r="H4753" s="49">
        <f>SUMIF(Update!$F4753:$F4753,"=pending",Update!$D4753:$D4753)</f>
        <v>0</v>
      </c>
      <c r="I4753" s="21"/>
    </row>
    <row r="4754" spans="1:9">
      <c r="A4754" s="58"/>
      <c r="F4754" s="21"/>
      <c r="G4754" s="48">
        <f>SUMIF(Update!$F4754:$F4754,"=done",Update!$D4754:$D4754)</f>
        <v>0</v>
      </c>
      <c r="H4754" s="49">
        <f>SUMIF(Update!$F4754:$F4754,"=pending",Update!$D4754:$D4754)</f>
        <v>0</v>
      </c>
      <c r="I4754" s="21"/>
    </row>
    <row r="4755" spans="1:9">
      <c r="A4755" s="58"/>
      <c r="F4755" s="21"/>
      <c r="G4755" s="48">
        <f>SUMIF(Update!$F4755:$F4755,"=done",Update!$D4755:$D4755)</f>
        <v>0</v>
      </c>
      <c r="H4755" s="49">
        <f>SUMIF(Update!$F4755:$F4755,"=pending",Update!$D4755:$D4755)</f>
        <v>0</v>
      </c>
      <c r="I4755" s="21"/>
    </row>
    <row r="4756" spans="1:9">
      <c r="A4756" s="58"/>
      <c r="F4756" s="21"/>
      <c r="G4756" s="48">
        <f>SUMIF(Update!$F4756:$F4756,"=done",Update!$D4756:$D4756)</f>
        <v>0</v>
      </c>
      <c r="H4756" s="49">
        <f>SUMIF(Update!$F4756:$F4756,"=pending",Update!$D4756:$D4756)</f>
        <v>0</v>
      </c>
      <c r="I4756" s="21"/>
    </row>
    <row r="4757" spans="1:9">
      <c r="A4757" s="58"/>
      <c r="F4757" s="21"/>
      <c r="G4757" s="48">
        <f>SUMIF(Update!$F4757:$F4757,"=done",Update!$D4757:$D4757)</f>
        <v>0</v>
      </c>
      <c r="H4757" s="49">
        <f>SUMIF(Update!$F4757:$F4757,"=pending",Update!$D4757:$D4757)</f>
        <v>0</v>
      </c>
      <c r="I4757" s="21"/>
    </row>
    <row r="4758" spans="1:9">
      <c r="A4758" s="58"/>
      <c r="F4758" s="21"/>
      <c r="G4758" s="48">
        <f>SUMIF(Update!$F4758:$F4758,"=done",Update!$D4758:$D4758)</f>
        <v>0</v>
      </c>
      <c r="H4758" s="49">
        <f>SUMIF(Update!$F4758:$F4758,"=pending",Update!$D4758:$D4758)</f>
        <v>0</v>
      </c>
      <c r="I4758" s="21"/>
    </row>
    <row r="4759" spans="1:9">
      <c r="A4759" s="58"/>
      <c r="F4759" s="21"/>
      <c r="G4759" s="48">
        <f>SUMIF(Update!$F4759:$F4759,"=done",Update!$D4759:$D4759)</f>
        <v>0</v>
      </c>
      <c r="H4759" s="49">
        <f>SUMIF(Update!$F4759:$F4759,"=pending",Update!$D4759:$D4759)</f>
        <v>0</v>
      </c>
      <c r="I4759" s="21"/>
    </row>
    <row r="4760" spans="1:9">
      <c r="A4760" s="58"/>
      <c r="F4760" s="21"/>
      <c r="G4760" s="48">
        <f>SUMIF(Update!$F4760:$F4760,"=done",Update!$D4760:$D4760)</f>
        <v>0</v>
      </c>
      <c r="H4760" s="49">
        <f>SUMIF(Update!$F4760:$F4760,"=pending",Update!$D4760:$D4760)</f>
        <v>0</v>
      </c>
      <c r="I4760" s="21"/>
    </row>
    <row r="4761" spans="1:9">
      <c r="A4761" s="58"/>
      <c r="F4761" s="21"/>
      <c r="G4761" s="48">
        <f>SUMIF(Update!$F4761:$F4761,"=done",Update!$D4761:$D4761)</f>
        <v>0</v>
      </c>
      <c r="H4761" s="49">
        <f>SUMIF(Update!$F4761:$F4761,"=pending",Update!$D4761:$D4761)</f>
        <v>0</v>
      </c>
      <c r="I4761" s="21"/>
    </row>
    <row r="4762" spans="1:9">
      <c r="A4762" s="58"/>
      <c r="F4762" s="21"/>
      <c r="G4762" s="48">
        <f>SUMIF(Update!$F4762:$F4762,"=done",Update!$D4762:$D4762)</f>
        <v>0</v>
      </c>
      <c r="H4762" s="49">
        <f>SUMIF(Update!$F4762:$F4762,"=pending",Update!$D4762:$D4762)</f>
        <v>0</v>
      </c>
      <c r="I4762" s="21"/>
    </row>
    <row r="4763" spans="1:9">
      <c r="A4763" s="58"/>
      <c r="F4763" s="21"/>
      <c r="G4763" s="48">
        <f>SUMIF(Update!$F4763:$F4763,"=done",Update!$D4763:$D4763)</f>
        <v>0</v>
      </c>
      <c r="H4763" s="49">
        <f>SUMIF(Update!$F4763:$F4763,"=pending",Update!$D4763:$D4763)</f>
        <v>0</v>
      </c>
      <c r="I4763" s="21"/>
    </row>
    <row r="4764" spans="1:9">
      <c r="A4764" s="58"/>
      <c r="F4764" s="21"/>
      <c r="G4764" s="48">
        <f>SUMIF(Update!$F4764:$F4764,"=done",Update!$D4764:$D4764)</f>
        <v>0</v>
      </c>
      <c r="H4764" s="49">
        <f>SUMIF(Update!$F4764:$F4764,"=pending",Update!$D4764:$D4764)</f>
        <v>0</v>
      </c>
      <c r="I4764" s="21"/>
    </row>
    <row r="4765" spans="1:9">
      <c r="A4765" s="58"/>
      <c r="F4765" s="21"/>
      <c r="G4765" s="48">
        <f>SUMIF(Update!$F4765:$F4765,"=done",Update!$D4765:$D4765)</f>
        <v>0</v>
      </c>
      <c r="H4765" s="49">
        <f>SUMIF(Update!$F4765:$F4765,"=pending",Update!$D4765:$D4765)</f>
        <v>0</v>
      </c>
      <c r="I4765" s="21"/>
    </row>
    <row r="4766" spans="1:9">
      <c r="A4766" s="58"/>
      <c r="F4766" s="21"/>
      <c r="G4766" s="48">
        <f>SUMIF(Update!$F4766:$F4766,"=done",Update!$D4766:$D4766)</f>
        <v>0</v>
      </c>
      <c r="H4766" s="49">
        <f>SUMIF(Update!$F4766:$F4766,"=pending",Update!$D4766:$D4766)</f>
        <v>0</v>
      </c>
      <c r="I4766" s="21"/>
    </row>
    <row r="4767" spans="1:9">
      <c r="A4767" s="58"/>
      <c r="F4767" s="21"/>
      <c r="G4767" s="48">
        <f>SUMIF(Update!$F4767:$F4767,"=done",Update!$D4767:$D4767)</f>
        <v>0</v>
      </c>
      <c r="H4767" s="49">
        <f>SUMIF(Update!$F4767:$F4767,"=pending",Update!$D4767:$D4767)</f>
        <v>0</v>
      </c>
      <c r="I4767" s="21"/>
    </row>
    <row r="4768" spans="1:9">
      <c r="A4768" s="58"/>
      <c r="F4768" s="21"/>
      <c r="G4768" s="48">
        <f>SUMIF(Update!$F4768:$F4768,"=done",Update!$D4768:$D4768)</f>
        <v>0</v>
      </c>
      <c r="H4768" s="49">
        <f>SUMIF(Update!$F4768:$F4768,"=pending",Update!$D4768:$D4768)</f>
        <v>0</v>
      </c>
      <c r="I4768" s="21"/>
    </row>
    <row r="4769" spans="1:9">
      <c r="A4769" s="58"/>
      <c r="F4769" s="21"/>
      <c r="G4769" s="48">
        <f>SUMIF(Update!$F4769:$F4769,"=done",Update!$D4769:$D4769)</f>
        <v>0</v>
      </c>
      <c r="H4769" s="49">
        <f>SUMIF(Update!$F4769:$F4769,"=pending",Update!$D4769:$D4769)</f>
        <v>0</v>
      </c>
      <c r="I4769" s="21"/>
    </row>
    <row r="4770" spans="1:9">
      <c r="A4770" s="58"/>
      <c r="F4770" s="21"/>
      <c r="G4770" s="48">
        <f>SUMIF(Update!$F4770:$F4770,"=done",Update!$D4770:$D4770)</f>
        <v>0</v>
      </c>
      <c r="H4770" s="49">
        <f>SUMIF(Update!$F4770:$F4770,"=pending",Update!$D4770:$D4770)</f>
        <v>0</v>
      </c>
      <c r="I4770" s="21"/>
    </row>
    <row r="4771" spans="1:9">
      <c r="A4771" s="58"/>
      <c r="F4771" s="21"/>
      <c r="G4771" s="48">
        <f>SUMIF(Update!$F4771:$F4771,"=done",Update!$D4771:$D4771)</f>
        <v>0</v>
      </c>
      <c r="H4771" s="49">
        <f>SUMIF(Update!$F4771:$F4771,"=pending",Update!$D4771:$D4771)</f>
        <v>0</v>
      </c>
      <c r="I4771" s="21"/>
    </row>
    <row r="4772" spans="1:9">
      <c r="A4772" s="58"/>
      <c r="F4772" s="21"/>
      <c r="G4772" s="48">
        <f>SUMIF(Update!$F4772:$F4772,"=done",Update!$D4772:$D4772)</f>
        <v>0</v>
      </c>
      <c r="H4772" s="49">
        <f>SUMIF(Update!$F4772:$F4772,"=pending",Update!$D4772:$D4772)</f>
        <v>0</v>
      </c>
      <c r="I4772" s="21"/>
    </row>
    <row r="4773" spans="1:9">
      <c r="A4773" s="58"/>
      <c r="F4773" s="21"/>
      <c r="G4773" s="48">
        <f>SUMIF(Update!$F4773:$F4773,"=done",Update!$D4773:$D4773)</f>
        <v>0</v>
      </c>
      <c r="H4773" s="49">
        <f>SUMIF(Update!$F4773:$F4773,"=pending",Update!$D4773:$D4773)</f>
        <v>0</v>
      </c>
      <c r="I4773" s="21"/>
    </row>
    <row r="4774" spans="1:9">
      <c r="A4774" s="58"/>
      <c r="F4774" s="21"/>
      <c r="G4774" s="48">
        <f>SUMIF(Update!$F4774:$F4774,"=done",Update!$D4774:$D4774)</f>
        <v>0</v>
      </c>
      <c r="H4774" s="49">
        <f>SUMIF(Update!$F4774:$F4774,"=pending",Update!$D4774:$D4774)</f>
        <v>0</v>
      </c>
      <c r="I4774" s="21"/>
    </row>
    <row r="4775" spans="1:9">
      <c r="A4775" s="58"/>
      <c r="F4775" s="21"/>
      <c r="G4775" s="48">
        <f>SUMIF(Update!$F4775:$F4775,"=done",Update!$D4775:$D4775)</f>
        <v>0</v>
      </c>
      <c r="H4775" s="49">
        <f>SUMIF(Update!$F4775:$F4775,"=pending",Update!$D4775:$D4775)</f>
        <v>0</v>
      </c>
      <c r="I4775" s="21"/>
    </row>
    <row r="4776" spans="1:9">
      <c r="A4776" s="58"/>
      <c r="F4776" s="21"/>
      <c r="G4776" s="48">
        <f>SUMIF(Update!$F4776:$F4776,"=done",Update!$D4776:$D4776)</f>
        <v>0</v>
      </c>
      <c r="H4776" s="49">
        <f>SUMIF(Update!$F4776:$F4776,"=pending",Update!$D4776:$D4776)</f>
        <v>0</v>
      </c>
      <c r="I4776" s="21"/>
    </row>
    <row r="4777" spans="1:9">
      <c r="A4777" s="58"/>
      <c r="F4777" s="21"/>
      <c r="G4777" s="48">
        <f>SUMIF(Update!$F4777:$F4777,"=done",Update!$D4777:$D4777)</f>
        <v>0</v>
      </c>
      <c r="H4777" s="49">
        <f>SUMIF(Update!$F4777:$F4777,"=pending",Update!$D4777:$D4777)</f>
        <v>0</v>
      </c>
      <c r="I4777" s="21"/>
    </row>
    <row r="4778" spans="1:9">
      <c r="A4778" s="58"/>
      <c r="F4778" s="21"/>
      <c r="G4778" s="48">
        <f>SUMIF(Update!$F4778:$F4778,"=done",Update!$D4778:$D4778)</f>
        <v>0</v>
      </c>
      <c r="H4778" s="49">
        <f>SUMIF(Update!$F4778:$F4778,"=pending",Update!$D4778:$D4778)</f>
        <v>0</v>
      </c>
      <c r="I4778" s="21"/>
    </row>
    <row r="4779" spans="1:9">
      <c r="A4779" s="58"/>
      <c r="F4779" s="21"/>
      <c r="G4779" s="48">
        <f>SUMIF(Update!$F4779:$F4779,"=done",Update!$D4779:$D4779)</f>
        <v>0</v>
      </c>
      <c r="H4779" s="49">
        <f>SUMIF(Update!$F4779:$F4779,"=pending",Update!$D4779:$D4779)</f>
        <v>0</v>
      </c>
      <c r="I4779" s="21"/>
    </row>
    <row r="4780" spans="1:9">
      <c r="A4780" s="58"/>
      <c r="F4780" s="21"/>
      <c r="G4780" s="48">
        <f>SUMIF(Update!$F4780:$F4780,"=done",Update!$D4780:$D4780)</f>
        <v>0</v>
      </c>
      <c r="H4780" s="49">
        <f>SUMIF(Update!$F4780:$F4780,"=pending",Update!$D4780:$D4780)</f>
        <v>0</v>
      </c>
      <c r="I4780" s="21"/>
    </row>
    <row r="4781" spans="1:9">
      <c r="A4781" s="58"/>
      <c r="F4781" s="21"/>
      <c r="G4781" s="48">
        <f>SUMIF(Update!$F4781:$F4781,"=done",Update!$D4781:$D4781)</f>
        <v>0</v>
      </c>
      <c r="H4781" s="49">
        <f>SUMIF(Update!$F4781:$F4781,"=pending",Update!$D4781:$D4781)</f>
        <v>0</v>
      </c>
      <c r="I4781" s="21"/>
    </row>
    <row r="4782" spans="1:9">
      <c r="A4782" s="58"/>
      <c r="F4782" s="21"/>
      <c r="G4782" s="48">
        <f>SUMIF(Update!$F4782:$F4782,"=done",Update!$D4782:$D4782)</f>
        <v>0</v>
      </c>
      <c r="H4782" s="49">
        <f>SUMIF(Update!$F4782:$F4782,"=pending",Update!$D4782:$D4782)</f>
        <v>0</v>
      </c>
      <c r="I4782" s="21"/>
    </row>
    <row r="4783" spans="1:9">
      <c r="A4783" s="58"/>
      <c r="F4783" s="21"/>
      <c r="G4783" s="48">
        <f>SUMIF(Update!$F4783:$F4783,"=done",Update!$D4783:$D4783)</f>
        <v>0</v>
      </c>
      <c r="H4783" s="49">
        <f>SUMIF(Update!$F4783:$F4783,"=pending",Update!$D4783:$D4783)</f>
        <v>0</v>
      </c>
      <c r="I4783" s="21"/>
    </row>
    <row r="4784" spans="1:9">
      <c r="A4784" s="58"/>
      <c r="F4784" s="21"/>
      <c r="G4784" s="48">
        <f>SUMIF(Update!$F4784:$F4784,"=done",Update!$D4784:$D4784)</f>
        <v>0</v>
      </c>
      <c r="H4784" s="49">
        <f>SUMIF(Update!$F4784:$F4784,"=pending",Update!$D4784:$D4784)</f>
        <v>0</v>
      </c>
      <c r="I4784" s="21"/>
    </row>
    <row r="4785" spans="1:9">
      <c r="A4785" s="58"/>
      <c r="F4785" s="21"/>
      <c r="G4785" s="48">
        <f>SUMIF(Update!$F4785:$F4785,"=done",Update!$D4785:$D4785)</f>
        <v>0</v>
      </c>
      <c r="H4785" s="49">
        <f>SUMIF(Update!$F4785:$F4785,"=pending",Update!$D4785:$D4785)</f>
        <v>0</v>
      </c>
      <c r="I4785" s="21"/>
    </row>
    <row r="4786" spans="1:9">
      <c r="A4786" s="58"/>
      <c r="F4786" s="21"/>
      <c r="G4786" s="48">
        <f>SUMIF(Update!$F4786:$F4786,"=done",Update!$D4786:$D4786)</f>
        <v>0</v>
      </c>
      <c r="H4786" s="49">
        <f>SUMIF(Update!$F4786:$F4786,"=pending",Update!$D4786:$D4786)</f>
        <v>0</v>
      </c>
      <c r="I4786" s="21"/>
    </row>
    <row r="4787" spans="1:9">
      <c r="A4787" s="58"/>
      <c r="F4787" s="21"/>
      <c r="G4787" s="48">
        <f>SUMIF(Update!$F4787:$F4787,"=done",Update!$D4787:$D4787)</f>
        <v>0</v>
      </c>
      <c r="H4787" s="49">
        <f>SUMIF(Update!$F4787:$F4787,"=pending",Update!$D4787:$D4787)</f>
        <v>0</v>
      </c>
      <c r="I4787" s="21"/>
    </row>
    <row r="4788" spans="1:9">
      <c r="A4788" s="58"/>
      <c r="F4788" s="21"/>
      <c r="G4788" s="48">
        <f>SUMIF(Update!$F4788:$F4788,"=done",Update!$D4788:$D4788)</f>
        <v>0</v>
      </c>
      <c r="H4788" s="49">
        <f>SUMIF(Update!$F4788:$F4788,"=pending",Update!$D4788:$D4788)</f>
        <v>0</v>
      </c>
      <c r="I4788" s="21"/>
    </row>
    <row r="4789" spans="1:9">
      <c r="A4789" s="58"/>
      <c r="F4789" s="21"/>
      <c r="G4789" s="48">
        <f>SUMIF(Update!$F4789:$F4789,"=done",Update!$D4789:$D4789)</f>
        <v>0</v>
      </c>
      <c r="H4789" s="49">
        <f>SUMIF(Update!$F4789:$F4789,"=pending",Update!$D4789:$D4789)</f>
        <v>0</v>
      </c>
      <c r="I4789" s="21"/>
    </row>
    <row r="4790" spans="1:9">
      <c r="A4790" s="58"/>
      <c r="F4790" s="21"/>
      <c r="G4790" s="48">
        <f>SUMIF(Update!$F4790:$F4790,"=done",Update!$D4790:$D4790)</f>
        <v>0</v>
      </c>
      <c r="H4790" s="49">
        <f>SUMIF(Update!$F4790:$F4790,"=pending",Update!$D4790:$D4790)</f>
        <v>0</v>
      </c>
      <c r="I4790" s="21"/>
    </row>
    <row r="4791" spans="1:9">
      <c r="A4791" s="58"/>
      <c r="F4791" s="21"/>
      <c r="G4791" s="48">
        <f>SUMIF(Update!$F4791:$F4791,"=done",Update!$D4791:$D4791)</f>
        <v>0</v>
      </c>
      <c r="H4791" s="49">
        <f>SUMIF(Update!$F4791:$F4791,"=pending",Update!$D4791:$D4791)</f>
        <v>0</v>
      </c>
      <c r="I4791" s="21"/>
    </row>
    <row r="4792" spans="1:9">
      <c r="A4792" s="58"/>
      <c r="F4792" s="21"/>
      <c r="G4792" s="48">
        <f>SUMIF(Update!$F4792:$F4792,"=done",Update!$D4792:$D4792)</f>
        <v>0</v>
      </c>
      <c r="H4792" s="49">
        <f>SUMIF(Update!$F4792:$F4792,"=pending",Update!$D4792:$D4792)</f>
        <v>0</v>
      </c>
      <c r="I4792" s="21"/>
    </row>
    <row r="4793" spans="1:9">
      <c r="A4793" s="58"/>
      <c r="F4793" s="21"/>
      <c r="G4793" s="48">
        <f>SUMIF(Update!$F4793:$F4793,"=done",Update!$D4793:$D4793)</f>
        <v>0</v>
      </c>
      <c r="H4793" s="49">
        <f>SUMIF(Update!$F4793:$F4793,"=pending",Update!$D4793:$D4793)</f>
        <v>0</v>
      </c>
      <c r="I4793" s="21"/>
    </row>
    <row r="4794" spans="1:9">
      <c r="A4794" s="58"/>
      <c r="F4794" s="21"/>
      <c r="G4794" s="48">
        <f>SUMIF(Update!$F4794:$F4794,"=done",Update!$D4794:$D4794)</f>
        <v>0</v>
      </c>
      <c r="H4794" s="49">
        <f>SUMIF(Update!$F4794:$F4794,"=pending",Update!$D4794:$D4794)</f>
        <v>0</v>
      </c>
      <c r="I4794" s="21"/>
    </row>
    <row r="4795" spans="1:9">
      <c r="A4795" s="58"/>
      <c r="F4795" s="21"/>
      <c r="G4795" s="48">
        <f>SUMIF(Update!$F4795:$F4795,"=done",Update!$D4795:$D4795)</f>
        <v>0</v>
      </c>
      <c r="H4795" s="49">
        <f>SUMIF(Update!$F4795:$F4795,"=pending",Update!$D4795:$D4795)</f>
        <v>0</v>
      </c>
      <c r="I4795" s="21"/>
    </row>
    <row r="4796" spans="1:9">
      <c r="A4796" s="58"/>
      <c r="F4796" s="21"/>
      <c r="G4796" s="48">
        <f>SUMIF(Update!$F4796:$F4796,"=done",Update!$D4796:$D4796)</f>
        <v>0</v>
      </c>
      <c r="H4796" s="49">
        <f>SUMIF(Update!$F4796:$F4796,"=pending",Update!$D4796:$D4796)</f>
        <v>0</v>
      </c>
      <c r="I4796" s="21"/>
    </row>
    <row r="4797" spans="1:9">
      <c r="A4797" s="58"/>
      <c r="F4797" s="21"/>
      <c r="G4797" s="48">
        <f>SUMIF(Update!$F4797:$F4797,"=done",Update!$D4797:$D4797)</f>
        <v>0</v>
      </c>
      <c r="H4797" s="49">
        <f>SUMIF(Update!$F4797:$F4797,"=pending",Update!$D4797:$D4797)</f>
        <v>0</v>
      </c>
      <c r="I4797" s="21"/>
    </row>
    <row r="4798" spans="1:9">
      <c r="A4798" s="58"/>
      <c r="F4798" s="21"/>
      <c r="G4798" s="48">
        <f>SUMIF(Update!$F4798:$F4798,"=done",Update!$D4798:$D4798)</f>
        <v>0</v>
      </c>
      <c r="H4798" s="49">
        <f>SUMIF(Update!$F4798:$F4798,"=pending",Update!$D4798:$D4798)</f>
        <v>0</v>
      </c>
      <c r="I4798" s="21"/>
    </row>
    <row r="4799" spans="1:9">
      <c r="A4799" s="58"/>
      <c r="F4799" s="21"/>
      <c r="G4799" s="48">
        <f>SUMIF(Update!$F4799:$F4799,"=done",Update!$D4799:$D4799)</f>
        <v>0</v>
      </c>
      <c r="H4799" s="49">
        <f>SUMIF(Update!$F4799:$F4799,"=pending",Update!$D4799:$D4799)</f>
        <v>0</v>
      </c>
      <c r="I4799" s="21"/>
    </row>
    <row r="4800" spans="1:9">
      <c r="A4800" s="58"/>
      <c r="F4800" s="21"/>
      <c r="G4800" s="48">
        <f>SUMIF(Update!$F4800:$F4800,"=done",Update!$D4800:$D4800)</f>
        <v>0</v>
      </c>
      <c r="H4800" s="49">
        <f>SUMIF(Update!$F4800:$F4800,"=pending",Update!$D4800:$D4800)</f>
        <v>0</v>
      </c>
      <c r="I4800" s="21"/>
    </row>
    <row r="4801" spans="1:9">
      <c r="A4801" s="58"/>
      <c r="F4801" s="21"/>
      <c r="G4801" s="48">
        <f>SUMIF(Update!$F4801:$F4801,"=done",Update!$D4801:$D4801)</f>
        <v>0</v>
      </c>
      <c r="H4801" s="49">
        <f>SUMIF(Update!$F4801:$F4801,"=pending",Update!$D4801:$D4801)</f>
        <v>0</v>
      </c>
      <c r="I4801" s="21"/>
    </row>
    <row r="4802" spans="1:9">
      <c r="A4802" s="58"/>
      <c r="F4802" s="21"/>
      <c r="G4802" s="48">
        <f>SUMIF(Update!$F4802:$F4802,"=done",Update!$D4802:$D4802)</f>
        <v>0</v>
      </c>
      <c r="H4802" s="49">
        <f>SUMIF(Update!$F4802:$F4802,"=pending",Update!$D4802:$D4802)</f>
        <v>0</v>
      </c>
      <c r="I4802" s="21"/>
    </row>
    <row r="4803" spans="1:9">
      <c r="A4803" s="58"/>
      <c r="F4803" s="21"/>
      <c r="G4803" s="48">
        <f>SUMIF(Update!$F4803:$F4803,"=done",Update!$D4803:$D4803)</f>
        <v>0</v>
      </c>
      <c r="H4803" s="49">
        <f>SUMIF(Update!$F4803:$F4803,"=pending",Update!$D4803:$D4803)</f>
        <v>0</v>
      </c>
      <c r="I4803" s="21"/>
    </row>
    <row r="4804" spans="1:9">
      <c r="A4804" s="58"/>
      <c r="F4804" s="21"/>
      <c r="G4804" s="48">
        <f>SUMIF(Update!$F4804:$F4804,"=done",Update!$D4804:$D4804)</f>
        <v>0</v>
      </c>
      <c r="H4804" s="49">
        <f>SUMIF(Update!$F4804:$F4804,"=pending",Update!$D4804:$D4804)</f>
        <v>0</v>
      </c>
      <c r="I4804" s="21"/>
    </row>
    <row r="4805" spans="1:9">
      <c r="A4805" s="58"/>
      <c r="F4805" s="21"/>
      <c r="G4805" s="48">
        <f>SUMIF(Update!$F4805:$F4805,"=done",Update!$D4805:$D4805)</f>
        <v>0</v>
      </c>
      <c r="H4805" s="49">
        <f>SUMIF(Update!$F4805:$F4805,"=pending",Update!$D4805:$D4805)</f>
        <v>0</v>
      </c>
      <c r="I4805" s="21"/>
    </row>
    <row r="4806" spans="1:9">
      <c r="A4806" s="58"/>
      <c r="F4806" s="21"/>
      <c r="G4806" s="48">
        <f>SUMIF(Update!$F4806:$F4806,"=done",Update!$D4806:$D4806)</f>
        <v>0</v>
      </c>
      <c r="H4806" s="49">
        <f>SUMIF(Update!$F4806:$F4806,"=pending",Update!$D4806:$D4806)</f>
        <v>0</v>
      </c>
      <c r="I4806" s="21"/>
    </row>
    <row r="4807" spans="1:9">
      <c r="A4807" s="58"/>
      <c r="F4807" s="21"/>
      <c r="G4807" s="48">
        <f>SUMIF(Update!$F4807:$F4807,"=done",Update!$D4807:$D4807)</f>
        <v>0</v>
      </c>
      <c r="H4807" s="49">
        <f>SUMIF(Update!$F4807:$F4807,"=pending",Update!$D4807:$D4807)</f>
        <v>0</v>
      </c>
      <c r="I4807" s="21"/>
    </row>
    <row r="4808" spans="1:9">
      <c r="A4808" s="58"/>
      <c r="F4808" s="21"/>
      <c r="G4808" s="48">
        <f>SUMIF(Update!$F4808:$F4808,"=done",Update!$D4808:$D4808)</f>
        <v>0</v>
      </c>
      <c r="H4808" s="49">
        <f>SUMIF(Update!$F4808:$F4808,"=pending",Update!$D4808:$D4808)</f>
        <v>0</v>
      </c>
      <c r="I4808" s="21"/>
    </row>
    <row r="4809" spans="1:9">
      <c r="A4809" s="58"/>
      <c r="F4809" s="21"/>
      <c r="G4809" s="48">
        <f>SUMIF(Update!$F4809:$F4809,"=done",Update!$D4809:$D4809)</f>
        <v>0</v>
      </c>
      <c r="H4809" s="49">
        <f>SUMIF(Update!$F4809:$F4809,"=pending",Update!$D4809:$D4809)</f>
        <v>0</v>
      </c>
      <c r="I4809" s="21"/>
    </row>
    <row r="4810" spans="1:9">
      <c r="A4810" s="58"/>
      <c r="F4810" s="21"/>
      <c r="G4810" s="48">
        <f>SUMIF(Update!$F4810:$F4810,"=done",Update!$D4810:$D4810)</f>
        <v>0</v>
      </c>
      <c r="H4810" s="49">
        <f>SUMIF(Update!$F4810:$F4810,"=pending",Update!$D4810:$D4810)</f>
        <v>0</v>
      </c>
      <c r="I4810" s="21"/>
    </row>
    <row r="4811" spans="1:9">
      <c r="A4811" s="58"/>
      <c r="F4811" s="21"/>
      <c r="G4811" s="48">
        <f>SUMIF(Update!$F4811:$F4811,"=done",Update!$D4811:$D4811)</f>
        <v>0</v>
      </c>
      <c r="H4811" s="49">
        <f>SUMIF(Update!$F4811:$F4811,"=pending",Update!$D4811:$D4811)</f>
        <v>0</v>
      </c>
      <c r="I4811" s="21"/>
    </row>
    <row r="4812" spans="1:9">
      <c r="A4812" s="58"/>
      <c r="F4812" s="21"/>
      <c r="G4812" s="48">
        <f>SUMIF(Update!$F4812:$F4812,"=done",Update!$D4812:$D4812)</f>
        <v>0</v>
      </c>
      <c r="H4812" s="49">
        <f>SUMIF(Update!$F4812:$F4812,"=pending",Update!$D4812:$D4812)</f>
        <v>0</v>
      </c>
      <c r="I4812" s="21"/>
    </row>
    <row r="4813" spans="1:9">
      <c r="A4813" s="58"/>
      <c r="F4813" s="21"/>
      <c r="G4813" s="48">
        <f>SUMIF(Update!$F4813:$F4813,"=done",Update!$D4813:$D4813)</f>
        <v>0</v>
      </c>
      <c r="H4813" s="49">
        <f>SUMIF(Update!$F4813:$F4813,"=pending",Update!$D4813:$D4813)</f>
        <v>0</v>
      </c>
      <c r="I4813" s="21"/>
    </row>
    <row r="4814" spans="1:9">
      <c r="A4814" s="58"/>
      <c r="F4814" s="21"/>
      <c r="G4814" s="48">
        <f>SUMIF(Update!$F4814:$F4814,"=done",Update!$D4814:$D4814)</f>
        <v>0</v>
      </c>
      <c r="H4814" s="49">
        <f>SUMIF(Update!$F4814:$F4814,"=pending",Update!$D4814:$D4814)</f>
        <v>0</v>
      </c>
      <c r="I4814" s="21"/>
    </row>
    <row r="4815" spans="1:9">
      <c r="A4815" s="58"/>
      <c r="F4815" s="21"/>
      <c r="G4815" s="48">
        <f>SUMIF(Update!$F4815:$F4815,"=done",Update!$D4815:$D4815)</f>
        <v>0</v>
      </c>
      <c r="H4815" s="49">
        <f>SUMIF(Update!$F4815:$F4815,"=pending",Update!$D4815:$D4815)</f>
        <v>0</v>
      </c>
      <c r="I4815" s="21"/>
    </row>
    <row r="4816" spans="1:9">
      <c r="A4816" s="58"/>
      <c r="F4816" s="21"/>
      <c r="G4816" s="48">
        <f>SUMIF(Update!$F4816:$F4816,"=done",Update!$D4816:$D4816)</f>
        <v>0</v>
      </c>
      <c r="H4816" s="49">
        <f>SUMIF(Update!$F4816:$F4816,"=pending",Update!$D4816:$D4816)</f>
        <v>0</v>
      </c>
      <c r="I4816" s="21"/>
    </row>
    <row r="4817" spans="1:9">
      <c r="A4817" s="58"/>
      <c r="F4817" s="21"/>
      <c r="G4817" s="48">
        <f>SUMIF(Update!$F4817:$F4817,"=done",Update!$D4817:$D4817)</f>
        <v>0</v>
      </c>
      <c r="H4817" s="49">
        <f>SUMIF(Update!$F4817:$F4817,"=pending",Update!$D4817:$D4817)</f>
        <v>0</v>
      </c>
      <c r="I4817" s="21"/>
    </row>
    <row r="4818" spans="1:9">
      <c r="A4818" s="58"/>
      <c r="F4818" s="21"/>
      <c r="G4818" s="48">
        <f>SUMIF(Update!$F4818:$F4818,"=done",Update!$D4818:$D4818)</f>
        <v>0</v>
      </c>
      <c r="H4818" s="49">
        <f>SUMIF(Update!$F4818:$F4818,"=pending",Update!$D4818:$D4818)</f>
        <v>0</v>
      </c>
      <c r="I4818" s="21"/>
    </row>
    <row r="4819" spans="1:9">
      <c r="A4819" s="58"/>
      <c r="F4819" s="21"/>
      <c r="G4819" s="48">
        <f>SUMIF(Update!$F4819:$F4819,"=done",Update!$D4819:$D4819)</f>
        <v>0</v>
      </c>
      <c r="H4819" s="49">
        <f>SUMIF(Update!$F4819:$F4819,"=pending",Update!$D4819:$D4819)</f>
        <v>0</v>
      </c>
      <c r="I4819" s="21"/>
    </row>
    <row r="4820" spans="1:9">
      <c r="A4820" s="58"/>
      <c r="F4820" s="21"/>
      <c r="G4820" s="48">
        <f>SUMIF(Update!$F4820:$F4820,"=done",Update!$D4820:$D4820)</f>
        <v>0</v>
      </c>
      <c r="H4820" s="49">
        <f>SUMIF(Update!$F4820:$F4820,"=pending",Update!$D4820:$D4820)</f>
        <v>0</v>
      </c>
      <c r="I4820" s="21"/>
    </row>
    <row r="4821" spans="1:9">
      <c r="A4821" s="58"/>
      <c r="F4821" s="21"/>
      <c r="G4821" s="48">
        <f>SUMIF(Update!$F4821:$F4821,"=done",Update!$D4821:$D4821)</f>
        <v>0</v>
      </c>
      <c r="H4821" s="49">
        <f>SUMIF(Update!$F4821:$F4821,"=pending",Update!$D4821:$D4821)</f>
        <v>0</v>
      </c>
      <c r="I4821" s="21"/>
    </row>
    <row r="4822" spans="1:9">
      <c r="A4822" s="58"/>
      <c r="F4822" s="21"/>
      <c r="G4822" s="48">
        <f>SUMIF(Update!$F4822:$F4822,"=done",Update!$D4822:$D4822)</f>
        <v>0</v>
      </c>
      <c r="H4822" s="49">
        <f>SUMIF(Update!$F4822:$F4822,"=pending",Update!$D4822:$D4822)</f>
        <v>0</v>
      </c>
      <c r="I4822" s="21"/>
    </row>
    <row r="4823" spans="1:9">
      <c r="A4823" s="58"/>
      <c r="F4823" s="21"/>
      <c r="G4823" s="48">
        <f>SUMIF(Update!$F4823:$F4823,"=done",Update!$D4823:$D4823)</f>
        <v>0</v>
      </c>
      <c r="H4823" s="49">
        <f>SUMIF(Update!$F4823:$F4823,"=pending",Update!$D4823:$D4823)</f>
        <v>0</v>
      </c>
      <c r="I4823" s="21"/>
    </row>
    <row r="4824" spans="1:9">
      <c r="A4824" s="58"/>
      <c r="F4824" s="21"/>
      <c r="G4824" s="48">
        <f>SUMIF(Update!$F4824:$F4824,"=done",Update!$D4824:$D4824)</f>
        <v>0</v>
      </c>
      <c r="H4824" s="49">
        <f>SUMIF(Update!$F4824:$F4824,"=pending",Update!$D4824:$D4824)</f>
        <v>0</v>
      </c>
      <c r="I4824" s="21"/>
    </row>
    <row r="4825" spans="1:9">
      <c r="A4825" s="58"/>
      <c r="F4825" s="21"/>
      <c r="G4825" s="48">
        <f>SUMIF(Update!$F4825:$F4825,"=done",Update!$D4825:$D4825)</f>
        <v>0</v>
      </c>
      <c r="H4825" s="49">
        <f>SUMIF(Update!$F4825:$F4825,"=pending",Update!$D4825:$D4825)</f>
        <v>0</v>
      </c>
      <c r="I4825" s="21"/>
    </row>
    <row r="4826" spans="1:9">
      <c r="A4826" s="58"/>
      <c r="F4826" s="21"/>
      <c r="G4826" s="48">
        <f>SUMIF(Update!$F4826:$F4826,"=done",Update!$D4826:$D4826)</f>
        <v>0</v>
      </c>
      <c r="H4826" s="49">
        <f>SUMIF(Update!$F4826:$F4826,"=pending",Update!$D4826:$D4826)</f>
        <v>0</v>
      </c>
      <c r="I4826" s="21"/>
    </row>
    <row r="4827" spans="1:9">
      <c r="A4827" s="58"/>
      <c r="F4827" s="21"/>
      <c r="G4827" s="48">
        <f>SUMIF(Update!$F4827:$F4827,"=done",Update!$D4827:$D4827)</f>
        <v>0</v>
      </c>
      <c r="H4827" s="49">
        <f>SUMIF(Update!$F4827:$F4827,"=pending",Update!$D4827:$D4827)</f>
        <v>0</v>
      </c>
      <c r="I4827" s="21"/>
    </row>
    <row r="4828" spans="1:9">
      <c r="A4828" s="58"/>
      <c r="F4828" s="21"/>
      <c r="G4828" s="48">
        <f>SUMIF(Update!$F4828:$F4828,"=done",Update!$D4828:$D4828)</f>
        <v>0</v>
      </c>
      <c r="H4828" s="49">
        <f>SUMIF(Update!$F4828:$F4828,"=pending",Update!$D4828:$D4828)</f>
        <v>0</v>
      </c>
      <c r="I4828" s="21"/>
    </row>
    <row r="4829" spans="1:9">
      <c r="A4829" s="58"/>
      <c r="F4829" s="21"/>
      <c r="G4829" s="48">
        <f>SUMIF(Update!$F4829:$F4829,"=done",Update!$D4829:$D4829)</f>
        <v>0</v>
      </c>
      <c r="H4829" s="49">
        <f>SUMIF(Update!$F4829:$F4829,"=pending",Update!$D4829:$D4829)</f>
        <v>0</v>
      </c>
      <c r="I4829" s="21"/>
    </row>
    <row r="4830" spans="1:9">
      <c r="A4830" s="58"/>
      <c r="F4830" s="21"/>
      <c r="G4830" s="48">
        <f>SUMIF(Update!$F4830:$F4830,"=done",Update!$D4830:$D4830)</f>
        <v>0</v>
      </c>
      <c r="H4830" s="49">
        <f>SUMIF(Update!$F4830:$F4830,"=pending",Update!$D4830:$D4830)</f>
        <v>0</v>
      </c>
      <c r="I4830" s="21"/>
    </row>
    <row r="4831" spans="1:9">
      <c r="A4831" s="58"/>
      <c r="F4831" s="21"/>
      <c r="G4831" s="48">
        <f>SUMIF(Update!$F4831:$F4831,"=done",Update!$D4831:$D4831)</f>
        <v>0</v>
      </c>
      <c r="H4831" s="49">
        <f>SUMIF(Update!$F4831:$F4831,"=pending",Update!$D4831:$D4831)</f>
        <v>0</v>
      </c>
      <c r="I4831" s="21"/>
    </row>
    <row r="4832" spans="1:9">
      <c r="A4832" s="58"/>
      <c r="F4832" s="21"/>
      <c r="G4832" s="48">
        <f>SUMIF(Update!$F4832:$F4832,"=done",Update!$D4832:$D4832)</f>
        <v>0</v>
      </c>
      <c r="H4832" s="49">
        <f>SUMIF(Update!$F4832:$F4832,"=pending",Update!$D4832:$D4832)</f>
        <v>0</v>
      </c>
      <c r="I4832" s="21"/>
    </row>
    <row r="4833" spans="1:9">
      <c r="A4833" s="58"/>
      <c r="F4833" s="21"/>
      <c r="G4833" s="48">
        <f>SUMIF(Update!$F4833:$F4833,"=done",Update!$D4833:$D4833)</f>
        <v>0</v>
      </c>
      <c r="H4833" s="49">
        <f>SUMIF(Update!$F4833:$F4833,"=pending",Update!$D4833:$D4833)</f>
        <v>0</v>
      </c>
      <c r="I4833" s="21"/>
    </row>
    <row r="4834" spans="1:9">
      <c r="A4834" s="58"/>
      <c r="F4834" s="21"/>
      <c r="G4834" s="48">
        <f>SUMIF(Update!$F4834:$F4834,"=done",Update!$D4834:$D4834)</f>
        <v>0</v>
      </c>
      <c r="H4834" s="49">
        <f>SUMIF(Update!$F4834:$F4834,"=pending",Update!$D4834:$D4834)</f>
        <v>0</v>
      </c>
      <c r="I4834" s="21"/>
    </row>
    <row r="4835" spans="1:9">
      <c r="A4835" s="58"/>
      <c r="F4835" s="21"/>
      <c r="G4835" s="48">
        <f>SUMIF(Update!$F4835:$F4835,"=done",Update!$D4835:$D4835)</f>
        <v>0</v>
      </c>
      <c r="H4835" s="49">
        <f>SUMIF(Update!$F4835:$F4835,"=pending",Update!$D4835:$D4835)</f>
        <v>0</v>
      </c>
      <c r="I4835" s="21"/>
    </row>
    <row r="4836" spans="1:9">
      <c r="A4836" s="58"/>
      <c r="F4836" s="21"/>
      <c r="G4836" s="48">
        <f>SUMIF(Update!$F4836:$F4836,"=done",Update!$D4836:$D4836)</f>
        <v>0</v>
      </c>
      <c r="H4836" s="49">
        <f>SUMIF(Update!$F4836:$F4836,"=pending",Update!$D4836:$D4836)</f>
        <v>0</v>
      </c>
      <c r="I4836" s="21"/>
    </row>
    <row r="4837" spans="1:9">
      <c r="A4837" s="58"/>
      <c r="F4837" s="21"/>
      <c r="G4837" s="48">
        <f>SUMIF(Update!$F4837:$F4837,"=done",Update!$D4837:$D4837)</f>
        <v>0</v>
      </c>
      <c r="H4837" s="49">
        <f>SUMIF(Update!$F4837:$F4837,"=pending",Update!$D4837:$D4837)</f>
        <v>0</v>
      </c>
      <c r="I4837" s="21"/>
    </row>
    <row r="4838" spans="1:9">
      <c r="A4838" s="58"/>
      <c r="F4838" s="21"/>
      <c r="G4838" s="48">
        <f>SUMIF(Update!$F4838:$F4838,"=done",Update!$D4838:$D4838)</f>
        <v>0</v>
      </c>
      <c r="H4838" s="49">
        <f>SUMIF(Update!$F4838:$F4838,"=pending",Update!$D4838:$D4838)</f>
        <v>0</v>
      </c>
      <c r="I4838" s="21"/>
    </row>
    <row r="4839" spans="1:9">
      <c r="A4839" s="58"/>
      <c r="F4839" s="21"/>
      <c r="G4839" s="48">
        <f>SUMIF(Update!$F4839:$F4839,"=done",Update!$D4839:$D4839)</f>
        <v>0</v>
      </c>
      <c r="H4839" s="49">
        <f>SUMIF(Update!$F4839:$F4839,"=pending",Update!$D4839:$D4839)</f>
        <v>0</v>
      </c>
      <c r="I4839" s="21"/>
    </row>
    <row r="4840" spans="1:9">
      <c r="A4840" s="58"/>
      <c r="F4840" s="21"/>
      <c r="G4840" s="48">
        <f>SUMIF(Update!$F4840:$F4840,"=done",Update!$D4840:$D4840)</f>
        <v>0</v>
      </c>
      <c r="H4840" s="49">
        <f>SUMIF(Update!$F4840:$F4840,"=pending",Update!$D4840:$D4840)</f>
        <v>0</v>
      </c>
      <c r="I4840" s="21"/>
    </row>
    <row r="4841" spans="1:9">
      <c r="A4841" s="58"/>
      <c r="F4841" s="21"/>
      <c r="G4841" s="48">
        <f>SUMIF(Update!$F4841:$F4841,"=done",Update!$D4841:$D4841)</f>
        <v>0</v>
      </c>
      <c r="H4841" s="49">
        <f>SUMIF(Update!$F4841:$F4841,"=pending",Update!$D4841:$D4841)</f>
        <v>0</v>
      </c>
      <c r="I4841" s="21"/>
    </row>
    <row r="4842" spans="1:9">
      <c r="A4842" s="58"/>
      <c r="F4842" s="21"/>
      <c r="G4842" s="48">
        <f>SUMIF(Update!$F4842:$F4842,"=done",Update!$D4842:$D4842)</f>
        <v>0</v>
      </c>
      <c r="H4842" s="49">
        <f>SUMIF(Update!$F4842:$F4842,"=pending",Update!$D4842:$D4842)</f>
        <v>0</v>
      </c>
      <c r="I4842" s="21"/>
    </row>
    <row r="4843" spans="1:9">
      <c r="A4843" s="58"/>
      <c r="F4843" s="21"/>
      <c r="G4843" s="48">
        <f>SUMIF(Update!$F4843:$F4843,"=done",Update!$D4843:$D4843)</f>
        <v>0</v>
      </c>
      <c r="H4843" s="49">
        <f>SUMIF(Update!$F4843:$F4843,"=pending",Update!$D4843:$D4843)</f>
        <v>0</v>
      </c>
      <c r="I4843" s="21"/>
    </row>
    <row r="4844" spans="1:9">
      <c r="A4844" s="58"/>
      <c r="F4844" s="21"/>
      <c r="G4844" s="48">
        <f>SUMIF(Update!$F4844:$F4844,"=done",Update!$D4844:$D4844)</f>
        <v>0</v>
      </c>
      <c r="H4844" s="49">
        <f>SUMIF(Update!$F4844:$F4844,"=pending",Update!$D4844:$D4844)</f>
        <v>0</v>
      </c>
      <c r="I4844" s="21"/>
    </row>
    <row r="4845" spans="1:9">
      <c r="A4845" s="58"/>
      <c r="F4845" s="21"/>
      <c r="G4845" s="48">
        <f>SUMIF(Update!$F4845:$F4845,"=done",Update!$D4845:$D4845)</f>
        <v>0</v>
      </c>
      <c r="H4845" s="49">
        <f>SUMIF(Update!$F4845:$F4845,"=pending",Update!$D4845:$D4845)</f>
        <v>0</v>
      </c>
      <c r="I4845" s="21"/>
    </row>
    <row r="4846" spans="1:9">
      <c r="A4846" s="58"/>
      <c r="F4846" s="21"/>
      <c r="G4846" s="48">
        <f>SUMIF(Update!$F4846:$F4846,"=done",Update!$D4846:$D4846)</f>
        <v>0</v>
      </c>
      <c r="H4846" s="49">
        <f>SUMIF(Update!$F4846:$F4846,"=pending",Update!$D4846:$D4846)</f>
        <v>0</v>
      </c>
      <c r="I4846" s="21"/>
    </row>
    <row r="4847" spans="1:9">
      <c r="A4847" s="58"/>
      <c r="F4847" s="21"/>
      <c r="G4847" s="48">
        <f>SUMIF(Update!$F4847:$F4847,"=done",Update!$D4847:$D4847)</f>
        <v>0</v>
      </c>
      <c r="H4847" s="49">
        <f>SUMIF(Update!$F4847:$F4847,"=pending",Update!$D4847:$D4847)</f>
        <v>0</v>
      </c>
      <c r="I4847" s="21"/>
    </row>
    <row r="4848" spans="1:9">
      <c r="A4848" s="58"/>
      <c r="F4848" s="21"/>
      <c r="G4848" s="48">
        <f>SUMIF(Update!$F4848:$F4848,"=done",Update!$D4848:$D4848)</f>
        <v>0</v>
      </c>
      <c r="H4848" s="49">
        <f>SUMIF(Update!$F4848:$F4848,"=pending",Update!$D4848:$D4848)</f>
        <v>0</v>
      </c>
      <c r="I4848" s="21"/>
    </row>
    <row r="4849" spans="1:9">
      <c r="A4849" s="58"/>
      <c r="F4849" s="21"/>
      <c r="G4849" s="48">
        <f>SUMIF(Update!$F4849:$F4849,"=done",Update!$D4849:$D4849)</f>
        <v>0</v>
      </c>
      <c r="H4849" s="49">
        <f>SUMIF(Update!$F4849:$F4849,"=pending",Update!$D4849:$D4849)</f>
        <v>0</v>
      </c>
      <c r="I4849" s="21"/>
    </row>
    <row r="4850" spans="1:9">
      <c r="A4850" s="58"/>
      <c r="F4850" s="21"/>
      <c r="G4850" s="48">
        <f>SUMIF(Update!$F4850:$F4850,"=done",Update!$D4850:$D4850)</f>
        <v>0</v>
      </c>
      <c r="H4850" s="49">
        <f>SUMIF(Update!$F4850:$F4850,"=pending",Update!$D4850:$D4850)</f>
        <v>0</v>
      </c>
      <c r="I4850" s="21"/>
    </row>
    <row r="4851" spans="1:9">
      <c r="A4851" s="58"/>
      <c r="F4851" s="21"/>
      <c r="G4851" s="48">
        <f>SUMIF(Update!$F4851:$F4851,"=done",Update!$D4851:$D4851)</f>
        <v>0</v>
      </c>
      <c r="H4851" s="49">
        <f>SUMIF(Update!$F4851:$F4851,"=pending",Update!$D4851:$D4851)</f>
        <v>0</v>
      </c>
      <c r="I4851" s="21"/>
    </row>
    <row r="4852" spans="1:9">
      <c r="A4852" s="58"/>
      <c r="F4852" s="21"/>
      <c r="G4852" s="48">
        <f>SUMIF(Update!$F4852:$F4852,"=done",Update!$D4852:$D4852)</f>
        <v>0</v>
      </c>
      <c r="H4852" s="49">
        <f>SUMIF(Update!$F4852:$F4852,"=pending",Update!$D4852:$D4852)</f>
        <v>0</v>
      </c>
      <c r="I4852" s="21"/>
    </row>
    <row r="4853" spans="1:9">
      <c r="A4853" s="58"/>
      <c r="F4853" s="21"/>
      <c r="G4853" s="48">
        <f>SUMIF(Update!$F4853:$F4853,"=done",Update!$D4853:$D4853)</f>
        <v>0</v>
      </c>
      <c r="H4853" s="49">
        <f>SUMIF(Update!$F4853:$F4853,"=pending",Update!$D4853:$D4853)</f>
        <v>0</v>
      </c>
      <c r="I4853" s="21"/>
    </row>
    <row r="4854" spans="1:9">
      <c r="A4854" s="58"/>
      <c r="F4854" s="21"/>
      <c r="G4854" s="48">
        <f>SUMIF(Update!$F4854:$F4854,"=done",Update!$D4854:$D4854)</f>
        <v>0</v>
      </c>
      <c r="H4854" s="49">
        <f>SUMIF(Update!$F4854:$F4854,"=pending",Update!$D4854:$D4854)</f>
        <v>0</v>
      </c>
      <c r="I4854" s="21"/>
    </row>
    <row r="4855" spans="1:9">
      <c r="A4855" s="58"/>
      <c r="F4855" s="21"/>
      <c r="G4855" s="48">
        <f>SUMIF(Update!$F4855:$F4855,"=done",Update!$D4855:$D4855)</f>
        <v>0</v>
      </c>
      <c r="H4855" s="49">
        <f>SUMIF(Update!$F4855:$F4855,"=pending",Update!$D4855:$D4855)</f>
        <v>0</v>
      </c>
      <c r="I4855" s="21"/>
    </row>
    <row r="4856" spans="1:9">
      <c r="A4856" s="58"/>
      <c r="F4856" s="21"/>
      <c r="G4856" s="48">
        <f>SUMIF(Update!$F4856:$F4856,"=done",Update!$D4856:$D4856)</f>
        <v>0</v>
      </c>
      <c r="H4856" s="49">
        <f>SUMIF(Update!$F4856:$F4856,"=pending",Update!$D4856:$D4856)</f>
        <v>0</v>
      </c>
      <c r="I4856" s="21"/>
    </row>
    <row r="4857" spans="1:9">
      <c r="A4857" s="58"/>
      <c r="F4857" s="21"/>
      <c r="G4857" s="48">
        <f>SUMIF(Update!$F4857:$F4857,"=done",Update!$D4857:$D4857)</f>
        <v>0</v>
      </c>
      <c r="H4857" s="49">
        <f>SUMIF(Update!$F4857:$F4857,"=pending",Update!$D4857:$D4857)</f>
        <v>0</v>
      </c>
      <c r="I4857" s="21"/>
    </row>
    <row r="4858" spans="1:9">
      <c r="A4858" s="58"/>
      <c r="F4858" s="21"/>
      <c r="G4858" s="48">
        <f>SUMIF(Update!$F4858:$F4858,"=done",Update!$D4858:$D4858)</f>
        <v>0</v>
      </c>
      <c r="H4858" s="49">
        <f>SUMIF(Update!$F4858:$F4858,"=pending",Update!$D4858:$D4858)</f>
        <v>0</v>
      </c>
      <c r="I4858" s="21"/>
    </row>
    <row r="4859" spans="1:9">
      <c r="A4859" s="58"/>
      <c r="F4859" s="21"/>
      <c r="G4859" s="48">
        <f>SUMIF(Update!$F4859:$F4859,"=done",Update!$D4859:$D4859)</f>
        <v>0</v>
      </c>
      <c r="H4859" s="49">
        <f>SUMIF(Update!$F4859:$F4859,"=pending",Update!$D4859:$D4859)</f>
        <v>0</v>
      </c>
      <c r="I4859" s="21"/>
    </row>
    <row r="4860" spans="1:9">
      <c r="A4860" s="58"/>
      <c r="F4860" s="21"/>
      <c r="G4860" s="48">
        <f>SUMIF(Update!$F4860:$F4860,"=done",Update!$D4860:$D4860)</f>
        <v>0</v>
      </c>
      <c r="H4860" s="49">
        <f>SUMIF(Update!$F4860:$F4860,"=pending",Update!$D4860:$D4860)</f>
        <v>0</v>
      </c>
      <c r="I4860" s="21"/>
    </row>
    <row r="4861" spans="1:9">
      <c r="A4861" s="58"/>
      <c r="F4861" s="21"/>
      <c r="G4861" s="48">
        <f>SUMIF(Update!$F4861:$F4861,"=done",Update!$D4861:$D4861)</f>
        <v>0</v>
      </c>
      <c r="H4861" s="49">
        <f>SUMIF(Update!$F4861:$F4861,"=pending",Update!$D4861:$D4861)</f>
        <v>0</v>
      </c>
      <c r="I4861" s="21"/>
    </row>
    <row r="4862" spans="1:9">
      <c r="A4862" s="58"/>
      <c r="F4862" s="21"/>
      <c r="G4862" s="48">
        <f>SUMIF(Update!$F4862:$F4862,"=done",Update!$D4862:$D4862)</f>
        <v>0</v>
      </c>
      <c r="H4862" s="49">
        <f>SUMIF(Update!$F4862:$F4862,"=pending",Update!$D4862:$D4862)</f>
        <v>0</v>
      </c>
      <c r="I4862" s="21"/>
    </row>
    <row r="4863" spans="1:9">
      <c r="A4863" s="58"/>
      <c r="F4863" s="21"/>
      <c r="G4863" s="48">
        <f>SUMIF(Update!$F4863:$F4863,"=done",Update!$D4863:$D4863)</f>
        <v>0</v>
      </c>
      <c r="H4863" s="49">
        <f>SUMIF(Update!$F4863:$F4863,"=pending",Update!$D4863:$D4863)</f>
        <v>0</v>
      </c>
      <c r="I4863" s="21"/>
    </row>
    <row r="4864" spans="1:9">
      <c r="A4864" s="58"/>
      <c r="F4864" s="21"/>
      <c r="G4864" s="48">
        <f>SUMIF(Update!$F4864:$F4864,"=done",Update!$D4864:$D4864)</f>
        <v>0</v>
      </c>
      <c r="H4864" s="49">
        <f>SUMIF(Update!$F4864:$F4864,"=pending",Update!$D4864:$D4864)</f>
        <v>0</v>
      </c>
      <c r="I4864" s="21"/>
    </row>
    <row r="4865" spans="1:9">
      <c r="A4865" s="58"/>
      <c r="F4865" s="21"/>
      <c r="G4865" s="48">
        <f>SUMIF(Update!$F4865:$F4865,"=done",Update!$D4865:$D4865)</f>
        <v>0</v>
      </c>
      <c r="H4865" s="49">
        <f>SUMIF(Update!$F4865:$F4865,"=pending",Update!$D4865:$D4865)</f>
        <v>0</v>
      </c>
      <c r="I4865" s="21"/>
    </row>
    <row r="4866" spans="1:9">
      <c r="A4866" s="58"/>
      <c r="F4866" s="21"/>
      <c r="G4866" s="48">
        <f>SUMIF(Update!$F4866:$F4866,"=done",Update!$D4866:$D4866)</f>
        <v>0</v>
      </c>
      <c r="H4866" s="49">
        <f>SUMIF(Update!$F4866:$F4866,"=pending",Update!$D4866:$D4866)</f>
        <v>0</v>
      </c>
      <c r="I4866" s="21"/>
    </row>
    <row r="4867" spans="1:9">
      <c r="A4867" s="58"/>
      <c r="F4867" s="21"/>
      <c r="G4867" s="48">
        <f>SUMIF(Update!$F4867:$F4867,"=done",Update!$D4867:$D4867)</f>
        <v>0</v>
      </c>
      <c r="H4867" s="49">
        <f>SUMIF(Update!$F4867:$F4867,"=pending",Update!$D4867:$D4867)</f>
        <v>0</v>
      </c>
      <c r="I4867" s="21"/>
    </row>
    <row r="4868" spans="1:9">
      <c r="A4868" s="58"/>
      <c r="F4868" s="21"/>
      <c r="G4868" s="48">
        <f>SUMIF(Update!$F4868:$F4868,"=done",Update!$D4868:$D4868)</f>
        <v>0</v>
      </c>
      <c r="H4868" s="49">
        <f>SUMIF(Update!$F4868:$F4868,"=pending",Update!$D4868:$D4868)</f>
        <v>0</v>
      </c>
      <c r="I4868" s="21"/>
    </row>
    <row r="4869" spans="1:9">
      <c r="A4869" s="58"/>
      <c r="F4869" s="21"/>
      <c r="G4869" s="48">
        <f>SUMIF(Update!$F4869:$F4869,"=done",Update!$D4869:$D4869)</f>
        <v>0</v>
      </c>
      <c r="H4869" s="49">
        <f>SUMIF(Update!$F4869:$F4869,"=pending",Update!$D4869:$D4869)</f>
        <v>0</v>
      </c>
      <c r="I4869" s="21"/>
    </row>
    <row r="4870" spans="1:9">
      <c r="A4870" s="58"/>
      <c r="F4870" s="21"/>
      <c r="G4870" s="48">
        <f>SUMIF(Update!$F4870:$F4870,"=done",Update!$D4870:$D4870)</f>
        <v>0</v>
      </c>
      <c r="H4870" s="49">
        <f>SUMIF(Update!$F4870:$F4870,"=pending",Update!$D4870:$D4870)</f>
        <v>0</v>
      </c>
      <c r="I4870" s="21"/>
    </row>
    <row r="4871" spans="1:9">
      <c r="A4871" s="58"/>
      <c r="F4871" s="21"/>
      <c r="G4871" s="48">
        <f>SUMIF(Update!$F4871:$F4871,"=done",Update!$D4871:$D4871)</f>
        <v>0</v>
      </c>
      <c r="H4871" s="49">
        <f>SUMIF(Update!$F4871:$F4871,"=pending",Update!$D4871:$D4871)</f>
        <v>0</v>
      </c>
      <c r="I4871" s="21"/>
    </row>
    <row r="4872" spans="1:9">
      <c r="A4872" s="58"/>
      <c r="F4872" s="21"/>
      <c r="G4872" s="48">
        <f>SUMIF(Update!$F4872:$F4872,"=done",Update!$D4872:$D4872)</f>
        <v>0</v>
      </c>
      <c r="H4872" s="49">
        <f>SUMIF(Update!$F4872:$F4872,"=pending",Update!$D4872:$D4872)</f>
        <v>0</v>
      </c>
      <c r="I4872" s="21"/>
    </row>
    <row r="4873" spans="1:9">
      <c r="A4873" s="58"/>
      <c r="F4873" s="21"/>
      <c r="G4873" s="48">
        <f>SUMIF(Update!$F4873:$F4873,"=done",Update!$D4873:$D4873)</f>
        <v>0</v>
      </c>
      <c r="H4873" s="49">
        <f>SUMIF(Update!$F4873:$F4873,"=pending",Update!$D4873:$D4873)</f>
        <v>0</v>
      </c>
      <c r="I4873" s="21"/>
    </row>
    <row r="4874" spans="1:9">
      <c r="A4874" s="58"/>
      <c r="F4874" s="21"/>
      <c r="G4874" s="48">
        <f>SUMIF(Update!$F4874:$F4874,"=done",Update!$D4874:$D4874)</f>
        <v>0</v>
      </c>
      <c r="H4874" s="49">
        <f>SUMIF(Update!$F4874:$F4874,"=pending",Update!$D4874:$D4874)</f>
        <v>0</v>
      </c>
      <c r="I4874" s="21"/>
    </row>
    <row r="4875" spans="1:9">
      <c r="A4875" s="58"/>
      <c r="F4875" s="21"/>
      <c r="G4875" s="48">
        <f>SUMIF(Update!$F4875:$F4875,"=done",Update!$D4875:$D4875)</f>
        <v>0</v>
      </c>
      <c r="H4875" s="49">
        <f>SUMIF(Update!$F4875:$F4875,"=pending",Update!$D4875:$D4875)</f>
        <v>0</v>
      </c>
      <c r="I4875" s="21"/>
    </row>
    <row r="4876" spans="1:9">
      <c r="A4876" s="58"/>
      <c r="F4876" s="21"/>
      <c r="G4876" s="48">
        <f>SUMIF(Update!$F4876:$F4876,"=done",Update!$D4876:$D4876)</f>
        <v>0</v>
      </c>
      <c r="H4876" s="49">
        <f>SUMIF(Update!$F4876:$F4876,"=pending",Update!$D4876:$D4876)</f>
        <v>0</v>
      </c>
      <c r="I4876" s="21"/>
    </row>
    <row r="4877" spans="1:9">
      <c r="A4877" s="58"/>
      <c r="F4877" s="21"/>
      <c r="G4877" s="48">
        <f>SUMIF(Update!$F4877:$F4877,"=done",Update!$D4877:$D4877)</f>
        <v>0</v>
      </c>
      <c r="H4877" s="49">
        <f>SUMIF(Update!$F4877:$F4877,"=pending",Update!$D4877:$D4877)</f>
        <v>0</v>
      </c>
      <c r="I4877" s="21"/>
    </row>
    <row r="4878" spans="1:9">
      <c r="A4878" s="58"/>
      <c r="F4878" s="21"/>
      <c r="G4878" s="48">
        <f>SUMIF(Update!$F4878:$F4878,"=done",Update!$D4878:$D4878)</f>
        <v>0</v>
      </c>
      <c r="H4878" s="49">
        <f>SUMIF(Update!$F4878:$F4878,"=pending",Update!$D4878:$D4878)</f>
        <v>0</v>
      </c>
      <c r="I4878" s="21"/>
    </row>
    <row r="4879" spans="1:9">
      <c r="A4879" s="58"/>
      <c r="F4879" s="21"/>
      <c r="G4879" s="48">
        <f>SUMIF(Update!$F4879:$F4879,"=done",Update!$D4879:$D4879)</f>
        <v>0</v>
      </c>
      <c r="H4879" s="49">
        <f>SUMIF(Update!$F4879:$F4879,"=pending",Update!$D4879:$D4879)</f>
        <v>0</v>
      </c>
      <c r="I4879" s="21"/>
    </row>
    <row r="4880" spans="1:9">
      <c r="A4880" s="58"/>
      <c r="F4880" s="21"/>
      <c r="G4880" s="48">
        <f>SUMIF(Update!$F4880:$F4880,"=done",Update!$D4880:$D4880)</f>
        <v>0</v>
      </c>
      <c r="H4880" s="49">
        <f>SUMIF(Update!$F4880:$F4880,"=pending",Update!$D4880:$D4880)</f>
        <v>0</v>
      </c>
      <c r="I4880" s="21"/>
    </row>
    <row r="4881" spans="1:9">
      <c r="A4881" s="58"/>
      <c r="F4881" s="21"/>
      <c r="G4881" s="48">
        <f>SUMIF(Update!$F4881:$F4881,"=done",Update!$D4881:$D4881)</f>
        <v>0</v>
      </c>
      <c r="H4881" s="49">
        <f>SUMIF(Update!$F4881:$F4881,"=pending",Update!$D4881:$D4881)</f>
        <v>0</v>
      </c>
      <c r="I4881" s="21"/>
    </row>
    <row r="4882" spans="1:9">
      <c r="A4882" s="58"/>
      <c r="F4882" s="21"/>
      <c r="G4882" s="48">
        <f>SUMIF(Update!$F4882:$F4882,"=done",Update!$D4882:$D4882)</f>
        <v>0</v>
      </c>
      <c r="H4882" s="49">
        <f>SUMIF(Update!$F4882:$F4882,"=pending",Update!$D4882:$D4882)</f>
        <v>0</v>
      </c>
      <c r="I4882" s="21"/>
    </row>
    <row r="4883" spans="1:9">
      <c r="A4883" s="58"/>
      <c r="F4883" s="21"/>
      <c r="G4883" s="48">
        <f>SUMIF(Update!$F4883:$F4883,"=done",Update!$D4883:$D4883)</f>
        <v>0</v>
      </c>
      <c r="H4883" s="49">
        <f>SUMIF(Update!$F4883:$F4883,"=pending",Update!$D4883:$D4883)</f>
        <v>0</v>
      </c>
      <c r="I4883" s="21"/>
    </row>
    <row r="4884" spans="1:9">
      <c r="A4884" s="58"/>
      <c r="F4884" s="21"/>
      <c r="G4884" s="48">
        <f>SUMIF(Update!$F4884:$F4884,"=done",Update!$D4884:$D4884)</f>
        <v>0</v>
      </c>
      <c r="H4884" s="49">
        <f>SUMIF(Update!$F4884:$F4884,"=pending",Update!$D4884:$D4884)</f>
        <v>0</v>
      </c>
      <c r="I4884" s="21"/>
    </row>
    <row r="4885" spans="1:9">
      <c r="A4885" s="58"/>
      <c r="F4885" s="21"/>
      <c r="G4885" s="48">
        <f>SUMIF(Update!$F4885:$F4885,"=done",Update!$D4885:$D4885)</f>
        <v>0</v>
      </c>
      <c r="H4885" s="49">
        <f>SUMIF(Update!$F4885:$F4885,"=pending",Update!$D4885:$D4885)</f>
        <v>0</v>
      </c>
      <c r="I4885" s="21"/>
    </row>
    <row r="4886" spans="1:9">
      <c r="A4886" s="58"/>
      <c r="F4886" s="21"/>
      <c r="G4886" s="48">
        <f>SUMIF(Update!$F4886:$F4886,"=done",Update!$D4886:$D4886)</f>
        <v>0</v>
      </c>
      <c r="H4886" s="49">
        <f>SUMIF(Update!$F4886:$F4886,"=pending",Update!$D4886:$D4886)</f>
        <v>0</v>
      </c>
      <c r="I4886" s="21"/>
    </row>
    <row r="4887" spans="1:9">
      <c r="A4887" s="58"/>
      <c r="F4887" s="21"/>
      <c r="G4887" s="48">
        <f>SUMIF(Update!$F4887:$F4887,"=done",Update!$D4887:$D4887)</f>
        <v>0</v>
      </c>
      <c r="H4887" s="49">
        <f>SUMIF(Update!$F4887:$F4887,"=pending",Update!$D4887:$D4887)</f>
        <v>0</v>
      </c>
      <c r="I4887" s="21"/>
    </row>
    <row r="4888" spans="1:9">
      <c r="A4888" s="58"/>
      <c r="F4888" s="21"/>
      <c r="G4888" s="48">
        <f>SUMIF(Update!$F4888:$F4888,"=done",Update!$D4888:$D4888)</f>
        <v>0</v>
      </c>
      <c r="H4888" s="49">
        <f>SUMIF(Update!$F4888:$F4888,"=pending",Update!$D4888:$D4888)</f>
        <v>0</v>
      </c>
      <c r="I4888" s="21"/>
    </row>
    <row r="4889" spans="1:9">
      <c r="A4889" s="58"/>
      <c r="F4889" s="21"/>
      <c r="G4889" s="48">
        <f>SUMIF(Update!$F4889:$F4889,"=done",Update!$D4889:$D4889)</f>
        <v>0</v>
      </c>
      <c r="H4889" s="49">
        <f>SUMIF(Update!$F4889:$F4889,"=pending",Update!$D4889:$D4889)</f>
        <v>0</v>
      </c>
      <c r="I4889" s="21"/>
    </row>
    <row r="4890" spans="1:9">
      <c r="A4890" s="58"/>
      <c r="F4890" s="21"/>
      <c r="G4890" s="48">
        <f>SUMIF(Update!$F4890:$F4890,"=done",Update!$D4890:$D4890)</f>
        <v>0</v>
      </c>
      <c r="H4890" s="49">
        <f>SUMIF(Update!$F4890:$F4890,"=pending",Update!$D4890:$D4890)</f>
        <v>0</v>
      </c>
      <c r="I4890" s="21"/>
    </row>
    <row r="4891" spans="1:9">
      <c r="A4891" s="58"/>
      <c r="F4891" s="21"/>
      <c r="G4891" s="48">
        <f>SUMIF(Update!$F4891:$F4891,"=done",Update!$D4891:$D4891)</f>
        <v>0</v>
      </c>
      <c r="H4891" s="49">
        <f>SUMIF(Update!$F4891:$F4891,"=pending",Update!$D4891:$D4891)</f>
        <v>0</v>
      </c>
      <c r="I4891" s="21"/>
    </row>
    <row r="4892" spans="1:9">
      <c r="A4892" s="58"/>
      <c r="F4892" s="21"/>
      <c r="G4892" s="48">
        <f>SUMIF(Update!$F4892:$F4892,"=done",Update!$D4892:$D4892)</f>
        <v>0</v>
      </c>
      <c r="H4892" s="49">
        <f>SUMIF(Update!$F4892:$F4892,"=pending",Update!$D4892:$D4892)</f>
        <v>0</v>
      </c>
      <c r="I4892" s="21"/>
    </row>
    <row r="4893" spans="1:9">
      <c r="A4893" s="58"/>
      <c r="F4893" s="21"/>
      <c r="G4893" s="48">
        <f>SUMIF(Update!$F4893:$F4893,"=done",Update!$D4893:$D4893)</f>
        <v>0</v>
      </c>
      <c r="H4893" s="49">
        <f>SUMIF(Update!$F4893:$F4893,"=pending",Update!$D4893:$D4893)</f>
        <v>0</v>
      </c>
      <c r="I4893" s="21"/>
    </row>
    <row r="4894" spans="1:9">
      <c r="A4894" s="58"/>
      <c r="F4894" s="21"/>
      <c r="G4894" s="48">
        <f>SUMIF(Update!$F4894:$F4894,"=done",Update!$D4894:$D4894)</f>
        <v>0</v>
      </c>
      <c r="H4894" s="49">
        <f>SUMIF(Update!$F4894:$F4894,"=pending",Update!$D4894:$D4894)</f>
        <v>0</v>
      </c>
      <c r="I4894" s="21"/>
    </row>
    <row r="4895" spans="1:9">
      <c r="A4895" s="58"/>
      <c r="F4895" s="21"/>
      <c r="G4895" s="48">
        <f>SUMIF(Update!$F4895:$F4895,"=done",Update!$D4895:$D4895)</f>
        <v>0</v>
      </c>
      <c r="H4895" s="49">
        <f>SUMIF(Update!$F4895:$F4895,"=pending",Update!$D4895:$D4895)</f>
        <v>0</v>
      </c>
      <c r="I4895" s="21"/>
    </row>
    <row r="4896" spans="1:9">
      <c r="A4896" s="58"/>
      <c r="F4896" s="21"/>
      <c r="G4896" s="48">
        <f>SUMIF(Update!$F4896:$F4896,"=done",Update!$D4896:$D4896)</f>
        <v>0</v>
      </c>
      <c r="H4896" s="49">
        <f>SUMIF(Update!$F4896:$F4896,"=pending",Update!$D4896:$D4896)</f>
        <v>0</v>
      </c>
      <c r="I4896" s="21"/>
    </row>
    <row r="4897" spans="1:9">
      <c r="A4897" s="58"/>
      <c r="F4897" s="21"/>
      <c r="G4897" s="48">
        <f>SUMIF(Update!$F4897:$F4897,"=done",Update!$D4897:$D4897)</f>
        <v>0</v>
      </c>
      <c r="H4897" s="49">
        <f>SUMIF(Update!$F4897:$F4897,"=pending",Update!$D4897:$D4897)</f>
        <v>0</v>
      </c>
      <c r="I4897" s="21"/>
    </row>
    <row r="4898" spans="1:9">
      <c r="A4898" s="58"/>
      <c r="F4898" s="21"/>
      <c r="G4898" s="48">
        <f>SUMIF(Update!$F4898:$F4898,"=done",Update!$D4898:$D4898)</f>
        <v>0</v>
      </c>
      <c r="H4898" s="49">
        <f>SUMIF(Update!$F4898:$F4898,"=pending",Update!$D4898:$D4898)</f>
        <v>0</v>
      </c>
      <c r="I4898" s="21"/>
    </row>
    <row r="4899" spans="1:9">
      <c r="A4899" s="58"/>
      <c r="F4899" s="21"/>
      <c r="G4899" s="48">
        <f>SUMIF(Update!$F4899:$F4899,"=done",Update!$D4899:$D4899)</f>
        <v>0</v>
      </c>
      <c r="H4899" s="49">
        <f>SUMIF(Update!$F4899:$F4899,"=pending",Update!$D4899:$D4899)</f>
        <v>0</v>
      </c>
      <c r="I4899" s="21"/>
    </row>
    <row r="4900" spans="1:9">
      <c r="A4900" s="58"/>
      <c r="F4900" s="21"/>
      <c r="G4900" s="48">
        <f>SUMIF(Update!$F4900:$F4900,"=done",Update!$D4900:$D4900)</f>
        <v>0</v>
      </c>
      <c r="H4900" s="49">
        <f>SUMIF(Update!$F4900:$F4900,"=pending",Update!$D4900:$D4900)</f>
        <v>0</v>
      </c>
      <c r="I4900" s="21"/>
    </row>
    <row r="4901" spans="1:9">
      <c r="A4901" s="58"/>
      <c r="F4901" s="21"/>
      <c r="G4901" s="48">
        <f>SUMIF(Update!$F4901:$F4901,"=done",Update!$D4901:$D4901)</f>
        <v>0</v>
      </c>
      <c r="H4901" s="49">
        <f>SUMIF(Update!$F4901:$F4901,"=pending",Update!$D4901:$D4901)</f>
        <v>0</v>
      </c>
      <c r="I4901" s="21"/>
    </row>
    <row r="4902" spans="1:9">
      <c r="A4902" s="58"/>
      <c r="F4902" s="21"/>
      <c r="G4902" s="48">
        <f>SUMIF(Update!$F4902:$F4902,"=done",Update!$D4902:$D4902)</f>
        <v>0</v>
      </c>
      <c r="H4902" s="49">
        <f>SUMIF(Update!$F4902:$F4902,"=pending",Update!$D4902:$D4902)</f>
        <v>0</v>
      </c>
      <c r="I4902" s="21"/>
    </row>
    <row r="4903" spans="1:9">
      <c r="A4903" s="58"/>
      <c r="F4903" s="21"/>
      <c r="G4903" s="48">
        <f>SUMIF(Update!$F4903:$F4903,"=done",Update!$D4903:$D4903)</f>
        <v>0</v>
      </c>
      <c r="H4903" s="49">
        <f>SUMIF(Update!$F4903:$F4903,"=pending",Update!$D4903:$D4903)</f>
        <v>0</v>
      </c>
      <c r="I4903" s="21"/>
    </row>
    <row r="4904" spans="1:9">
      <c r="A4904" s="58"/>
      <c r="F4904" s="21"/>
      <c r="G4904" s="48">
        <f>SUMIF(Update!$F4904:$F4904,"=done",Update!$D4904:$D4904)</f>
        <v>0</v>
      </c>
      <c r="H4904" s="49">
        <f>SUMIF(Update!$F4904:$F4904,"=pending",Update!$D4904:$D4904)</f>
        <v>0</v>
      </c>
      <c r="I4904" s="21"/>
    </row>
    <row r="4905" spans="1:9">
      <c r="A4905" s="58"/>
      <c r="F4905" s="21"/>
      <c r="G4905" s="48">
        <f>SUMIF(Update!$F4905:$F4905,"=done",Update!$D4905:$D4905)</f>
        <v>0</v>
      </c>
      <c r="H4905" s="49">
        <f>SUMIF(Update!$F4905:$F4905,"=pending",Update!$D4905:$D4905)</f>
        <v>0</v>
      </c>
      <c r="I4905" s="21"/>
    </row>
    <row r="4906" spans="1:9">
      <c r="A4906" s="58"/>
      <c r="F4906" s="21"/>
      <c r="G4906" s="48">
        <f>SUMIF(Update!$F4906:$F4906,"=done",Update!$D4906:$D4906)</f>
        <v>0</v>
      </c>
      <c r="H4906" s="49">
        <f>SUMIF(Update!$F4906:$F4906,"=pending",Update!$D4906:$D4906)</f>
        <v>0</v>
      </c>
      <c r="I4906" s="21"/>
    </row>
    <row r="4907" spans="1:9">
      <c r="A4907" s="58"/>
      <c r="F4907" s="21"/>
      <c r="G4907" s="48">
        <f>SUMIF(Update!$F4907:$F4907,"=done",Update!$D4907:$D4907)</f>
        <v>0</v>
      </c>
      <c r="H4907" s="49">
        <f>SUMIF(Update!$F4907:$F4907,"=pending",Update!$D4907:$D4907)</f>
        <v>0</v>
      </c>
      <c r="I4907" s="21"/>
    </row>
    <row r="4908" spans="1:9">
      <c r="A4908" s="58"/>
      <c r="F4908" s="21"/>
      <c r="G4908" s="48">
        <f>SUMIF(Update!$F4908:$F4908,"=done",Update!$D4908:$D4908)</f>
        <v>0</v>
      </c>
      <c r="H4908" s="49">
        <f>SUMIF(Update!$F4908:$F4908,"=pending",Update!$D4908:$D4908)</f>
        <v>0</v>
      </c>
      <c r="I4908" s="21"/>
    </row>
    <row r="4909" spans="1:9">
      <c r="A4909" s="58"/>
      <c r="F4909" s="21"/>
      <c r="G4909" s="48">
        <f>SUMIF(Update!$F4909:$F4909,"=done",Update!$D4909:$D4909)</f>
        <v>0</v>
      </c>
      <c r="H4909" s="49">
        <f>SUMIF(Update!$F4909:$F4909,"=pending",Update!$D4909:$D4909)</f>
        <v>0</v>
      </c>
      <c r="I4909" s="21"/>
    </row>
    <row r="4910" spans="1:9">
      <c r="A4910" s="58"/>
      <c r="F4910" s="21"/>
      <c r="G4910" s="48">
        <f>SUMIF(Update!$F4910:$F4910,"=done",Update!$D4910:$D4910)</f>
        <v>0</v>
      </c>
      <c r="H4910" s="49">
        <f>SUMIF(Update!$F4910:$F4910,"=pending",Update!$D4910:$D4910)</f>
        <v>0</v>
      </c>
      <c r="I4910" s="21"/>
    </row>
    <row r="4911" spans="1:9">
      <c r="A4911" s="58"/>
      <c r="F4911" s="21"/>
      <c r="G4911" s="48">
        <f>SUMIF(Update!$F4911:$F4911,"=done",Update!$D4911:$D4911)</f>
        <v>0</v>
      </c>
      <c r="H4911" s="49">
        <f>SUMIF(Update!$F4911:$F4911,"=pending",Update!$D4911:$D4911)</f>
        <v>0</v>
      </c>
      <c r="I4911" s="21"/>
    </row>
    <row r="4912" spans="1:9">
      <c r="A4912" s="58"/>
      <c r="F4912" s="21"/>
      <c r="G4912" s="48">
        <f>SUMIF(Update!$F4912:$F4912,"=done",Update!$D4912:$D4912)</f>
        <v>0</v>
      </c>
      <c r="H4912" s="49">
        <f>SUMIF(Update!$F4912:$F4912,"=pending",Update!$D4912:$D4912)</f>
        <v>0</v>
      </c>
      <c r="I4912" s="21"/>
    </row>
    <row r="4913" spans="1:9">
      <c r="A4913" s="58"/>
      <c r="F4913" s="21"/>
      <c r="G4913" s="48">
        <f>SUMIF(Update!$F4913:$F4913,"=done",Update!$D4913:$D4913)</f>
        <v>0</v>
      </c>
      <c r="H4913" s="49">
        <f>SUMIF(Update!$F4913:$F4913,"=pending",Update!$D4913:$D4913)</f>
        <v>0</v>
      </c>
      <c r="I4913" s="21"/>
    </row>
    <row r="4914" spans="1:9">
      <c r="A4914" s="58"/>
      <c r="F4914" s="21"/>
      <c r="G4914" s="48">
        <f>SUMIF(Update!$F4914:$F4914,"=done",Update!$D4914:$D4914)</f>
        <v>0</v>
      </c>
      <c r="H4914" s="49">
        <f>SUMIF(Update!$F4914:$F4914,"=pending",Update!$D4914:$D4914)</f>
        <v>0</v>
      </c>
      <c r="I4914" s="21"/>
    </row>
    <row r="4915" spans="1:9">
      <c r="A4915" s="58"/>
      <c r="F4915" s="21"/>
      <c r="G4915" s="48">
        <f>SUMIF(Update!$F4915:$F4915,"=done",Update!$D4915:$D4915)</f>
        <v>0</v>
      </c>
      <c r="H4915" s="49">
        <f>SUMIF(Update!$F4915:$F4915,"=pending",Update!$D4915:$D4915)</f>
        <v>0</v>
      </c>
      <c r="I4915" s="21"/>
    </row>
    <row r="4916" spans="1:9">
      <c r="A4916" s="58"/>
      <c r="F4916" s="21"/>
      <c r="G4916" s="48">
        <f>SUMIF(Update!$F4916:$F4916,"=done",Update!$D4916:$D4916)</f>
        <v>0</v>
      </c>
      <c r="H4916" s="49">
        <f>SUMIF(Update!$F4916:$F4916,"=pending",Update!$D4916:$D4916)</f>
        <v>0</v>
      </c>
      <c r="I4916" s="21"/>
    </row>
    <row r="4917" spans="1:9">
      <c r="A4917" s="58"/>
      <c r="F4917" s="21"/>
      <c r="G4917" s="48">
        <f>SUMIF(Update!$F4917:$F4917,"=done",Update!$D4917:$D4917)</f>
        <v>0</v>
      </c>
      <c r="H4917" s="49">
        <f>SUMIF(Update!$F4917:$F4917,"=pending",Update!$D4917:$D4917)</f>
        <v>0</v>
      </c>
      <c r="I4917" s="21"/>
    </row>
    <row r="4918" spans="1:9">
      <c r="A4918" s="58"/>
      <c r="F4918" s="21"/>
      <c r="G4918" s="48">
        <f>SUMIF(Update!$F4918:$F4918,"=done",Update!$D4918:$D4918)</f>
        <v>0</v>
      </c>
      <c r="H4918" s="49">
        <f>SUMIF(Update!$F4918:$F4918,"=pending",Update!$D4918:$D4918)</f>
        <v>0</v>
      </c>
      <c r="I4918" s="21"/>
    </row>
    <row r="4919" spans="1:9">
      <c r="A4919" s="58"/>
      <c r="F4919" s="21"/>
      <c r="G4919" s="48">
        <f>SUMIF(Update!$F4919:$F4919,"=done",Update!$D4919:$D4919)</f>
        <v>0</v>
      </c>
      <c r="H4919" s="49">
        <f>SUMIF(Update!$F4919:$F4919,"=pending",Update!$D4919:$D4919)</f>
        <v>0</v>
      </c>
      <c r="I4919" s="21"/>
    </row>
    <row r="4920" spans="1:9">
      <c r="A4920" s="58"/>
      <c r="F4920" s="21"/>
      <c r="G4920" s="48">
        <f>SUMIF(Update!$F4920:$F4920,"=done",Update!$D4920:$D4920)</f>
        <v>0</v>
      </c>
      <c r="H4920" s="49">
        <f>SUMIF(Update!$F4920:$F4920,"=pending",Update!$D4920:$D4920)</f>
        <v>0</v>
      </c>
      <c r="I4920" s="21"/>
    </row>
    <row r="4921" spans="1:9">
      <c r="A4921" s="58"/>
      <c r="F4921" s="21"/>
      <c r="G4921" s="48">
        <f>SUMIF(Update!$F4921:$F4921,"=done",Update!$D4921:$D4921)</f>
        <v>0</v>
      </c>
      <c r="H4921" s="49">
        <f>SUMIF(Update!$F4921:$F4921,"=pending",Update!$D4921:$D4921)</f>
        <v>0</v>
      </c>
      <c r="I4921" s="21"/>
    </row>
    <row r="4922" spans="1:9">
      <c r="A4922" s="58"/>
      <c r="F4922" s="21"/>
      <c r="G4922" s="48">
        <f>SUMIF(Update!$F4922:$F4922,"=done",Update!$D4922:$D4922)</f>
        <v>0</v>
      </c>
      <c r="H4922" s="49">
        <f>SUMIF(Update!$F4922:$F4922,"=pending",Update!$D4922:$D4922)</f>
        <v>0</v>
      </c>
      <c r="I4922" s="21"/>
    </row>
    <row r="4923" spans="1:9">
      <c r="A4923" s="58"/>
      <c r="F4923" s="21"/>
      <c r="G4923" s="48">
        <f>SUMIF(Update!$F4923:$F4923,"=done",Update!$D4923:$D4923)</f>
        <v>0</v>
      </c>
      <c r="H4923" s="49">
        <f>SUMIF(Update!$F4923:$F4923,"=pending",Update!$D4923:$D4923)</f>
        <v>0</v>
      </c>
      <c r="I4923" s="21"/>
    </row>
    <row r="4924" spans="1:9">
      <c r="A4924" s="58"/>
      <c r="F4924" s="21"/>
      <c r="G4924" s="48">
        <f>SUMIF(Update!$F4924:$F4924,"=done",Update!$D4924:$D4924)</f>
        <v>0</v>
      </c>
      <c r="H4924" s="49">
        <f>SUMIF(Update!$F4924:$F4924,"=pending",Update!$D4924:$D4924)</f>
        <v>0</v>
      </c>
      <c r="I4924" s="21"/>
    </row>
    <row r="4925" spans="1:9">
      <c r="A4925" s="58"/>
      <c r="F4925" s="21"/>
      <c r="G4925" s="48">
        <f>SUMIF(Update!$F4925:$F4925,"=done",Update!$D4925:$D4925)</f>
        <v>0</v>
      </c>
      <c r="H4925" s="49">
        <f>SUMIF(Update!$F4925:$F4925,"=pending",Update!$D4925:$D4925)</f>
        <v>0</v>
      </c>
      <c r="I4925" s="21"/>
    </row>
    <row r="4926" spans="1:9">
      <c r="A4926" s="58"/>
      <c r="F4926" s="21"/>
      <c r="G4926" s="48">
        <f>SUMIF(Update!$F4926:$F4926,"=done",Update!$D4926:$D4926)</f>
        <v>0</v>
      </c>
      <c r="H4926" s="49">
        <f>SUMIF(Update!$F4926:$F4926,"=pending",Update!$D4926:$D4926)</f>
        <v>0</v>
      </c>
      <c r="I4926" s="21"/>
    </row>
    <row r="4927" spans="1:9">
      <c r="A4927" s="58"/>
      <c r="F4927" s="21"/>
      <c r="G4927" s="48">
        <f>SUMIF(Update!$F4927:$F4927,"=done",Update!$D4927:$D4927)</f>
        <v>0</v>
      </c>
      <c r="H4927" s="49">
        <f>SUMIF(Update!$F4927:$F4927,"=pending",Update!$D4927:$D4927)</f>
        <v>0</v>
      </c>
      <c r="I4927" s="21"/>
    </row>
    <row r="4928" spans="1:9">
      <c r="A4928" s="58"/>
      <c r="F4928" s="21"/>
      <c r="G4928" s="48">
        <f>SUMIF(Update!$F4928:$F4928,"=done",Update!$D4928:$D4928)</f>
        <v>0</v>
      </c>
      <c r="H4928" s="49">
        <f>SUMIF(Update!$F4928:$F4928,"=pending",Update!$D4928:$D4928)</f>
        <v>0</v>
      </c>
      <c r="I4928" s="21"/>
    </row>
    <row r="4929" spans="1:9">
      <c r="A4929" s="58"/>
      <c r="F4929" s="21"/>
      <c r="G4929" s="48">
        <f>SUMIF(Update!$F4929:$F4929,"=done",Update!$D4929:$D4929)</f>
        <v>0</v>
      </c>
      <c r="H4929" s="49">
        <f>SUMIF(Update!$F4929:$F4929,"=pending",Update!$D4929:$D4929)</f>
        <v>0</v>
      </c>
      <c r="I4929" s="21"/>
    </row>
    <row r="4930" spans="1:9">
      <c r="A4930" s="58"/>
      <c r="F4930" s="21"/>
      <c r="G4930" s="48">
        <f>SUMIF(Update!$F4930:$F4930,"=done",Update!$D4930:$D4930)</f>
        <v>0</v>
      </c>
      <c r="H4930" s="49">
        <f>SUMIF(Update!$F4930:$F4930,"=pending",Update!$D4930:$D4930)</f>
        <v>0</v>
      </c>
      <c r="I4930" s="21"/>
    </row>
    <row r="4931" spans="1:9">
      <c r="A4931" s="58"/>
      <c r="F4931" s="21"/>
      <c r="G4931" s="48">
        <f>SUMIF(Update!$F4931:$F4931,"=done",Update!$D4931:$D4931)</f>
        <v>0</v>
      </c>
      <c r="H4931" s="49">
        <f>SUMIF(Update!$F4931:$F4931,"=pending",Update!$D4931:$D4931)</f>
        <v>0</v>
      </c>
      <c r="I4931" s="21"/>
    </row>
    <row r="4932" spans="1:9">
      <c r="A4932" s="58"/>
      <c r="F4932" s="21"/>
      <c r="G4932" s="48">
        <f>SUMIF(Update!$F4932:$F4932,"=done",Update!$D4932:$D4932)</f>
        <v>0</v>
      </c>
      <c r="H4932" s="49">
        <f>SUMIF(Update!$F4932:$F4932,"=pending",Update!$D4932:$D4932)</f>
        <v>0</v>
      </c>
      <c r="I4932" s="21"/>
    </row>
    <row r="4933" spans="1:9">
      <c r="A4933" s="58"/>
      <c r="F4933" s="21"/>
      <c r="G4933" s="48">
        <f>SUMIF(Update!$F4933:$F4933,"=done",Update!$D4933:$D4933)</f>
        <v>0</v>
      </c>
      <c r="H4933" s="49">
        <f>SUMIF(Update!$F4933:$F4933,"=pending",Update!$D4933:$D4933)</f>
        <v>0</v>
      </c>
      <c r="I4933" s="21"/>
    </row>
    <row r="4934" spans="1:9">
      <c r="A4934" s="58"/>
      <c r="F4934" s="21"/>
      <c r="G4934" s="48">
        <f>SUMIF(Update!$F4934:$F4934,"=done",Update!$D4934:$D4934)</f>
        <v>0</v>
      </c>
      <c r="H4934" s="49">
        <f>SUMIF(Update!$F4934:$F4934,"=pending",Update!$D4934:$D4934)</f>
        <v>0</v>
      </c>
      <c r="I4934" s="21"/>
    </row>
    <row r="4935" spans="1:9">
      <c r="A4935" s="58"/>
      <c r="F4935" s="21"/>
      <c r="G4935" s="48">
        <f>SUMIF(Update!$F4935:$F4935,"=done",Update!$D4935:$D4935)</f>
        <v>0</v>
      </c>
      <c r="H4935" s="49">
        <f>SUMIF(Update!$F4935:$F4935,"=pending",Update!$D4935:$D4935)</f>
        <v>0</v>
      </c>
      <c r="I4935" s="21"/>
    </row>
    <row r="4936" spans="1:9">
      <c r="A4936" s="58"/>
      <c r="F4936" s="21"/>
      <c r="G4936" s="48">
        <f>SUMIF(Update!$F4936:$F4936,"=done",Update!$D4936:$D4936)</f>
        <v>0</v>
      </c>
      <c r="H4936" s="49">
        <f>SUMIF(Update!$F4936:$F4936,"=pending",Update!$D4936:$D4936)</f>
        <v>0</v>
      </c>
      <c r="I4936" s="21"/>
    </row>
    <row r="4937" spans="1:9">
      <c r="A4937" s="58"/>
      <c r="F4937" s="21"/>
      <c r="G4937" s="48">
        <f>SUMIF(Update!$F4937:$F4937,"=done",Update!$D4937:$D4937)</f>
        <v>0</v>
      </c>
      <c r="H4937" s="49">
        <f>SUMIF(Update!$F4937:$F4937,"=pending",Update!$D4937:$D4937)</f>
        <v>0</v>
      </c>
      <c r="I4937" s="21"/>
    </row>
    <row r="4938" spans="1:9">
      <c r="A4938" s="58"/>
      <c r="F4938" s="21"/>
      <c r="G4938" s="48">
        <f>SUMIF(Update!$F4938:$F4938,"=done",Update!$D4938:$D4938)</f>
        <v>0</v>
      </c>
      <c r="H4938" s="49">
        <f>SUMIF(Update!$F4938:$F4938,"=pending",Update!$D4938:$D4938)</f>
        <v>0</v>
      </c>
      <c r="I4938" s="21"/>
    </row>
    <row r="4939" spans="1:9">
      <c r="A4939" s="58"/>
      <c r="F4939" s="21"/>
      <c r="G4939" s="48">
        <f>SUMIF(Update!$F4939:$F4939,"=done",Update!$D4939:$D4939)</f>
        <v>0</v>
      </c>
      <c r="H4939" s="49">
        <f>SUMIF(Update!$F4939:$F4939,"=pending",Update!$D4939:$D4939)</f>
        <v>0</v>
      </c>
      <c r="I4939" s="21"/>
    </row>
    <row r="4940" spans="1:9">
      <c r="A4940" s="58"/>
      <c r="F4940" s="21"/>
      <c r="G4940" s="48">
        <f>SUMIF(Update!$F4940:$F4940,"=done",Update!$D4940:$D4940)</f>
        <v>0</v>
      </c>
      <c r="H4940" s="49">
        <f>SUMIF(Update!$F4940:$F4940,"=pending",Update!$D4940:$D4940)</f>
        <v>0</v>
      </c>
      <c r="I4940" s="21"/>
    </row>
    <row r="4941" spans="1:9">
      <c r="A4941" s="58"/>
      <c r="F4941" s="21"/>
      <c r="G4941" s="48">
        <f>SUMIF(Update!$F4941:$F4941,"=done",Update!$D4941:$D4941)</f>
        <v>0</v>
      </c>
      <c r="H4941" s="49">
        <f>SUMIF(Update!$F4941:$F4941,"=pending",Update!$D4941:$D4941)</f>
        <v>0</v>
      </c>
      <c r="I4941" s="21"/>
    </row>
    <row r="4942" spans="1:9">
      <c r="A4942" s="58"/>
      <c r="F4942" s="21"/>
      <c r="G4942" s="48">
        <f>SUMIF(Update!$F4942:$F4942,"=done",Update!$D4942:$D4942)</f>
        <v>0</v>
      </c>
      <c r="H4942" s="49">
        <f>SUMIF(Update!$F4942:$F4942,"=pending",Update!$D4942:$D4942)</f>
        <v>0</v>
      </c>
      <c r="I4942" s="21"/>
    </row>
    <row r="4943" spans="1:9">
      <c r="A4943" s="58"/>
      <c r="F4943" s="21"/>
      <c r="G4943" s="48">
        <f>SUMIF(Update!$F4943:$F4943,"=done",Update!$D4943:$D4943)</f>
        <v>0</v>
      </c>
      <c r="H4943" s="49">
        <f>SUMIF(Update!$F4943:$F4943,"=pending",Update!$D4943:$D4943)</f>
        <v>0</v>
      </c>
      <c r="I4943" s="21"/>
    </row>
    <row r="4944" spans="1:9">
      <c r="A4944" s="58"/>
      <c r="F4944" s="21"/>
      <c r="G4944" s="48">
        <f>SUMIF(Update!$F4944:$F4944,"=done",Update!$D4944:$D4944)</f>
        <v>0</v>
      </c>
      <c r="H4944" s="49">
        <f>SUMIF(Update!$F4944:$F4944,"=pending",Update!$D4944:$D4944)</f>
        <v>0</v>
      </c>
      <c r="I4944" s="21"/>
    </row>
    <row r="4945" spans="1:9">
      <c r="A4945" s="58"/>
      <c r="F4945" s="21"/>
      <c r="G4945" s="48">
        <f>SUMIF(Update!$F4945:$F4945,"=done",Update!$D4945:$D4945)</f>
        <v>0</v>
      </c>
      <c r="H4945" s="49">
        <f>SUMIF(Update!$F4945:$F4945,"=pending",Update!$D4945:$D4945)</f>
        <v>0</v>
      </c>
      <c r="I4945" s="21"/>
    </row>
    <row r="4946" spans="1:9">
      <c r="A4946" s="58"/>
      <c r="F4946" s="21"/>
      <c r="G4946" s="48">
        <f>SUMIF(Update!$F4946:$F4946,"=done",Update!$D4946:$D4946)</f>
        <v>0</v>
      </c>
      <c r="H4946" s="49">
        <f>SUMIF(Update!$F4946:$F4946,"=pending",Update!$D4946:$D4946)</f>
        <v>0</v>
      </c>
      <c r="I4946" s="21"/>
    </row>
    <row r="4947" spans="1:9">
      <c r="A4947" s="58"/>
      <c r="F4947" s="21"/>
      <c r="G4947" s="48">
        <f>SUMIF(Update!$F4947:$F4947,"=done",Update!$D4947:$D4947)</f>
        <v>0</v>
      </c>
      <c r="H4947" s="49">
        <f>SUMIF(Update!$F4947:$F4947,"=pending",Update!$D4947:$D4947)</f>
        <v>0</v>
      </c>
      <c r="I4947" s="21"/>
    </row>
    <row r="4948" spans="1:9">
      <c r="A4948" s="58"/>
      <c r="F4948" s="21"/>
      <c r="G4948" s="48">
        <f>SUMIF(Update!$F4948:$F4948,"=done",Update!$D4948:$D4948)</f>
        <v>0</v>
      </c>
      <c r="H4948" s="49">
        <f>SUMIF(Update!$F4948:$F4948,"=pending",Update!$D4948:$D4948)</f>
        <v>0</v>
      </c>
      <c r="I4948" s="21"/>
    </row>
    <row r="4949" spans="1:9">
      <c r="A4949" s="58"/>
      <c r="F4949" s="21"/>
      <c r="G4949" s="48">
        <f>SUMIF(Update!$F4949:$F4949,"=done",Update!$D4949:$D4949)</f>
        <v>0</v>
      </c>
      <c r="H4949" s="49">
        <f>SUMIF(Update!$F4949:$F4949,"=pending",Update!$D4949:$D4949)</f>
        <v>0</v>
      </c>
      <c r="I4949" s="21"/>
    </row>
    <row r="4950" spans="1:9">
      <c r="A4950" s="58"/>
      <c r="F4950" s="21"/>
      <c r="G4950" s="48">
        <f>SUMIF(Update!$F4950:$F4950,"=done",Update!$D4950:$D4950)</f>
        <v>0</v>
      </c>
      <c r="H4950" s="49">
        <f>SUMIF(Update!$F4950:$F4950,"=pending",Update!$D4950:$D4950)</f>
        <v>0</v>
      </c>
      <c r="I4950" s="21"/>
    </row>
    <row r="4951" spans="1:9">
      <c r="A4951" s="58"/>
      <c r="F4951" s="21"/>
      <c r="G4951" s="48">
        <f>SUMIF(Update!$F4951:$F4951,"=done",Update!$D4951:$D4951)</f>
        <v>0</v>
      </c>
      <c r="H4951" s="49">
        <f>SUMIF(Update!$F4951:$F4951,"=pending",Update!$D4951:$D4951)</f>
        <v>0</v>
      </c>
      <c r="I4951" s="21"/>
    </row>
    <row r="4952" spans="1:9">
      <c r="A4952" s="58"/>
      <c r="F4952" s="21"/>
      <c r="G4952" s="48">
        <f>SUMIF(Update!$F4952:$F4952,"=done",Update!$D4952:$D4952)</f>
        <v>0</v>
      </c>
      <c r="H4952" s="49">
        <f>SUMIF(Update!$F4952:$F4952,"=pending",Update!$D4952:$D4952)</f>
        <v>0</v>
      </c>
      <c r="I4952" s="21"/>
    </row>
    <row r="4953" spans="1:9">
      <c r="A4953" s="58"/>
      <c r="F4953" s="21"/>
      <c r="G4953" s="48">
        <f>SUMIF(Update!$F4953:$F4953,"=done",Update!$D4953:$D4953)</f>
        <v>0</v>
      </c>
      <c r="H4953" s="49">
        <f>SUMIF(Update!$F4953:$F4953,"=pending",Update!$D4953:$D4953)</f>
        <v>0</v>
      </c>
      <c r="I4953" s="21"/>
    </row>
    <row r="4954" spans="1:9">
      <c r="A4954" s="58"/>
      <c r="F4954" s="21"/>
      <c r="G4954" s="48">
        <f>SUMIF(Update!$F4954:$F4954,"=done",Update!$D4954:$D4954)</f>
        <v>0</v>
      </c>
      <c r="H4954" s="49">
        <f>SUMIF(Update!$F4954:$F4954,"=pending",Update!$D4954:$D4954)</f>
        <v>0</v>
      </c>
      <c r="I4954" s="21"/>
    </row>
    <row r="4955" spans="1:9">
      <c r="A4955" s="58"/>
      <c r="F4955" s="21"/>
      <c r="G4955" s="48">
        <f>SUMIF(Update!$F4955:$F4955,"=done",Update!$D4955:$D4955)</f>
        <v>0</v>
      </c>
      <c r="H4955" s="49">
        <f>SUMIF(Update!$F4955:$F4955,"=pending",Update!$D4955:$D4955)</f>
        <v>0</v>
      </c>
      <c r="I4955" s="21"/>
    </row>
    <row r="4956" spans="1:9">
      <c r="A4956" s="58"/>
      <c r="F4956" s="21"/>
      <c r="G4956" s="48">
        <f>SUMIF(Update!$F4956:$F4956,"=done",Update!$D4956:$D4956)</f>
        <v>0</v>
      </c>
      <c r="H4956" s="49">
        <f>SUMIF(Update!$F4956:$F4956,"=pending",Update!$D4956:$D4956)</f>
        <v>0</v>
      </c>
      <c r="I4956" s="21"/>
    </row>
    <row r="4957" spans="1:9">
      <c r="A4957" s="58"/>
      <c r="F4957" s="21"/>
      <c r="G4957" s="48">
        <f>SUMIF(Update!$F4957:$F4957,"=done",Update!$D4957:$D4957)</f>
        <v>0</v>
      </c>
      <c r="H4957" s="49">
        <f>SUMIF(Update!$F4957:$F4957,"=pending",Update!$D4957:$D4957)</f>
        <v>0</v>
      </c>
      <c r="I4957" s="21"/>
    </row>
    <row r="4958" spans="1:9">
      <c r="A4958" s="58"/>
      <c r="F4958" s="21"/>
      <c r="G4958" s="48">
        <f>SUMIF(Update!$F4958:$F4958,"=done",Update!$D4958:$D4958)</f>
        <v>0</v>
      </c>
      <c r="H4958" s="49">
        <f>SUMIF(Update!$F4958:$F4958,"=pending",Update!$D4958:$D4958)</f>
        <v>0</v>
      </c>
      <c r="I4958" s="21"/>
    </row>
    <row r="4959" spans="1:9">
      <c r="A4959" s="58"/>
      <c r="F4959" s="21"/>
      <c r="G4959" s="48">
        <f>SUMIF(Update!$F4959:$F4959,"=done",Update!$D4959:$D4959)</f>
        <v>0</v>
      </c>
      <c r="H4959" s="49">
        <f>SUMIF(Update!$F4959:$F4959,"=pending",Update!$D4959:$D4959)</f>
        <v>0</v>
      </c>
      <c r="I4959" s="21"/>
    </row>
    <row r="4960" spans="1:9">
      <c r="A4960" s="58"/>
      <c r="F4960" s="21"/>
      <c r="G4960" s="48">
        <f>SUMIF(Update!$F4960:$F4960,"=done",Update!$D4960:$D4960)</f>
        <v>0</v>
      </c>
      <c r="H4960" s="49">
        <f>SUMIF(Update!$F4960:$F4960,"=pending",Update!$D4960:$D4960)</f>
        <v>0</v>
      </c>
      <c r="I4960" s="21"/>
    </row>
    <row r="4961" spans="1:9">
      <c r="A4961" s="58"/>
      <c r="F4961" s="21"/>
      <c r="G4961" s="48">
        <f>SUMIF(Update!$F4961:$F4961,"=done",Update!$D4961:$D4961)</f>
        <v>0</v>
      </c>
      <c r="H4961" s="49">
        <f>SUMIF(Update!$F4961:$F4961,"=pending",Update!$D4961:$D4961)</f>
        <v>0</v>
      </c>
      <c r="I4961" s="21"/>
    </row>
    <row r="4962" spans="1:9">
      <c r="A4962" s="58"/>
      <c r="F4962" s="21"/>
      <c r="G4962" s="48">
        <f>SUMIF(Update!$F4962:$F4962,"=done",Update!$D4962:$D4962)</f>
        <v>0</v>
      </c>
      <c r="H4962" s="49">
        <f>SUMIF(Update!$F4962:$F4962,"=pending",Update!$D4962:$D4962)</f>
        <v>0</v>
      </c>
      <c r="I4962" s="21"/>
    </row>
    <row r="4963" spans="1:9">
      <c r="A4963" s="58"/>
      <c r="F4963" s="21"/>
      <c r="G4963" s="48">
        <f>SUMIF(Update!$F4963:$F4963,"=done",Update!$D4963:$D4963)</f>
        <v>0</v>
      </c>
      <c r="H4963" s="49">
        <f>SUMIF(Update!$F4963:$F4963,"=pending",Update!$D4963:$D4963)</f>
        <v>0</v>
      </c>
      <c r="I4963" s="21"/>
    </row>
    <row r="4964" spans="1:9">
      <c r="A4964" s="58"/>
      <c r="F4964" s="21"/>
      <c r="G4964" s="48">
        <f>SUMIF(Update!$F4964:$F4964,"=done",Update!$D4964:$D4964)</f>
        <v>0</v>
      </c>
      <c r="H4964" s="49">
        <f>SUMIF(Update!$F4964:$F4964,"=pending",Update!$D4964:$D4964)</f>
        <v>0</v>
      </c>
      <c r="I4964" s="21"/>
    </row>
    <row r="4965" spans="1:9">
      <c r="A4965" s="58"/>
      <c r="F4965" s="21"/>
      <c r="G4965" s="48">
        <f>SUMIF(Update!$F4965:$F4965,"=done",Update!$D4965:$D4965)</f>
        <v>0</v>
      </c>
      <c r="H4965" s="49">
        <f>SUMIF(Update!$F4965:$F4965,"=pending",Update!$D4965:$D4965)</f>
        <v>0</v>
      </c>
      <c r="I4965" s="21"/>
    </row>
    <row r="4966" spans="1:9">
      <c r="A4966" s="58"/>
      <c r="F4966" s="21"/>
      <c r="G4966" s="48">
        <f>SUMIF(Update!$F4966:$F4966,"=done",Update!$D4966:$D4966)</f>
        <v>0</v>
      </c>
      <c r="H4966" s="49">
        <f>SUMIF(Update!$F4966:$F4966,"=pending",Update!$D4966:$D4966)</f>
        <v>0</v>
      </c>
      <c r="I4966" s="21"/>
    </row>
    <row r="4967" spans="1:9">
      <c r="A4967" s="58"/>
      <c r="F4967" s="21"/>
      <c r="G4967" s="48">
        <f>SUMIF(Update!$F4967:$F4967,"=done",Update!$D4967:$D4967)</f>
        <v>0</v>
      </c>
      <c r="H4967" s="49">
        <f>SUMIF(Update!$F4967:$F4967,"=pending",Update!$D4967:$D4967)</f>
        <v>0</v>
      </c>
      <c r="I4967" s="21"/>
    </row>
    <row r="4968" spans="1:9">
      <c r="A4968" s="58"/>
      <c r="F4968" s="21"/>
      <c r="G4968" s="48">
        <f>SUMIF(Update!$F4968:$F4968,"=done",Update!$D4968:$D4968)</f>
        <v>0</v>
      </c>
      <c r="H4968" s="49">
        <f>SUMIF(Update!$F4968:$F4968,"=pending",Update!$D4968:$D4968)</f>
        <v>0</v>
      </c>
      <c r="I4968" s="21"/>
    </row>
    <row r="4969" spans="1:9">
      <c r="A4969" s="58"/>
      <c r="F4969" s="21"/>
      <c r="G4969" s="48">
        <f>SUMIF(Update!$F4969:$F4969,"=done",Update!$D4969:$D4969)</f>
        <v>0</v>
      </c>
      <c r="H4969" s="49">
        <f>SUMIF(Update!$F4969:$F4969,"=pending",Update!$D4969:$D4969)</f>
        <v>0</v>
      </c>
      <c r="I4969" s="21"/>
    </row>
    <row r="4970" spans="1:9">
      <c r="A4970" s="58"/>
      <c r="F4970" s="21"/>
      <c r="G4970" s="48">
        <f>SUMIF(Update!$F4970:$F4970,"=done",Update!$D4970:$D4970)</f>
        <v>0</v>
      </c>
      <c r="H4970" s="49">
        <f>SUMIF(Update!$F4970:$F4970,"=pending",Update!$D4970:$D4970)</f>
        <v>0</v>
      </c>
      <c r="I4970" s="21"/>
    </row>
    <row r="4971" spans="1:9">
      <c r="A4971" s="58"/>
      <c r="F4971" s="21"/>
      <c r="G4971" s="48">
        <f>SUMIF(Update!$F4971:$F4971,"=done",Update!$D4971:$D4971)</f>
        <v>0</v>
      </c>
      <c r="H4971" s="49">
        <f>SUMIF(Update!$F4971:$F4971,"=pending",Update!$D4971:$D4971)</f>
        <v>0</v>
      </c>
      <c r="I4971" s="21"/>
    </row>
    <row r="4972" spans="1:9">
      <c r="A4972" s="58"/>
      <c r="F4972" s="21"/>
      <c r="G4972" s="48">
        <f>SUMIF(Update!$F4972:$F4972,"=done",Update!$D4972:$D4972)</f>
        <v>0</v>
      </c>
      <c r="H4972" s="49">
        <f>SUMIF(Update!$F4972:$F4972,"=pending",Update!$D4972:$D4972)</f>
        <v>0</v>
      </c>
      <c r="I4972" s="21"/>
    </row>
    <row r="4973" spans="1:9">
      <c r="A4973" s="58"/>
      <c r="F4973" s="21"/>
      <c r="G4973" s="48">
        <f>SUMIF(Update!$F4973:$F4973,"=done",Update!$D4973:$D4973)</f>
        <v>0</v>
      </c>
      <c r="H4973" s="49">
        <f>SUMIF(Update!$F4973:$F4973,"=pending",Update!$D4973:$D4973)</f>
        <v>0</v>
      </c>
      <c r="I4973" s="21"/>
    </row>
    <row r="4974" spans="1:9">
      <c r="A4974" s="58"/>
      <c r="F4974" s="21"/>
      <c r="G4974" s="48">
        <f>SUMIF(Update!$F4974:$F4974,"=done",Update!$D4974:$D4974)</f>
        <v>0</v>
      </c>
      <c r="H4974" s="49">
        <f>SUMIF(Update!$F4974:$F4974,"=pending",Update!$D4974:$D4974)</f>
        <v>0</v>
      </c>
      <c r="I4974" s="21"/>
    </row>
    <row r="4975" spans="1:9">
      <c r="A4975" s="58"/>
      <c r="F4975" s="21"/>
      <c r="G4975" s="48">
        <f>SUMIF(Update!$F4975:$F4975,"=done",Update!$D4975:$D4975)</f>
        <v>0</v>
      </c>
      <c r="H4975" s="49">
        <f>SUMIF(Update!$F4975:$F4975,"=pending",Update!$D4975:$D4975)</f>
        <v>0</v>
      </c>
      <c r="I4975" s="21"/>
    </row>
    <row r="4976" spans="1:9">
      <c r="A4976" s="58"/>
      <c r="F4976" s="21"/>
      <c r="G4976" s="48">
        <f>SUMIF(Update!$F4976:$F4976,"=done",Update!$D4976:$D4976)</f>
        <v>0</v>
      </c>
      <c r="H4976" s="49">
        <f>SUMIF(Update!$F4976:$F4976,"=pending",Update!$D4976:$D4976)</f>
        <v>0</v>
      </c>
      <c r="I4976" s="21"/>
    </row>
    <row r="4977" spans="1:9">
      <c r="A4977" s="58"/>
      <c r="F4977" s="21"/>
      <c r="G4977" s="48">
        <f>SUMIF(Update!$F4977:$F4977,"=done",Update!$D4977:$D4977)</f>
        <v>0</v>
      </c>
      <c r="H4977" s="49">
        <f>SUMIF(Update!$F4977:$F4977,"=pending",Update!$D4977:$D4977)</f>
        <v>0</v>
      </c>
      <c r="I4977" s="21"/>
    </row>
    <row r="4978" spans="1:9">
      <c r="A4978" s="58"/>
      <c r="F4978" s="21"/>
      <c r="G4978" s="48">
        <f>SUMIF(Update!$F4978:$F4978,"=done",Update!$D4978:$D4978)</f>
        <v>0</v>
      </c>
      <c r="H4978" s="49">
        <f>SUMIF(Update!$F4978:$F4978,"=pending",Update!$D4978:$D4978)</f>
        <v>0</v>
      </c>
      <c r="I4978" s="21"/>
    </row>
    <row r="4979" spans="1:9">
      <c r="A4979" s="58"/>
      <c r="F4979" s="21"/>
      <c r="G4979" s="48">
        <f>SUMIF(Update!$F4979:$F4979,"=done",Update!$D4979:$D4979)</f>
        <v>0</v>
      </c>
      <c r="H4979" s="49">
        <f>SUMIF(Update!$F4979:$F4979,"=pending",Update!$D4979:$D4979)</f>
        <v>0</v>
      </c>
      <c r="I4979" s="21"/>
    </row>
    <row r="4980" spans="1:9">
      <c r="A4980" s="58"/>
      <c r="F4980" s="21"/>
      <c r="G4980" s="48">
        <f>SUMIF(Update!$F4980:$F4980,"=done",Update!$D4980:$D4980)</f>
        <v>0</v>
      </c>
      <c r="H4980" s="49">
        <f>SUMIF(Update!$F4980:$F4980,"=pending",Update!$D4980:$D4980)</f>
        <v>0</v>
      </c>
      <c r="I4980" s="21"/>
    </row>
    <row r="4981" spans="1:9">
      <c r="A4981" s="58"/>
      <c r="F4981" s="21"/>
      <c r="G4981" s="48">
        <f>SUMIF(Update!$F4981:$F4981,"=done",Update!$D4981:$D4981)</f>
        <v>0</v>
      </c>
      <c r="H4981" s="49">
        <f>SUMIF(Update!$F4981:$F4981,"=pending",Update!$D4981:$D4981)</f>
        <v>0</v>
      </c>
      <c r="I4981" s="21"/>
    </row>
    <row r="4982" spans="1:9">
      <c r="A4982" s="58"/>
      <c r="F4982" s="21"/>
      <c r="G4982" s="48">
        <f>SUMIF(Update!$F4982:$F4982,"=done",Update!$D4982:$D4982)</f>
        <v>0</v>
      </c>
      <c r="H4982" s="49">
        <f>SUMIF(Update!$F4982:$F4982,"=pending",Update!$D4982:$D4982)</f>
        <v>0</v>
      </c>
      <c r="I4982" s="21"/>
    </row>
    <row r="4983" spans="1:9">
      <c r="A4983" s="58"/>
      <c r="F4983" s="21"/>
      <c r="G4983" s="48">
        <f>SUMIF(Update!$F4983:$F4983,"=done",Update!$D4983:$D4983)</f>
        <v>0</v>
      </c>
      <c r="H4983" s="49">
        <f>SUMIF(Update!$F4983:$F4983,"=pending",Update!$D4983:$D4983)</f>
        <v>0</v>
      </c>
      <c r="I4983" s="21"/>
    </row>
    <row r="4984" spans="1:9">
      <c r="A4984" s="58"/>
      <c r="F4984" s="21"/>
      <c r="G4984" s="48">
        <f>SUMIF(Update!$F4984:$F4984,"=done",Update!$D4984:$D4984)</f>
        <v>0</v>
      </c>
      <c r="H4984" s="49">
        <f>SUMIF(Update!$F4984:$F4984,"=pending",Update!$D4984:$D4984)</f>
        <v>0</v>
      </c>
      <c r="I4984" s="21"/>
    </row>
    <row r="4985" spans="1:9">
      <c r="A4985" s="58"/>
      <c r="F4985" s="21"/>
      <c r="G4985" s="48">
        <f>SUMIF(Update!$F4985:$F4985,"=done",Update!$D4985:$D4985)</f>
        <v>0</v>
      </c>
      <c r="H4985" s="49">
        <f>SUMIF(Update!$F4985:$F4985,"=pending",Update!$D4985:$D4985)</f>
        <v>0</v>
      </c>
      <c r="I4985" s="21"/>
    </row>
    <row r="4986" spans="1:9">
      <c r="A4986" s="58"/>
      <c r="F4986" s="21"/>
      <c r="G4986" s="48">
        <f>SUMIF(Update!$F4986:$F4986,"=done",Update!$D4986:$D4986)</f>
        <v>0</v>
      </c>
      <c r="H4986" s="49">
        <f>SUMIF(Update!$F4986:$F4986,"=pending",Update!$D4986:$D4986)</f>
        <v>0</v>
      </c>
      <c r="I4986" s="21"/>
    </row>
    <row r="4987" spans="1:9">
      <c r="A4987" s="58"/>
      <c r="F4987" s="21"/>
      <c r="G4987" s="48">
        <f>SUMIF(Update!$F4987:$F4987,"=done",Update!$D4987:$D4987)</f>
        <v>0</v>
      </c>
      <c r="H4987" s="49">
        <f>SUMIF(Update!$F4987:$F4987,"=pending",Update!$D4987:$D4987)</f>
        <v>0</v>
      </c>
      <c r="I4987" s="21"/>
    </row>
    <row r="4988" spans="1:9">
      <c r="A4988" s="58"/>
      <c r="F4988" s="21"/>
      <c r="G4988" s="48">
        <f>SUMIF(Update!$F4988:$F4988,"=done",Update!$D4988:$D4988)</f>
        <v>0</v>
      </c>
      <c r="H4988" s="49">
        <f>SUMIF(Update!$F4988:$F4988,"=pending",Update!$D4988:$D4988)</f>
        <v>0</v>
      </c>
      <c r="I4988" s="21"/>
    </row>
    <row r="4989" spans="1:9">
      <c r="A4989" s="58"/>
      <c r="F4989" s="21"/>
      <c r="G4989" s="48">
        <f>SUMIF(Update!$F4989:$F4989,"=done",Update!$D4989:$D4989)</f>
        <v>0</v>
      </c>
      <c r="H4989" s="49">
        <f>SUMIF(Update!$F4989:$F4989,"=pending",Update!$D4989:$D4989)</f>
        <v>0</v>
      </c>
      <c r="I4989" s="21"/>
    </row>
    <row r="4990" spans="1:9">
      <c r="A4990" s="58"/>
      <c r="F4990" s="21"/>
      <c r="G4990" s="48">
        <f>SUMIF(Update!$F4990:$F4990,"=done",Update!$D4990:$D4990)</f>
        <v>0</v>
      </c>
      <c r="H4990" s="49">
        <f>SUMIF(Update!$F4990:$F4990,"=pending",Update!$D4990:$D4990)</f>
        <v>0</v>
      </c>
      <c r="I4990" s="21"/>
    </row>
    <row r="4991" spans="1:9">
      <c r="A4991" s="58"/>
      <c r="F4991" s="21"/>
      <c r="G4991" s="48">
        <f>SUMIF(Update!$F4991:$F4991,"=done",Update!$D4991:$D4991)</f>
        <v>0</v>
      </c>
      <c r="H4991" s="49">
        <f>SUMIF(Update!$F4991:$F4991,"=pending",Update!$D4991:$D4991)</f>
        <v>0</v>
      </c>
      <c r="I4991" s="21"/>
    </row>
    <row r="4992" spans="1:9">
      <c r="A4992" s="58"/>
      <c r="F4992" s="21"/>
      <c r="G4992" s="48">
        <f>SUMIF(Update!$F4992:$F4992,"=done",Update!$D4992:$D4992)</f>
        <v>0</v>
      </c>
      <c r="H4992" s="49">
        <f>SUMIF(Update!$F4992:$F4992,"=pending",Update!$D4992:$D4992)</f>
        <v>0</v>
      </c>
      <c r="I4992" s="21"/>
    </row>
    <row r="4993" spans="1:9">
      <c r="A4993" s="58"/>
      <c r="F4993" s="21"/>
      <c r="G4993" s="48">
        <f>SUMIF(Update!$F4993:$F4993,"=done",Update!$D4993:$D4993)</f>
        <v>0</v>
      </c>
      <c r="H4993" s="49">
        <f>SUMIF(Update!$F4993:$F4993,"=pending",Update!$D4993:$D4993)</f>
        <v>0</v>
      </c>
      <c r="I4993" s="21"/>
    </row>
    <row r="4994" spans="1:9">
      <c r="A4994" s="58"/>
      <c r="F4994" s="21"/>
      <c r="G4994" s="48">
        <f>SUMIF(Update!$F4994:$F4994,"=done",Update!$D4994:$D4994)</f>
        <v>0</v>
      </c>
      <c r="H4994" s="49">
        <f>SUMIF(Update!$F4994:$F4994,"=pending",Update!$D4994:$D4994)</f>
        <v>0</v>
      </c>
      <c r="I4994" s="21"/>
    </row>
    <row r="4995" spans="1:9">
      <c r="A4995" s="58"/>
      <c r="F4995" s="21"/>
      <c r="G4995" s="48">
        <f>SUMIF(Update!$F4995:$F4995,"=done",Update!$D4995:$D4995)</f>
        <v>0</v>
      </c>
      <c r="H4995" s="49">
        <f>SUMIF(Update!$F4995:$F4995,"=pending",Update!$D4995:$D4995)</f>
        <v>0</v>
      </c>
      <c r="I4995" s="21"/>
    </row>
    <row r="4996" spans="1:9">
      <c r="A4996" s="58"/>
      <c r="F4996" s="21"/>
      <c r="G4996" s="48">
        <f>SUMIF(Update!$F4996:$F4996,"=done",Update!$D4996:$D4996)</f>
        <v>0</v>
      </c>
      <c r="H4996" s="49">
        <f>SUMIF(Update!$F4996:$F4996,"=pending",Update!$D4996:$D4996)</f>
        <v>0</v>
      </c>
      <c r="I4996" s="21"/>
    </row>
    <row r="4997" spans="1:9">
      <c r="A4997" s="58"/>
      <c r="F4997" s="21"/>
      <c r="G4997" s="48">
        <f>SUMIF(Update!$F4997:$F4997,"=done",Update!$D4997:$D4997)</f>
        <v>0</v>
      </c>
      <c r="H4997" s="49">
        <f>SUMIF(Update!$F4997:$F4997,"=pending",Update!$D4997:$D4997)</f>
        <v>0</v>
      </c>
      <c r="I4997" s="21"/>
    </row>
    <row r="4998" spans="1:9">
      <c r="A4998" s="58"/>
      <c r="F4998" s="21"/>
      <c r="G4998" s="48">
        <f>SUMIF(Update!$F4998:$F4998,"=done",Update!$D4998:$D4998)</f>
        <v>0</v>
      </c>
      <c r="H4998" s="49">
        <f>SUMIF(Update!$F4998:$F4998,"=pending",Update!$D4998:$D4998)</f>
        <v>0</v>
      </c>
      <c r="I4998" s="21"/>
    </row>
    <row r="4999" spans="1:9">
      <c r="A4999" s="58"/>
    </row>
    <row r="5000" spans="1:9">
      <c r="A5000" s="58"/>
    </row>
    <row r="5001" spans="1:9">
      <c r="A5001" s="58"/>
    </row>
    <row r="5002" spans="1:9">
      <c r="A5002" s="58"/>
    </row>
    <row r="5003" spans="1:9">
      <c r="A5003" s="58"/>
    </row>
    <row r="5004" spans="1:9">
      <c r="A5004" s="58"/>
    </row>
    <row r="5005" spans="1:9">
      <c r="A5005" s="58"/>
    </row>
    <row r="5006" spans="1:9">
      <c r="A5006" s="58"/>
    </row>
    <row r="5007" spans="1:9">
      <c r="A5007" s="58"/>
    </row>
    <row r="5008" spans="1:9">
      <c r="A5008" s="58"/>
    </row>
    <row r="5009" spans="1:1">
      <c r="A5009" s="58"/>
    </row>
    <row r="5010" spans="1:1">
      <c r="A5010" s="58"/>
    </row>
    <row r="5011" spans="1:1">
      <c r="A5011" s="58"/>
    </row>
    <row r="5012" spans="1:1">
      <c r="A5012" s="58"/>
    </row>
    <row r="5013" spans="1:1">
      <c r="A5013" s="58"/>
    </row>
    <row r="5014" spans="1:1">
      <c r="A5014" s="58"/>
    </row>
    <row r="5015" spans="1:1">
      <c r="A5015" s="58"/>
    </row>
    <row r="5016" spans="1:1">
      <c r="A5016" s="58"/>
    </row>
    <row r="5017" spans="1:1">
      <c r="A5017" s="58"/>
    </row>
    <row r="5018" spans="1:1">
      <c r="A5018" s="58"/>
    </row>
    <row r="5019" spans="1:1">
      <c r="A5019" s="58"/>
    </row>
    <row r="5020" spans="1:1">
      <c r="A5020" s="58"/>
    </row>
    <row r="5021" spans="1:1">
      <c r="A5021" s="58"/>
    </row>
    <row r="5022" spans="1:1">
      <c r="A5022" s="58"/>
    </row>
    <row r="5023" spans="1:1">
      <c r="A5023" s="58"/>
    </row>
    <row r="5024" spans="1:1">
      <c r="A5024" s="58"/>
    </row>
    <row r="5025" spans="1:1">
      <c r="A5025" s="58"/>
    </row>
    <row r="5026" spans="1:1">
      <c r="A5026" s="58"/>
    </row>
    <row r="5027" spans="1:1">
      <c r="A5027" s="58"/>
    </row>
    <row r="5028" spans="1:1">
      <c r="A5028" s="58"/>
    </row>
    <row r="5029" spans="1:1">
      <c r="A5029" s="58"/>
    </row>
    <row r="5030" spans="1:1">
      <c r="A5030" s="58"/>
    </row>
    <row r="5031" spans="1:1">
      <c r="A5031" s="58"/>
    </row>
    <row r="5032" spans="1:1">
      <c r="A5032" s="58"/>
    </row>
    <row r="5033" spans="1:1">
      <c r="A5033" s="58"/>
    </row>
    <row r="5034" spans="1:1">
      <c r="A5034" s="58"/>
    </row>
    <row r="5035" spans="1:1">
      <c r="A5035" s="58"/>
    </row>
    <row r="5036" spans="1:1">
      <c r="A5036" s="58"/>
    </row>
    <row r="5037" spans="1:1">
      <c r="A5037" s="58"/>
    </row>
    <row r="5038" spans="1:1">
      <c r="A5038" s="58"/>
    </row>
    <row r="5039" spans="1:1">
      <c r="A5039" s="58"/>
    </row>
    <row r="5040" spans="1:1">
      <c r="A5040" s="58"/>
    </row>
    <row r="5041" spans="1:1">
      <c r="A5041" s="58"/>
    </row>
    <row r="5042" spans="1:1">
      <c r="A5042" s="58"/>
    </row>
    <row r="5043" spans="1:1">
      <c r="A5043" s="58"/>
    </row>
    <row r="5044" spans="1:1">
      <c r="A5044" s="58"/>
    </row>
    <row r="5045" spans="1:1">
      <c r="A5045" s="58"/>
    </row>
    <row r="5046" spans="1:1">
      <c r="A5046" s="58"/>
    </row>
    <row r="5047" spans="1:1">
      <c r="A5047" s="58"/>
    </row>
    <row r="5048" spans="1:1">
      <c r="A5048" s="58"/>
    </row>
    <row r="5049" spans="1:1">
      <c r="A5049" s="58"/>
    </row>
    <row r="5050" spans="1:1">
      <c r="A5050" s="58"/>
    </row>
    <row r="5051" spans="1:1">
      <c r="A5051" s="58"/>
    </row>
    <row r="5052" spans="1:1">
      <c r="A5052" s="58"/>
    </row>
    <row r="5053" spans="1:1">
      <c r="A5053" s="58"/>
    </row>
    <row r="5054" spans="1:1">
      <c r="A5054" s="58"/>
    </row>
    <row r="5055" spans="1:1">
      <c r="A5055" s="58"/>
    </row>
    <row r="5056" spans="1:1">
      <c r="A5056" s="58"/>
    </row>
    <row r="5057" spans="1:1">
      <c r="A5057" s="58"/>
    </row>
    <row r="5058" spans="1:1">
      <c r="A5058" s="58"/>
    </row>
    <row r="5059" spans="1:1">
      <c r="A5059" s="58"/>
    </row>
    <row r="5060" spans="1:1">
      <c r="A5060" s="58"/>
    </row>
    <row r="5061" spans="1:1">
      <c r="A5061" s="58"/>
    </row>
    <row r="5062" spans="1:1">
      <c r="A5062" s="58"/>
    </row>
    <row r="5063" spans="1:1">
      <c r="A5063" s="58"/>
    </row>
    <row r="5064" spans="1:1">
      <c r="A5064" s="58"/>
    </row>
    <row r="5065" spans="1:1">
      <c r="A5065" s="58"/>
    </row>
    <row r="5066" spans="1:1">
      <c r="A5066" s="58"/>
    </row>
    <row r="5067" spans="1:1">
      <c r="A5067" s="58"/>
    </row>
    <row r="5068" spans="1:1">
      <c r="A5068" s="58"/>
    </row>
    <row r="5069" spans="1:1">
      <c r="A5069" s="58"/>
    </row>
    <row r="5070" spans="1:1">
      <c r="A5070" s="58"/>
    </row>
    <row r="5071" spans="1:1">
      <c r="A5071" s="58"/>
    </row>
    <row r="5072" spans="1:1">
      <c r="A5072" s="58"/>
    </row>
    <row r="5073" spans="1:1">
      <c r="A5073" s="58"/>
    </row>
    <row r="5074" spans="1:1">
      <c r="A5074" s="58"/>
    </row>
    <row r="5075" spans="1:1">
      <c r="A5075" s="58"/>
    </row>
    <row r="5076" spans="1:1">
      <c r="A5076" s="58"/>
    </row>
    <row r="5077" spans="1:1">
      <c r="A5077" s="58"/>
    </row>
    <row r="5078" spans="1:1">
      <c r="A5078" s="58"/>
    </row>
    <row r="5079" spans="1:1">
      <c r="A5079" s="58"/>
    </row>
    <row r="5080" spans="1:1">
      <c r="A5080" s="58"/>
    </row>
    <row r="5081" spans="1:1">
      <c r="A5081" s="58"/>
    </row>
    <row r="5082" spans="1:1">
      <c r="A5082" s="58"/>
    </row>
    <row r="5083" spans="1:1">
      <c r="A5083" s="58"/>
    </row>
    <row r="5084" spans="1:1">
      <c r="A5084" s="58"/>
    </row>
    <row r="5085" spans="1:1">
      <c r="A5085" s="58"/>
    </row>
    <row r="5086" spans="1:1">
      <c r="A5086" s="58"/>
    </row>
    <row r="5087" spans="1:1">
      <c r="A5087" s="58"/>
    </row>
    <row r="5088" spans="1:1">
      <c r="A5088" s="58"/>
    </row>
    <row r="5089" spans="1:1">
      <c r="A5089" s="58"/>
    </row>
    <row r="5090" spans="1:1">
      <c r="A5090" s="58"/>
    </row>
    <row r="5091" spans="1:1">
      <c r="A5091" s="58"/>
    </row>
    <row r="5092" spans="1:1">
      <c r="A5092" s="58"/>
    </row>
    <row r="5093" spans="1:1">
      <c r="A5093" s="58"/>
    </row>
    <row r="5094" spans="1:1">
      <c r="A5094" s="58"/>
    </row>
    <row r="5095" spans="1:1">
      <c r="A5095" s="58"/>
    </row>
    <row r="5096" spans="1:1">
      <c r="A5096" s="58"/>
    </row>
    <row r="5097" spans="1:1">
      <c r="A5097" s="58"/>
    </row>
    <row r="5098" spans="1:1">
      <c r="A5098" s="58"/>
    </row>
    <row r="5099" spans="1:1">
      <c r="A5099" s="58"/>
    </row>
    <row r="5100" spans="1:1">
      <c r="A5100" s="58"/>
    </row>
    <row r="5101" spans="1:1">
      <c r="A5101" s="58"/>
    </row>
    <row r="5102" spans="1:1">
      <c r="A5102" s="58"/>
    </row>
    <row r="5103" spans="1:1">
      <c r="A5103" s="58"/>
    </row>
    <row r="5104" spans="1:1">
      <c r="A5104" s="58"/>
    </row>
    <row r="5105" spans="1:1">
      <c r="A5105" s="58"/>
    </row>
    <row r="5106" spans="1:1">
      <c r="A5106" s="58"/>
    </row>
    <row r="5107" spans="1:1">
      <c r="A5107" s="58"/>
    </row>
    <row r="5108" spans="1:1">
      <c r="A5108" s="58"/>
    </row>
    <row r="5109" spans="1:1">
      <c r="A5109" s="58"/>
    </row>
    <row r="5110" spans="1:1">
      <c r="A5110" s="58"/>
    </row>
    <row r="5111" spans="1:1">
      <c r="A5111" s="58"/>
    </row>
    <row r="5112" spans="1:1">
      <c r="A5112" s="58"/>
    </row>
    <row r="5113" spans="1:1">
      <c r="A5113" s="58"/>
    </row>
    <row r="5114" spans="1:1">
      <c r="A5114" s="58"/>
    </row>
    <row r="5115" spans="1:1">
      <c r="A5115" s="58"/>
    </row>
    <row r="5116" spans="1:1">
      <c r="A5116" s="58"/>
    </row>
    <row r="5117" spans="1:1">
      <c r="A5117" s="58"/>
    </row>
    <row r="5118" spans="1:1">
      <c r="A5118" s="58"/>
    </row>
    <row r="5119" spans="1:1">
      <c r="A5119" s="58"/>
    </row>
    <row r="5120" spans="1:1">
      <c r="A5120" s="58"/>
    </row>
    <row r="5121" spans="1:1">
      <c r="A5121" s="58"/>
    </row>
    <row r="5122" spans="1:1">
      <c r="A5122" s="58"/>
    </row>
    <row r="5123" spans="1:1">
      <c r="A5123" s="58"/>
    </row>
    <row r="5124" spans="1:1">
      <c r="A5124" s="58"/>
    </row>
    <row r="5125" spans="1:1">
      <c r="A5125" s="58"/>
    </row>
    <row r="5126" spans="1:1">
      <c r="A5126" s="58"/>
    </row>
    <row r="5127" spans="1:1">
      <c r="A5127" s="58"/>
    </row>
    <row r="5128" spans="1:1">
      <c r="A5128" s="58"/>
    </row>
    <row r="5129" spans="1:1">
      <c r="A5129" s="58"/>
    </row>
    <row r="5130" spans="1:1">
      <c r="A5130" s="58"/>
    </row>
    <row r="5131" spans="1:1">
      <c r="A5131" s="58"/>
    </row>
    <row r="5132" spans="1:1">
      <c r="A5132" s="58"/>
    </row>
    <row r="5133" spans="1:1">
      <c r="A5133" s="58"/>
    </row>
    <row r="5134" spans="1:1">
      <c r="A5134" s="58"/>
    </row>
    <row r="5135" spans="1:1">
      <c r="A5135" s="58"/>
    </row>
    <row r="5136" spans="1:1">
      <c r="A5136" s="58"/>
    </row>
    <row r="5137" spans="1:1">
      <c r="A5137" s="58"/>
    </row>
    <row r="5138" spans="1:1">
      <c r="A5138" s="58"/>
    </row>
    <row r="5139" spans="1:1">
      <c r="A5139" s="58"/>
    </row>
    <row r="5140" spans="1:1">
      <c r="A5140" s="58"/>
    </row>
    <row r="5141" spans="1:1">
      <c r="A5141" s="58"/>
    </row>
    <row r="5142" spans="1:1">
      <c r="A5142" s="58"/>
    </row>
    <row r="5143" spans="1:1">
      <c r="A5143" s="58"/>
    </row>
    <row r="5144" spans="1:1">
      <c r="A5144" s="58"/>
    </row>
    <row r="5145" spans="1:1">
      <c r="A5145" s="58"/>
    </row>
    <row r="5146" spans="1:1">
      <c r="A5146" s="58"/>
    </row>
    <row r="5147" spans="1:1">
      <c r="A5147" s="58"/>
    </row>
    <row r="5148" spans="1:1">
      <c r="A5148" s="58"/>
    </row>
    <row r="5149" spans="1:1">
      <c r="A5149" s="58"/>
    </row>
    <row r="5150" spans="1:1">
      <c r="A5150" s="58"/>
    </row>
    <row r="5151" spans="1:1">
      <c r="A5151" s="58"/>
    </row>
    <row r="5152" spans="1:1">
      <c r="A5152" s="58"/>
    </row>
    <row r="5153" spans="1:1">
      <c r="A5153" s="58"/>
    </row>
    <row r="5154" spans="1:1">
      <c r="A5154" s="58"/>
    </row>
    <row r="5155" spans="1:1">
      <c r="A5155" s="58"/>
    </row>
    <row r="5156" spans="1:1">
      <c r="A5156" s="58"/>
    </row>
    <row r="5157" spans="1:1">
      <c r="A5157" s="58"/>
    </row>
    <row r="5158" spans="1:1">
      <c r="A5158" s="58"/>
    </row>
    <row r="5159" spans="1:1">
      <c r="A5159" s="58"/>
    </row>
    <row r="5160" spans="1:1">
      <c r="A5160" s="58"/>
    </row>
    <row r="5161" spans="1:1">
      <c r="A5161" s="58"/>
    </row>
    <row r="5162" spans="1:1">
      <c r="A5162" s="58"/>
    </row>
    <row r="5163" spans="1:1">
      <c r="A5163" s="58"/>
    </row>
    <row r="5164" spans="1:1">
      <c r="A5164" s="58"/>
    </row>
    <row r="5165" spans="1:1">
      <c r="A5165" s="58"/>
    </row>
    <row r="5166" spans="1:1">
      <c r="A5166" s="58"/>
    </row>
    <row r="5167" spans="1:1">
      <c r="A5167" s="58"/>
    </row>
    <row r="5168" spans="1:1">
      <c r="A5168" s="58"/>
    </row>
    <row r="5169" spans="1:1">
      <c r="A5169" s="58"/>
    </row>
    <row r="5170" spans="1:1">
      <c r="A5170" s="58"/>
    </row>
    <row r="5171" spans="1:1">
      <c r="A5171" s="58"/>
    </row>
    <row r="5172" spans="1:1">
      <c r="A5172" s="58"/>
    </row>
    <row r="5173" spans="1:1">
      <c r="A5173" s="58"/>
    </row>
    <row r="5174" spans="1:1">
      <c r="A5174" s="58"/>
    </row>
    <row r="5175" spans="1:1">
      <c r="A5175" s="58"/>
    </row>
    <row r="5176" spans="1:1">
      <c r="A5176" s="58"/>
    </row>
    <row r="5177" spans="1:1">
      <c r="A5177" s="58"/>
    </row>
    <row r="5178" spans="1:1">
      <c r="A5178" s="58"/>
    </row>
    <row r="5179" spans="1:1">
      <c r="A5179" s="58"/>
    </row>
    <row r="5180" spans="1:1">
      <c r="A5180" s="58"/>
    </row>
    <row r="5181" spans="1:1">
      <c r="A5181" s="58"/>
    </row>
    <row r="5182" spans="1:1">
      <c r="A5182" s="58"/>
    </row>
    <row r="5183" spans="1:1">
      <c r="A5183" s="58"/>
    </row>
    <row r="5184" spans="1:1">
      <c r="A5184" s="58"/>
    </row>
    <row r="5185" spans="1:1">
      <c r="A5185" s="58"/>
    </row>
    <row r="5186" spans="1:1">
      <c r="A5186" s="58"/>
    </row>
    <row r="5187" spans="1:1">
      <c r="A5187" s="58"/>
    </row>
    <row r="5188" spans="1:1">
      <c r="A5188" s="58"/>
    </row>
    <row r="5189" spans="1:1">
      <c r="A5189" s="58"/>
    </row>
    <row r="5190" spans="1:1">
      <c r="A5190" s="58"/>
    </row>
    <row r="5191" spans="1:1">
      <c r="A5191" s="58"/>
    </row>
    <row r="5192" spans="1:1">
      <c r="A5192" s="58"/>
    </row>
    <row r="5193" spans="1:1">
      <c r="A5193" s="58"/>
    </row>
    <row r="5194" spans="1:1">
      <c r="A5194" s="58"/>
    </row>
    <row r="5195" spans="1:1">
      <c r="A5195" s="58"/>
    </row>
    <row r="5196" spans="1:1">
      <c r="A5196" s="58"/>
    </row>
    <row r="5197" spans="1:1">
      <c r="A5197" s="58"/>
    </row>
    <row r="5198" spans="1:1">
      <c r="A5198" s="58"/>
    </row>
    <row r="5199" spans="1:1">
      <c r="A5199" s="58"/>
    </row>
    <row r="5200" spans="1:1">
      <c r="A5200" s="58"/>
    </row>
    <row r="5201" spans="1:1">
      <c r="A5201" s="58"/>
    </row>
    <row r="5202" spans="1:1">
      <c r="A5202" s="58"/>
    </row>
    <row r="5203" spans="1:1">
      <c r="A5203" s="58"/>
    </row>
    <row r="5204" spans="1:1">
      <c r="A5204" s="58"/>
    </row>
    <row r="5205" spans="1:1">
      <c r="A5205" s="58"/>
    </row>
    <row r="5206" spans="1:1">
      <c r="A5206" s="58"/>
    </row>
    <row r="5207" spans="1:1">
      <c r="A5207" s="58"/>
    </row>
    <row r="5208" spans="1:1">
      <c r="A5208" s="58"/>
    </row>
    <row r="5209" spans="1:1">
      <c r="A5209" s="58"/>
    </row>
    <row r="5210" spans="1:1">
      <c r="A5210" s="58"/>
    </row>
    <row r="5211" spans="1:1">
      <c r="A5211" s="58"/>
    </row>
    <row r="5212" spans="1:1">
      <c r="A5212" s="58"/>
    </row>
    <row r="5213" spans="1:1">
      <c r="A5213" s="58"/>
    </row>
    <row r="5214" spans="1:1">
      <c r="A5214" s="58"/>
    </row>
    <row r="5215" spans="1:1">
      <c r="A5215" s="58"/>
    </row>
    <row r="5216" spans="1:1">
      <c r="A5216" s="58"/>
    </row>
    <row r="5217" spans="1:1">
      <c r="A5217" s="58"/>
    </row>
    <row r="5218" spans="1:1">
      <c r="A5218" s="58"/>
    </row>
    <row r="5219" spans="1:1">
      <c r="A5219" s="58"/>
    </row>
    <row r="5220" spans="1:1">
      <c r="A5220" s="58"/>
    </row>
    <row r="5221" spans="1:1">
      <c r="A5221" s="58"/>
    </row>
    <row r="5222" spans="1:1">
      <c r="A5222" s="58"/>
    </row>
    <row r="5223" spans="1:1">
      <c r="A5223" s="58"/>
    </row>
    <row r="5224" spans="1:1">
      <c r="A5224" s="58"/>
    </row>
    <row r="5225" spans="1:1">
      <c r="A5225" s="58"/>
    </row>
    <row r="5226" spans="1:1">
      <c r="A5226" s="58"/>
    </row>
    <row r="5227" spans="1:1">
      <c r="A5227" s="58"/>
    </row>
    <row r="5228" spans="1:1">
      <c r="A5228" s="58"/>
    </row>
    <row r="5229" spans="1:1">
      <c r="A5229" s="58"/>
    </row>
    <row r="5230" spans="1:1">
      <c r="A5230" s="58"/>
    </row>
    <row r="5231" spans="1:1">
      <c r="A5231" s="58"/>
    </row>
    <row r="5232" spans="1:1">
      <c r="A5232" s="58"/>
    </row>
    <row r="5233" spans="1:1">
      <c r="A5233" s="58"/>
    </row>
    <row r="5234" spans="1:1">
      <c r="A5234" s="58"/>
    </row>
    <row r="5235" spans="1:1">
      <c r="A5235" s="58"/>
    </row>
    <row r="5236" spans="1:1">
      <c r="A5236" s="58"/>
    </row>
    <row r="5237" spans="1:1">
      <c r="A5237" s="58"/>
    </row>
    <row r="5238" spans="1:1">
      <c r="A5238" s="58"/>
    </row>
    <row r="5239" spans="1:1">
      <c r="A5239" s="58"/>
    </row>
    <row r="5240" spans="1:1">
      <c r="A5240" s="58"/>
    </row>
    <row r="5241" spans="1:1">
      <c r="A5241" s="58"/>
    </row>
    <row r="5242" spans="1:1">
      <c r="A5242" s="58"/>
    </row>
    <row r="5243" spans="1:1">
      <c r="A5243" s="58"/>
    </row>
    <row r="5244" spans="1:1">
      <c r="A5244" s="58"/>
    </row>
    <row r="5245" spans="1:1">
      <c r="A5245" s="58"/>
    </row>
    <row r="5246" spans="1:1">
      <c r="A5246" s="58"/>
    </row>
    <row r="5247" spans="1:1">
      <c r="A5247" s="58"/>
    </row>
    <row r="5248" spans="1:1">
      <c r="A5248" s="58"/>
    </row>
    <row r="5249" spans="1:1">
      <c r="A5249" s="58"/>
    </row>
    <row r="5250" spans="1:1">
      <c r="A5250" s="58"/>
    </row>
    <row r="5251" spans="1:1">
      <c r="A5251" s="58"/>
    </row>
    <row r="5252" spans="1:1">
      <c r="A5252" s="58"/>
    </row>
    <row r="5253" spans="1:1">
      <c r="A5253" s="58"/>
    </row>
    <row r="5254" spans="1:1">
      <c r="A5254" s="58"/>
    </row>
    <row r="5255" spans="1:1">
      <c r="A5255" s="58"/>
    </row>
    <row r="5256" spans="1:1">
      <c r="A5256" s="58"/>
    </row>
    <row r="5257" spans="1:1">
      <c r="A5257" s="58"/>
    </row>
    <row r="5258" spans="1:1">
      <c r="A5258" s="58"/>
    </row>
    <row r="5259" spans="1:1">
      <c r="A5259" s="58"/>
    </row>
    <row r="5260" spans="1:1">
      <c r="A5260" s="58"/>
    </row>
    <row r="5261" spans="1:1">
      <c r="A5261" s="58"/>
    </row>
    <row r="5262" spans="1:1">
      <c r="A5262" s="58"/>
    </row>
    <row r="5263" spans="1:1">
      <c r="A5263" s="58"/>
    </row>
    <row r="5264" spans="1:1">
      <c r="A5264" s="58"/>
    </row>
    <row r="5265" spans="1:1">
      <c r="A5265" s="58"/>
    </row>
    <row r="5266" spans="1:1">
      <c r="A5266" s="58"/>
    </row>
    <row r="5267" spans="1:1">
      <c r="A5267" s="58"/>
    </row>
    <row r="5268" spans="1:1">
      <c r="A5268" s="58"/>
    </row>
    <row r="5269" spans="1:1">
      <c r="A5269" s="58"/>
    </row>
    <row r="5270" spans="1:1">
      <c r="A5270" s="58"/>
    </row>
    <row r="5271" spans="1:1">
      <c r="A5271" s="58"/>
    </row>
    <row r="5272" spans="1:1">
      <c r="A5272" s="58"/>
    </row>
    <row r="5273" spans="1:1">
      <c r="A5273" s="58"/>
    </row>
    <row r="5274" spans="1:1">
      <c r="A5274" s="58"/>
    </row>
    <row r="5275" spans="1:1">
      <c r="A5275" s="58"/>
    </row>
    <row r="5276" spans="1:1">
      <c r="A5276" s="58"/>
    </row>
    <row r="5277" spans="1:1">
      <c r="A5277" s="58"/>
    </row>
    <row r="5278" spans="1:1">
      <c r="A5278" s="58"/>
    </row>
    <row r="5279" spans="1:1">
      <c r="A5279" s="58"/>
    </row>
    <row r="5280" spans="1:1">
      <c r="A5280" s="58"/>
    </row>
    <row r="5281" spans="1:1">
      <c r="A5281" s="58"/>
    </row>
    <row r="5282" spans="1:1">
      <c r="A5282" s="58"/>
    </row>
    <row r="5283" spans="1:1">
      <c r="A5283" s="58"/>
    </row>
    <row r="5284" spans="1:1">
      <c r="A5284" s="58"/>
    </row>
    <row r="5285" spans="1:1">
      <c r="A5285" s="58"/>
    </row>
    <row r="5286" spans="1:1">
      <c r="A5286" s="58"/>
    </row>
    <row r="5287" spans="1:1">
      <c r="A5287" s="58"/>
    </row>
    <row r="5288" spans="1:1">
      <c r="A5288" s="58"/>
    </row>
    <row r="5289" spans="1:1">
      <c r="A5289" s="58"/>
    </row>
    <row r="5290" spans="1:1">
      <c r="A5290" s="58"/>
    </row>
    <row r="5291" spans="1:1">
      <c r="A5291" s="58"/>
    </row>
    <row r="5292" spans="1:1">
      <c r="A5292" s="58"/>
    </row>
    <row r="5293" spans="1:1">
      <c r="A5293" s="58"/>
    </row>
    <row r="5294" spans="1:1">
      <c r="A5294" s="58"/>
    </row>
    <row r="5295" spans="1:1">
      <c r="A5295" s="58"/>
    </row>
    <row r="5296" spans="1:1">
      <c r="A5296" s="58"/>
    </row>
    <row r="5297" spans="1:1">
      <c r="A5297" s="58"/>
    </row>
    <row r="5298" spans="1:1">
      <c r="A5298" s="58"/>
    </row>
    <row r="5299" spans="1:1">
      <c r="A5299" s="58"/>
    </row>
    <row r="5300" spans="1:1">
      <c r="A5300" s="58"/>
    </row>
    <row r="5301" spans="1:1">
      <c r="A5301" s="58"/>
    </row>
    <row r="5302" spans="1:1">
      <c r="A5302" s="58"/>
    </row>
    <row r="5303" spans="1:1">
      <c r="A5303" s="58"/>
    </row>
    <row r="5304" spans="1:1">
      <c r="A5304" s="58"/>
    </row>
    <row r="5305" spans="1:1">
      <c r="A5305" s="58"/>
    </row>
    <row r="5306" spans="1:1">
      <c r="A5306" s="58"/>
    </row>
    <row r="5307" spans="1:1">
      <c r="A5307" s="58"/>
    </row>
    <row r="5308" spans="1:1">
      <c r="A5308" s="58"/>
    </row>
    <row r="5309" spans="1:1">
      <c r="A5309" s="58"/>
    </row>
    <row r="5310" spans="1:1">
      <c r="A5310" s="58"/>
    </row>
    <row r="5311" spans="1:1">
      <c r="A5311" s="58"/>
    </row>
    <row r="5312" spans="1:1">
      <c r="A5312" s="58"/>
    </row>
    <row r="5313" spans="1:1">
      <c r="A5313" s="58"/>
    </row>
    <row r="5314" spans="1:1">
      <c r="A5314" s="58"/>
    </row>
    <row r="5315" spans="1:1">
      <c r="A5315" s="58"/>
    </row>
    <row r="5316" spans="1:1">
      <c r="A5316" s="58"/>
    </row>
    <row r="5317" spans="1:1">
      <c r="A5317" s="58"/>
    </row>
    <row r="5318" spans="1:1">
      <c r="A5318" s="58"/>
    </row>
    <row r="5319" spans="1:1">
      <c r="A5319" s="58"/>
    </row>
    <row r="5320" spans="1:1">
      <c r="A5320" s="58"/>
    </row>
    <row r="5321" spans="1:1">
      <c r="A5321" s="58"/>
    </row>
    <row r="5322" spans="1:1">
      <c r="A5322" s="58"/>
    </row>
    <row r="5323" spans="1:1">
      <c r="A5323" s="58"/>
    </row>
    <row r="5324" spans="1:1">
      <c r="A5324" s="58"/>
    </row>
    <row r="5325" spans="1:1">
      <c r="A5325" s="58"/>
    </row>
    <row r="5326" spans="1:1">
      <c r="A5326" s="58"/>
    </row>
    <row r="5327" spans="1:1">
      <c r="A5327" s="58"/>
    </row>
    <row r="5328" spans="1:1">
      <c r="A5328" s="58"/>
    </row>
    <row r="5329" spans="1:1">
      <c r="A5329" s="58"/>
    </row>
    <row r="5330" spans="1:1">
      <c r="A5330" s="58"/>
    </row>
    <row r="5331" spans="1:1">
      <c r="A5331" s="58"/>
    </row>
    <row r="5332" spans="1:1">
      <c r="A5332" s="58"/>
    </row>
    <row r="5333" spans="1:1">
      <c r="A5333" s="58"/>
    </row>
    <row r="5334" spans="1:1">
      <c r="A5334" s="58"/>
    </row>
    <row r="5335" spans="1:1">
      <c r="A5335" s="58"/>
    </row>
    <row r="5336" spans="1:1">
      <c r="A5336" s="58"/>
    </row>
    <row r="5337" spans="1:1">
      <c r="A5337" s="58"/>
    </row>
    <row r="5338" spans="1:1">
      <c r="A5338" s="58"/>
    </row>
    <row r="5339" spans="1:1">
      <c r="A5339" s="58"/>
    </row>
    <row r="5340" spans="1:1">
      <c r="A5340" s="58"/>
    </row>
    <row r="5341" spans="1:1">
      <c r="A5341" s="58"/>
    </row>
    <row r="5342" spans="1:1">
      <c r="A5342" s="58"/>
    </row>
    <row r="5343" spans="1:1">
      <c r="A5343" s="58"/>
    </row>
    <row r="5344" spans="1:1">
      <c r="A5344" s="58"/>
    </row>
    <row r="5345" spans="1:1">
      <c r="A5345" s="58"/>
    </row>
    <row r="5346" spans="1:1">
      <c r="A5346" s="58"/>
    </row>
    <row r="5347" spans="1:1">
      <c r="A5347" s="58"/>
    </row>
    <row r="5348" spans="1:1">
      <c r="A5348" s="58"/>
    </row>
    <row r="5349" spans="1:1">
      <c r="A5349" s="58"/>
    </row>
    <row r="5350" spans="1:1">
      <c r="A5350" s="58"/>
    </row>
    <row r="5351" spans="1:1">
      <c r="A5351" s="58"/>
    </row>
    <row r="5352" spans="1:1">
      <c r="A5352" s="58"/>
    </row>
    <row r="5353" spans="1:1">
      <c r="A5353" s="58"/>
    </row>
    <row r="5354" spans="1:1">
      <c r="A5354" s="58"/>
    </row>
    <row r="5355" spans="1:1">
      <c r="A5355" s="58"/>
    </row>
    <row r="5356" spans="1:1">
      <c r="A5356" s="58"/>
    </row>
    <row r="5357" spans="1:1">
      <c r="A5357" s="58"/>
    </row>
    <row r="5358" spans="1:1">
      <c r="A5358" s="58"/>
    </row>
    <row r="5359" spans="1:1">
      <c r="A5359" s="58"/>
    </row>
    <row r="5360" spans="1:1">
      <c r="A5360" s="58"/>
    </row>
    <row r="5361" spans="1:1">
      <c r="A5361" s="58"/>
    </row>
    <row r="5362" spans="1:1">
      <c r="A5362" s="58"/>
    </row>
    <row r="5363" spans="1:1">
      <c r="A5363" s="58"/>
    </row>
    <row r="5364" spans="1:1">
      <c r="A5364" s="58"/>
    </row>
    <row r="5365" spans="1:1">
      <c r="A5365" s="58"/>
    </row>
    <row r="5366" spans="1:1">
      <c r="A5366" s="58"/>
    </row>
    <row r="5367" spans="1:1">
      <c r="A5367" s="58"/>
    </row>
    <row r="5368" spans="1:1">
      <c r="A5368" s="58"/>
    </row>
    <row r="5369" spans="1:1">
      <c r="A5369" s="58"/>
    </row>
    <row r="5370" spans="1:1">
      <c r="A5370" s="58"/>
    </row>
    <row r="5371" spans="1:1">
      <c r="A5371" s="58"/>
    </row>
    <row r="5372" spans="1:1">
      <c r="A5372" s="58"/>
    </row>
    <row r="5373" spans="1:1">
      <c r="A5373" s="58"/>
    </row>
    <row r="5374" spans="1:1">
      <c r="A5374" s="58"/>
    </row>
    <row r="5375" spans="1:1">
      <c r="A5375" s="58"/>
    </row>
    <row r="5376" spans="1:1">
      <c r="A5376" s="58"/>
    </row>
    <row r="5377" spans="1:1">
      <c r="A5377" s="58"/>
    </row>
    <row r="5378" spans="1:1">
      <c r="A5378" s="58"/>
    </row>
    <row r="5379" spans="1:1">
      <c r="A5379" s="58"/>
    </row>
    <row r="5380" spans="1:1">
      <c r="A5380" s="58"/>
    </row>
    <row r="5381" spans="1:1">
      <c r="A5381" s="58"/>
    </row>
    <row r="5382" spans="1:1">
      <c r="A5382" s="58"/>
    </row>
    <row r="5383" spans="1:1">
      <c r="A5383" s="58"/>
    </row>
    <row r="5384" spans="1:1">
      <c r="A5384" s="58"/>
    </row>
    <row r="5385" spans="1:1">
      <c r="A5385" s="58"/>
    </row>
    <row r="5386" spans="1:1">
      <c r="A5386" s="58"/>
    </row>
    <row r="5387" spans="1:1">
      <c r="A5387" s="58"/>
    </row>
    <row r="5388" spans="1:1">
      <c r="A5388" s="58"/>
    </row>
    <row r="5389" spans="1:1">
      <c r="A5389" s="58"/>
    </row>
    <row r="5390" spans="1:1">
      <c r="A5390" s="58"/>
    </row>
    <row r="5391" spans="1:1">
      <c r="A5391" s="58"/>
    </row>
    <row r="5392" spans="1:1">
      <c r="A5392" s="58"/>
    </row>
    <row r="5393" spans="1:1">
      <c r="A5393" s="58"/>
    </row>
    <row r="5394" spans="1:1">
      <c r="A5394" s="58"/>
    </row>
    <row r="5395" spans="1:1">
      <c r="A5395" s="58"/>
    </row>
    <row r="5396" spans="1:1">
      <c r="A5396" s="58"/>
    </row>
    <row r="5397" spans="1:1">
      <c r="A5397" s="58"/>
    </row>
    <row r="5398" spans="1:1">
      <c r="A5398" s="58"/>
    </row>
    <row r="5399" spans="1:1">
      <c r="A5399" s="58"/>
    </row>
    <row r="5400" spans="1:1">
      <c r="A5400" s="58"/>
    </row>
    <row r="5401" spans="1:1">
      <c r="A5401" s="58"/>
    </row>
    <row r="5402" spans="1:1">
      <c r="A5402" s="58"/>
    </row>
    <row r="5403" spans="1:1">
      <c r="A5403" s="58"/>
    </row>
    <row r="5404" spans="1:1">
      <c r="A5404" s="58"/>
    </row>
    <row r="5405" spans="1:1">
      <c r="A5405" s="58"/>
    </row>
    <row r="5406" spans="1:1">
      <c r="A5406" s="58"/>
    </row>
    <row r="5407" spans="1:1">
      <c r="A5407" s="58"/>
    </row>
    <row r="5408" spans="1:1">
      <c r="A5408" s="58"/>
    </row>
    <row r="5409" spans="1:1">
      <c r="A5409" s="58"/>
    </row>
    <row r="5410" spans="1:1">
      <c r="A5410" s="58"/>
    </row>
    <row r="5411" spans="1:1">
      <c r="A5411" s="58"/>
    </row>
    <row r="5412" spans="1:1">
      <c r="A5412" s="58"/>
    </row>
    <row r="5413" spans="1:1">
      <c r="A5413" s="58"/>
    </row>
    <row r="5414" spans="1:1">
      <c r="A5414" s="58"/>
    </row>
    <row r="5415" spans="1:1">
      <c r="A5415" s="58"/>
    </row>
    <row r="5416" spans="1:1">
      <c r="A5416" s="58"/>
    </row>
    <row r="5417" spans="1:1">
      <c r="A5417" s="58"/>
    </row>
    <row r="5418" spans="1:1">
      <c r="A5418" s="58"/>
    </row>
    <row r="5419" spans="1:1">
      <c r="A5419" s="58"/>
    </row>
    <row r="5420" spans="1:1">
      <c r="A5420" s="58"/>
    </row>
    <row r="5421" spans="1:1">
      <c r="A5421" s="58"/>
    </row>
    <row r="5422" spans="1:1">
      <c r="A5422" s="58"/>
    </row>
    <row r="5423" spans="1:1">
      <c r="A5423" s="58"/>
    </row>
    <row r="5424" spans="1:1">
      <c r="A5424" s="58"/>
    </row>
    <row r="5425" spans="1:1">
      <c r="A5425" s="58"/>
    </row>
    <row r="5426" spans="1:1">
      <c r="A5426" s="58"/>
    </row>
    <row r="5427" spans="1:1">
      <c r="A5427" s="58"/>
    </row>
    <row r="5428" spans="1:1">
      <c r="A5428" s="58"/>
    </row>
    <row r="5429" spans="1:1">
      <c r="A5429" s="58"/>
    </row>
    <row r="5430" spans="1:1">
      <c r="A5430" s="58"/>
    </row>
    <row r="5431" spans="1:1">
      <c r="A5431" s="58"/>
    </row>
    <row r="5432" spans="1:1">
      <c r="A5432" s="58"/>
    </row>
    <row r="5433" spans="1:1">
      <c r="A5433" s="58"/>
    </row>
    <row r="5434" spans="1:1">
      <c r="A5434" s="58"/>
    </row>
    <row r="5435" spans="1:1">
      <c r="A5435" s="58"/>
    </row>
    <row r="5436" spans="1:1">
      <c r="A5436" s="58"/>
    </row>
    <row r="5437" spans="1:1">
      <c r="A5437" s="58"/>
    </row>
    <row r="5438" spans="1:1">
      <c r="A5438" s="58"/>
    </row>
    <row r="5439" spans="1:1">
      <c r="A5439" s="58"/>
    </row>
    <row r="5440" spans="1:1">
      <c r="A5440" s="58"/>
    </row>
    <row r="5441" spans="1:1">
      <c r="A5441" s="58"/>
    </row>
    <row r="5442" spans="1:1">
      <c r="A5442" s="58"/>
    </row>
    <row r="5443" spans="1:1">
      <c r="A5443" s="58"/>
    </row>
    <row r="5444" spans="1:1">
      <c r="A5444" s="58"/>
    </row>
    <row r="5445" spans="1:1">
      <c r="A5445" s="58"/>
    </row>
    <row r="5446" spans="1:1">
      <c r="A5446" s="58"/>
    </row>
    <row r="5447" spans="1:1">
      <c r="A5447" s="58"/>
    </row>
    <row r="5448" spans="1:1">
      <c r="A5448" s="58"/>
    </row>
    <row r="5449" spans="1:1">
      <c r="A5449" s="58"/>
    </row>
    <row r="5450" spans="1:1">
      <c r="A5450" s="58"/>
    </row>
    <row r="5451" spans="1:1">
      <c r="A5451" s="58"/>
    </row>
    <row r="5452" spans="1:1">
      <c r="A5452" s="58"/>
    </row>
    <row r="5453" spans="1:1">
      <c r="A5453" s="58"/>
    </row>
    <row r="5454" spans="1:1">
      <c r="A5454" s="58"/>
    </row>
    <row r="5455" spans="1:1">
      <c r="A5455" s="58"/>
    </row>
    <row r="5456" spans="1:1">
      <c r="A5456" s="58"/>
    </row>
    <row r="5457" spans="1:1">
      <c r="A5457" s="58"/>
    </row>
    <row r="5458" spans="1:1">
      <c r="A5458" s="58"/>
    </row>
    <row r="5459" spans="1:1">
      <c r="A5459" s="58"/>
    </row>
    <row r="5460" spans="1:1">
      <c r="A5460" s="58"/>
    </row>
    <row r="5461" spans="1:1">
      <c r="A5461" s="58"/>
    </row>
    <row r="5462" spans="1:1">
      <c r="A5462" s="58"/>
    </row>
    <row r="5463" spans="1:1">
      <c r="A5463" s="58"/>
    </row>
    <row r="5464" spans="1:1">
      <c r="A5464" s="58"/>
    </row>
    <row r="5465" spans="1:1">
      <c r="A5465" s="58"/>
    </row>
    <row r="5466" spans="1:1">
      <c r="A5466" s="58"/>
    </row>
    <row r="5467" spans="1:1">
      <c r="A5467" s="58"/>
    </row>
    <row r="5468" spans="1:1">
      <c r="A5468" s="58"/>
    </row>
    <row r="5469" spans="1:1">
      <c r="A5469" s="58"/>
    </row>
    <row r="5470" spans="1:1">
      <c r="A5470" s="58"/>
    </row>
    <row r="5471" spans="1:1">
      <c r="A5471" s="58"/>
    </row>
    <row r="5472" spans="1:1">
      <c r="A5472" s="58"/>
    </row>
    <row r="5473" spans="1:1">
      <c r="A5473" s="58"/>
    </row>
    <row r="5474" spans="1:1">
      <c r="A5474" s="58"/>
    </row>
    <row r="5475" spans="1:1">
      <c r="A5475" s="58"/>
    </row>
    <row r="5476" spans="1:1">
      <c r="A5476" s="58"/>
    </row>
    <row r="5477" spans="1:1">
      <c r="A5477" s="58"/>
    </row>
    <row r="5478" spans="1:1">
      <c r="A5478" s="58"/>
    </row>
    <row r="5479" spans="1:1">
      <c r="A5479" s="58"/>
    </row>
    <row r="5480" spans="1:1">
      <c r="A5480" s="58"/>
    </row>
    <row r="5481" spans="1:1">
      <c r="A5481" s="58"/>
    </row>
    <row r="5482" spans="1:1">
      <c r="A5482" s="58"/>
    </row>
    <row r="5483" spans="1:1">
      <c r="A5483" s="58"/>
    </row>
    <row r="5484" spans="1:1">
      <c r="A5484" s="58"/>
    </row>
    <row r="5485" spans="1:1">
      <c r="A5485" s="58"/>
    </row>
    <row r="5486" spans="1:1">
      <c r="A5486" s="58"/>
    </row>
    <row r="5487" spans="1:1">
      <c r="A5487" s="58"/>
    </row>
    <row r="5488" spans="1:1">
      <c r="A5488" s="58"/>
    </row>
    <row r="5489" spans="1:1">
      <c r="A5489" s="58"/>
    </row>
    <row r="5490" spans="1:1">
      <c r="A5490" s="58"/>
    </row>
    <row r="5491" spans="1:1">
      <c r="A5491" s="58"/>
    </row>
    <row r="5492" spans="1:1">
      <c r="A5492" s="58"/>
    </row>
    <row r="5493" spans="1:1">
      <c r="A5493" s="58"/>
    </row>
    <row r="5494" spans="1:1">
      <c r="A5494" s="58"/>
    </row>
    <row r="5495" spans="1:1">
      <c r="A5495" s="58"/>
    </row>
    <row r="5496" spans="1:1">
      <c r="A5496" s="58"/>
    </row>
    <row r="5497" spans="1:1">
      <c r="A5497" s="58"/>
    </row>
    <row r="5498" spans="1:1">
      <c r="A5498" s="58"/>
    </row>
    <row r="5499" spans="1:1">
      <c r="A5499" s="58"/>
    </row>
    <row r="5500" spans="1:1">
      <c r="A5500" s="58"/>
    </row>
    <row r="5501" spans="1:1">
      <c r="A5501" s="58"/>
    </row>
    <row r="5502" spans="1:1">
      <c r="A5502" s="58"/>
    </row>
    <row r="5503" spans="1:1">
      <c r="A5503" s="58"/>
    </row>
    <row r="5504" spans="1:1">
      <c r="A5504" s="58"/>
    </row>
    <row r="5505" spans="1:1">
      <c r="A5505" s="58"/>
    </row>
    <row r="5506" spans="1:1">
      <c r="A5506" s="58"/>
    </row>
    <row r="5507" spans="1:1">
      <c r="A5507" s="58"/>
    </row>
    <row r="5508" spans="1:1">
      <c r="A5508" s="58"/>
    </row>
    <row r="5509" spans="1:1">
      <c r="A5509" s="58"/>
    </row>
    <row r="5510" spans="1:1">
      <c r="A5510" s="58"/>
    </row>
    <row r="5511" spans="1:1">
      <c r="A5511" s="58"/>
    </row>
    <row r="5512" spans="1:1">
      <c r="A5512" s="58"/>
    </row>
    <row r="5513" spans="1:1">
      <c r="A5513" s="58"/>
    </row>
    <row r="5514" spans="1:1">
      <c r="A5514" s="58"/>
    </row>
    <row r="5515" spans="1:1">
      <c r="A5515" s="58"/>
    </row>
    <row r="5516" spans="1:1">
      <c r="A5516" s="58"/>
    </row>
    <row r="5517" spans="1:1">
      <c r="A5517" s="58"/>
    </row>
    <row r="5518" spans="1:1">
      <c r="A5518" s="58"/>
    </row>
    <row r="5519" spans="1:1">
      <c r="A5519" s="58"/>
    </row>
    <row r="5520" spans="1:1">
      <c r="A5520" s="58"/>
    </row>
    <row r="5521" spans="1:1">
      <c r="A5521" s="58"/>
    </row>
    <row r="5522" spans="1:1">
      <c r="A5522" s="58"/>
    </row>
    <row r="5523" spans="1:1">
      <c r="A5523" s="58"/>
    </row>
    <row r="5524" spans="1:1">
      <c r="A5524" s="58"/>
    </row>
    <row r="5525" spans="1:1">
      <c r="A5525" s="58"/>
    </row>
    <row r="5526" spans="1:1">
      <c r="A5526" s="58"/>
    </row>
    <row r="5527" spans="1:1">
      <c r="A5527" s="58"/>
    </row>
    <row r="5528" spans="1:1">
      <c r="A5528" s="58"/>
    </row>
    <row r="5529" spans="1:1">
      <c r="A5529" s="58"/>
    </row>
    <row r="5530" spans="1:1">
      <c r="A5530" s="58"/>
    </row>
    <row r="5531" spans="1:1">
      <c r="A5531" s="58"/>
    </row>
    <row r="5532" spans="1:1">
      <c r="A5532" s="58"/>
    </row>
    <row r="5533" spans="1:1">
      <c r="A5533" s="58"/>
    </row>
    <row r="5534" spans="1:1">
      <c r="A5534" s="58"/>
    </row>
    <row r="5535" spans="1:1">
      <c r="A5535" s="58"/>
    </row>
    <row r="5536" spans="1:1">
      <c r="A5536" s="58"/>
    </row>
    <row r="5537" spans="1:1">
      <c r="A5537" s="58"/>
    </row>
    <row r="5538" spans="1:1">
      <c r="A5538" s="58"/>
    </row>
    <row r="5539" spans="1:1">
      <c r="A5539" s="58"/>
    </row>
    <row r="5540" spans="1:1">
      <c r="A5540" s="58"/>
    </row>
    <row r="5541" spans="1:1">
      <c r="A5541" s="58"/>
    </row>
    <row r="5542" spans="1:1">
      <c r="A5542" s="58"/>
    </row>
    <row r="5543" spans="1:1">
      <c r="A5543" s="58"/>
    </row>
    <row r="5544" spans="1:1">
      <c r="A5544" s="58"/>
    </row>
    <row r="5545" spans="1:1">
      <c r="A5545" s="58"/>
    </row>
    <row r="5546" spans="1:1">
      <c r="A5546" s="58"/>
    </row>
    <row r="5547" spans="1:1">
      <c r="A5547" s="58"/>
    </row>
    <row r="5548" spans="1:1">
      <c r="A5548" s="58"/>
    </row>
    <row r="5549" spans="1:1">
      <c r="A5549" s="58"/>
    </row>
    <row r="5550" spans="1:1">
      <c r="A5550" s="58"/>
    </row>
    <row r="5551" spans="1:1">
      <c r="A5551" s="58"/>
    </row>
    <row r="5552" spans="1:1">
      <c r="A5552" s="58"/>
    </row>
    <row r="5553" spans="1:1">
      <c r="A5553" s="58"/>
    </row>
    <row r="5554" spans="1:1">
      <c r="A5554" s="58"/>
    </row>
    <row r="5555" spans="1:1">
      <c r="A5555" s="58"/>
    </row>
    <row r="5556" spans="1:1">
      <c r="A5556" s="58"/>
    </row>
    <row r="5557" spans="1:1">
      <c r="A5557" s="58"/>
    </row>
    <row r="5558" spans="1:1">
      <c r="A5558" s="58"/>
    </row>
    <row r="5559" spans="1:1">
      <c r="A5559" s="58"/>
    </row>
    <row r="5560" spans="1:1">
      <c r="A5560" s="58"/>
    </row>
    <row r="5561" spans="1:1">
      <c r="A5561" s="58"/>
    </row>
    <row r="5562" spans="1:1">
      <c r="A5562" s="58"/>
    </row>
    <row r="5563" spans="1:1">
      <c r="A5563" s="58"/>
    </row>
    <row r="5564" spans="1:1">
      <c r="A5564" s="58"/>
    </row>
    <row r="5565" spans="1:1">
      <c r="A5565" s="58"/>
    </row>
    <row r="5566" spans="1:1">
      <c r="A5566" s="58"/>
    </row>
    <row r="5567" spans="1:1">
      <c r="A5567" s="58"/>
    </row>
    <row r="5568" spans="1:1">
      <c r="A5568" s="58"/>
    </row>
    <row r="5569" spans="1:1">
      <c r="A5569" s="58"/>
    </row>
    <row r="5570" spans="1:1">
      <c r="A5570" s="58"/>
    </row>
    <row r="5571" spans="1:1">
      <c r="A5571" s="58"/>
    </row>
    <row r="5572" spans="1:1">
      <c r="A5572" s="58"/>
    </row>
    <row r="5573" spans="1:1">
      <c r="A5573" s="58"/>
    </row>
    <row r="5574" spans="1:1">
      <c r="A5574" s="58"/>
    </row>
    <row r="5575" spans="1:1">
      <c r="A5575" s="58"/>
    </row>
    <row r="5576" spans="1:1">
      <c r="A5576" s="58"/>
    </row>
    <row r="5577" spans="1:1">
      <c r="A5577" s="58"/>
    </row>
    <row r="5578" spans="1:1">
      <c r="A5578" s="58"/>
    </row>
    <row r="5579" spans="1:1">
      <c r="A5579" s="58"/>
    </row>
    <row r="5580" spans="1:1">
      <c r="A5580" s="58"/>
    </row>
    <row r="5581" spans="1:1">
      <c r="A5581" s="58"/>
    </row>
    <row r="5582" spans="1:1">
      <c r="A5582" s="58"/>
    </row>
    <row r="5583" spans="1:1">
      <c r="A5583" s="58"/>
    </row>
    <row r="5584" spans="1:1">
      <c r="A5584" s="58"/>
    </row>
    <row r="5585" spans="1:1">
      <c r="A5585" s="58"/>
    </row>
    <row r="5586" spans="1:1">
      <c r="A5586" s="58"/>
    </row>
    <row r="5587" spans="1:1">
      <c r="A5587" s="58"/>
    </row>
    <row r="5588" spans="1:1">
      <c r="A5588" s="58"/>
    </row>
    <row r="5589" spans="1:1">
      <c r="A5589" s="58"/>
    </row>
    <row r="5590" spans="1:1">
      <c r="A5590" s="58"/>
    </row>
    <row r="5591" spans="1:1">
      <c r="A5591" s="58"/>
    </row>
    <row r="5592" spans="1:1">
      <c r="A5592" s="58"/>
    </row>
    <row r="5593" spans="1:1">
      <c r="A5593" s="58"/>
    </row>
    <row r="5594" spans="1:1">
      <c r="A5594" s="58"/>
    </row>
    <row r="5595" spans="1:1">
      <c r="A5595" s="58"/>
    </row>
    <row r="5596" spans="1:1">
      <c r="A5596" s="58"/>
    </row>
    <row r="5597" spans="1:1">
      <c r="A5597" s="58"/>
    </row>
    <row r="5598" spans="1:1">
      <c r="A5598" s="58"/>
    </row>
    <row r="5599" spans="1:1">
      <c r="A5599" s="58"/>
    </row>
    <row r="5600" spans="1:1">
      <c r="A5600" s="58"/>
    </row>
    <row r="5601" spans="1:1">
      <c r="A5601" s="58"/>
    </row>
    <row r="5602" spans="1:1">
      <c r="A5602" s="58"/>
    </row>
    <row r="5603" spans="1:1">
      <c r="A5603" s="58"/>
    </row>
    <row r="5604" spans="1:1">
      <c r="A5604" s="58"/>
    </row>
    <row r="5605" spans="1:1">
      <c r="A5605" s="58"/>
    </row>
    <row r="5606" spans="1:1">
      <c r="A5606" s="58"/>
    </row>
    <row r="5607" spans="1:1">
      <c r="A5607" s="58"/>
    </row>
    <row r="5608" spans="1:1">
      <c r="A5608" s="58"/>
    </row>
    <row r="5609" spans="1:1">
      <c r="A5609" s="58"/>
    </row>
    <row r="5610" spans="1:1">
      <c r="A5610" s="58"/>
    </row>
    <row r="5611" spans="1:1">
      <c r="A5611" s="58"/>
    </row>
    <row r="5612" spans="1:1">
      <c r="A5612" s="58"/>
    </row>
    <row r="5613" spans="1:1">
      <c r="A5613" s="58"/>
    </row>
    <row r="5614" spans="1:1">
      <c r="A5614" s="58"/>
    </row>
    <row r="5615" spans="1:1">
      <c r="A5615" s="58"/>
    </row>
    <row r="5616" spans="1:1">
      <c r="A5616" s="58"/>
    </row>
    <row r="5617" spans="1:1">
      <c r="A5617" s="58"/>
    </row>
    <row r="5618" spans="1:1">
      <c r="A5618" s="58"/>
    </row>
    <row r="5619" spans="1:1">
      <c r="A5619" s="58"/>
    </row>
    <row r="5620" spans="1:1">
      <c r="A5620" s="58"/>
    </row>
    <row r="5621" spans="1:1">
      <c r="A5621" s="58"/>
    </row>
    <row r="5622" spans="1:1">
      <c r="A5622" s="58"/>
    </row>
    <row r="5623" spans="1:1">
      <c r="A5623" s="58"/>
    </row>
    <row r="5624" spans="1:1">
      <c r="A5624" s="58"/>
    </row>
    <row r="5625" spans="1:1">
      <c r="A5625" s="58"/>
    </row>
    <row r="5626" spans="1:1">
      <c r="A5626" s="58"/>
    </row>
    <row r="5627" spans="1:1">
      <c r="A5627" s="58"/>
    </row>
    <row r="5628" spans="1:1">
      <c r="A5628" s="58"/>
    </row>
    <row r="5629" spans="1:1">
      <c r="A5629" s="58"/>
    </row>
    <row r="5630" spans="1:1">
      <c r="A5630" s="58"/>
    </row>
    <row r="5631" spans="1:1">
      <c r="A5631" s="58"/>
    </row>
    <row r="5632" spans="1:1">
      <c r="A5632" s="58"/>
    </row>
    <row r="5633" spans="1:1">
      <c r="A5633" s="58"/>
    </row>
    <row r="5634" spans="1:1">
      <c r="A5634" s="58"/>
    </row>
    <row r="5635" spans="1:1">
      <c r="A5635" s="58"/>
    </row>
    <row r="5636" spans="1:1">
      <c r="A5636" s="58"/>
    </row>
    <row r="5637" spans="1:1">
      <c r="A5637" s="58"/>
    </row>
    <row r="5638" spans="1:1">
      <c r="A5638" s="58"/>
    </row>
    <row r="5639" spans="1:1">
      <c r="A5639" s="58"/>
    </row>
    <row r="5640" spans="1:1">
      <c r="A5640" s="58"/>
    </row>
    <row r="5641" spans="1:1">
      <c r="A5641" s="58"/>
    </row>
    <row r="5642" spans="1:1">
      <c r="A5642" s="58"/>
    </row>
    <row r="5643" spans="1:1">
      <c r="A5643" s="58"/>
    </row>
    <row r="5644" spans="1:1">
      <c r="A5644" s="58"/>
    </row>
    <row r="5645" spans="1:1">
      <c r="A5645" s="58"/>
    </row>
    <row r="5646" spans="1:1">
      <c r="A5646" s="58"/>
    </row>
    <row r="5647" spans="1:1">
      <c r="A5647" s="58"/>
    </row>
    <row r="5648" spans="1:1">
      <c r="A5648" s="58"/>
    </row>
    <row r="5649" spans="1:1">
      <c r="A5649" s="58"/>
    </row>
    <row r="5650" spans="1:1">
      <c r="A5650" s="58"/>
    </row>
    <row r="5651" spans="1:1">
      <c r="A5651" s="58"/>
    </row>
    <row r="5652" spans="1:1">
      <c r="A5652" s="58"/>
    </row>
    <row r="5653" spans="1:1">
      <c r="A5653" s="58"/>
    </row>
    <row r="5654" spans="1:1">
      <c r="A5654" s="58"/>
    </row>
    <row r="5655" spans="1:1">
      <c r="A5655" s="58"/>
    </row>
    <row r="5656" spans="1:1">
      <c r="A5656" s="58"/>
    </row>
    <row r="5657" spans="1:1">
      <c r="A5657" s="58"/>
    </row>
    <row r="5658" spans="1:1">
      <c r="A5658" s="58"/>
    </row>
    <row r="5659" spans="1:1">
      <c r="A5659" s="58"/>
    </row>
    <row r="5660" spans="1:1">
      <c r="A5660" s="58"/>
    </row>
    <row r="5661" spans="1:1">
      <c r="A5661" s="58"/>
    </row>
    <row r="5662" spans="1:1">
      <c r="A5662" s="58"/>
    </row>
    <row r="5663" spans="1:1">
      <c r="A5663" s="58"/>
    </row>
    <row r="5664" spans="1:1">
      <c r="A5664" s="58"/>
    </row>
    <row r="5665" spans="1:1">
      <c r="A5665" s="58"/>
    </row>
    <row r="5666" spans="1:1">
      <c r="A5666" s="58"/>
    </row>
    <row r="5667" spans="1:1">
      <c r="A5667" s="58"/>
    </row>
    <row r="5668" spans="1:1">
      <c r="A5668" s="58"/>
    </row>
    <row r="5669" spans="1:1">
      <c r="A5669" s="58"/>
    </row>
    <row r="5670" spans="1:1">
      <c r="A5670" s="58"/>
    </row>
    <row r="5671" spans="1:1">
      <c r="A5671" s="58"/>
    </row>
    <row r="5672" spans="1:1">
      <c r="A5672" s="58"/>
    </row>
    <row r="5673" spans="1:1">
      <c r="A5673" s="58"/>
    </row>
    <row r="5674" spans="1:1">
      <c r="A5674" s="58"/>
    </row>
    <row r="5675" spans="1:1">
      <c r="A5675" s="58"/>
    </row>
    <row r="5676" spans="1:1">
      <c r="A5676" s="58"/>
    </row>
    <row r="5677" spans="1:1">
      <c r="A5677" s="58"/>
    </row>
    <row r="5678" spans="1:1">
      <c r="A5678" s="58"/>
    </row>
    <row r="5679" spans="1:1">
      <c r="A5679" s="58"/>
    </row>
    <row r="5680" spans="1:1">
      <c r="A5680" s="58"/>
    </row>
    <row r="5681" spans="1:1">
      <c r="A5681" s="58"/>
    </row>
    <row r="5682" spans="1:1">
      <c r="A5682" s="58"/>
    </row>
    <row r="5683" spans="1:1">
      <c r="A5683" s="58"/>
    </row>
    <row r="5684" spans="1:1">
      <c r="A5684" s="58"/>
    </row>
    <row r="5685" spans="1:1">
      <c r="A5685" s="58"/>
    </row>
    <row r="5686" spans="1:1">
      <c r="A5686" s="58"/>
    </row>
    <row r="5687" spans="1:1">
      <c r="A5687" s="58"/>
    </row>
    <row r="5688" spans="1:1">
      <c r="A5688" s="58"/>
    </row>
    <row r="5689" spans="1:1">
      <c r="A5689" s="58"/>
    </row>
    <row r="5690" spans="1:1">
      <c r="A5690" s="58"/>
    </row>
    <row r="5691" spans="1:1">
      <c r="A5691" s="58"/>
    </row>
    <row r="5692" spans="1:1">
      <c r="A5692" s="58"/>
    </row>
    <row r="5693" spans="1:1">
      <c r="A5693" s="58"/>
    </row>
    <row r="5694" spans="1:1">
      <c r="A5694" s="58"/>
    </row>
    <row r="5695" spans="1:1">
      <c r="A5695" s="58"/>
    </row>
    <row r="5696" spans="1:1">
      <c r="A5696" s="58"/>
    </row>
    <row r="5697" spans="1:1">
      <c r="A5697" s="58"/>
    </row>
    <row r="5698" spans="1:1">
      <c r="A5698" s="58"/>
    </row>
    <row r="5699" spans="1:1">
      <c r="A5699" s="58"/>
    </row>
    <row r="5700" spans="1:1">
      <c r="A5700" s="58"/>
    </row>
    <row r="5701" spans="1:1">
      <c r="A5701" s="58"/>
    </row>
    <row r="5702" spans="1:1">
      <c r="A5702" s="58"/>
    </row>
    <row r="5703" spans="1:1">
      <c r="A5703" s="58"/>
    </row>
    <row r="5704" spans="1:1">
      <c r="A5704" s="58"/>
    </row>
    <row r="5705" spans="1:1">
      <c r="A5705" s="58"/>
    </row>
    <row r="5706" spans="1:1">
      <c r="A5706" s="58"/>
    </row>
    <row r="5707" spans="1:1">
      <c r="A5707" s="58"/>
    </row>
    <row r="5708" spans="1:1">
      <c r="A5708" s="58"/>
    </row>
    <row r="5709" spans="1:1">
      <c r="A5709" s="58"/>
    </row>
    <row r="5710" spans="1:1">
      <c r="A5710" s="58"/>
    </row>
    <row r="5711" spans="1:1">
      <c r="A5711" s="58"/>
    </row>
    <row r="5712" spans="1:1">
      <c r="A5712" s="58"/>
    </row>
    <row r="5713" spans="1:1">
      <c r="A5713" s="58"/>
    </row>
    <row r="5714" spans="1:1">
      <c r="A5714" s="58"/>
    </row>
    <row r="5715" spans="1:1">
      <c r="A5715" s="58"/>
    </row>
    <row r="5716" spans="1:1">
      <c r="A5716" s="58"/>
    </row>
    <row r="5717" spans="1:1">
      <c r="A5717" s="58"/>
    </row>
    <row r="5718" spans="1:1">
      <c r="A5718" s="58"/>
    </row>
    <row r="5719" spans="1:1">
      <c r="A5719" s="58"/>
    </row>
    <row r="5720" spans="1:1">
      <c r="A5720" s="58"/>
    </row>
    <row r="5721" spans="1:1">
      <c r="A5721" s="58"/>
    </row>
    <row r="5722" spans="1:1">
      <c r="A5722" s="58"/>
    </row>
    <row r="5723" spans="1:1">
      <c r="A5723" s="58"/>
    </row>
    <row r="5724" spans="1:1">
      <c r="A5724" s="58"/>
    </row>
    <row r="5725" spans="1:1">
      <c r="A5725" s="58"/>
    </row>
    <row r="5726" spans="1:1">
      <c r="A5726" s="58"/>
    </row>
    <row r="5727" spans="1:1">
      <c r="A5727" s="58"/>
    </row>
    <row r="5728" spans="1:1">
      <c r="A5728" s="58"/>
    </row>
    <row r="5729" spans="1:1">
      <c r="A5729" s="58"/>
    </row>
    <row r="5730" spans="1:1">
      <c r="A5730" s="58"/>
    </row>
    <row r="5731" spans="1:1">
      <c r="A5731" s="58"/>
    </row>
    <row r="5732" spans="1:1">
      <c r="A5732" s="58"/>
    </row>
    <row r="5733" spans="1:1">
      <c r="A5733" s="58"/>
    </row>
    <row r="5734" spans="1:1">
      <c r="A5734" s="58"/>
    </row>
    <row r="5735" spans="1:1">
      <c r="A5735" s="58"/>
    </row>
    <row r="5736" spans="1:1">
      <c r="A5736" s="58"/>
    </row>
    <row r="5737" spans="1:1">
      <c r="A5737" s="58"/>
    </row>
    <row r="5738" spans="1:1">
      <c r="A5738" s="58"/>
    </row>
    <row r="5739" spans="1:1">
      <c r="A5739" s="58"/>
    </row>
    <row r="5740" spans="1:1">
      <c r="A5740" s="58"/>
    </row>
    <row r="5741" spans="1:1">
      <c r="A5741" s="58"/>
    </row>
    <row r="5742" spans="1:1">
      <c r="A5742" s="58"/>
    </row>
    <row r="5743" spans="1:1">
      <c r="A5743" s="58"/>
    </row>
    <row r="5744" spans="1:1">
      <c r="A5744" s="58"/>
    </row>
    <row r="5745" spans="1:1">
      <c r="A5745" s="58"/>
    </row>
    <row r="5746" spans="1:1">
      <c r="A5746" s="58"/>
    </row>
    <row r="5747" spans="1:1">
      <c r="A5747" s="58"/>
    </row>
    <row r="5748" spans="1:1">
      <c r="A5748" s="58"/>
    </row>
    <row r="5749" spans="1:1">
      <c r="A5749" s="58"/>
    </row>
    <row r="5750" spans="1:1">
      <c r="A5750" s="58"/>
    </row>
    <row r="5751" spans="1:1">
      <c r="A5751" s="58"/>
    </row>
    <row r="5752" spans="1:1">
      <c r="A5752" s="58"/>
    </row>
    <row r="5753" spans="1:1">
      <c r="A5753" s="58"/>
    </row>
    <row r="5754" spans="1:1">
      <c r="A5754" s="58"/>
    </row>
    <row r="5755" spans="1:1">
      <c r="A5755" s="58"/>
    </row>
    <row r="5756" spans="1:1">
      <c r="A5756" s="58"/>
    </row>
    <row r="5757" spans="1:1">
      <c r="A5757" s="58"/>
    </row>
    <row r="5758" spans="1:1">
      <c r="A5758" s="58"/>
    </row>
    <row r="5759" spans="1:1">
      <c r="A5759" s="58"/>
    </row>
    <row r="5760" spans="1:1">
      <c r="A5760" s="58"/>
    </row>
    <row r="5761" spans="1:1">
      <c r="A5761" s="58"/>
    </row>
    <row r="5762" spans="1:1">
      <c r="A5762" s="58"/>
    </row>
    <row r="5763" spans="1:1">
      <c r="A5763" s="58"/>
    </row>
    <row r="5764" spans="1:1">
      <c r="A5764" s="58"/>
    </row>
    <row r="5765" spans="1:1">
      <c r="A5765" s="58"/>
    </row>
    <row r="5766" spans="1:1">
      <c r="A5766" s="58"/>
    </row>
    <row r="5767" spans="1:1">
      <c r="A5767" s="58"/>
    </row>
    <row r="5768" spans="1:1">
      <c r="A5768" s="58"/>
    </row>
    <row r="5769" spans="1:1">
      <c r="A5769" s="58"/>
    </row>
    <row r="5770" spans="1:1">
      <c r="A5770" s="58"/>
    </row>
    <row r="5771" spans="1:1">
      <c r="A5771" s="58"/>
    </row>
    <row r="5772" spans="1:1">
      <c r="A5772" s="58"/>
    </row>
    <row r="5773" spans="1:1">
      <c r="A5773" s="58"/>
    </row>
    <row r="5774" spans="1:1">
      <c r="A5774" s="58"/>
    </row>
    <row r="5775" spans="1:1">
      <c r="A5775" s="58"/>
    </row>
    <row r="5776" spans="1:1">
      <c r="A5776" s="58"/>
    </row>
    <row r="5777" spans="1:1">
      <c r="A5777" s="58"/>
    </row>
    <row r="5778" spans="1:1">
      <c r="A5778" s="58"/>
    </row>
    <row r="5779" spans="1:1">
      <c r="A5779" s="58"/>
    </row>
    <row r="5780" spans="1:1">
      <c r="A5780" s="58"/>
    </row>
    <row r="5781" spans="1:1">
      <c r="A5781" s="58"/>
    </row>
    <row r="5782" spans="1:1">
      <c r="A5782" s="58"/>
    </row>
    <row r="5783" spans="1:1">
      <c r="A5783" s="58"/>
    </row>
    <row r="5784" spans="1:1">
      <c r="A5784" s="58"/>
    </row>
    <row r="5785" spans="1:1">
      <c r="A5785" s="58"/>
    </row>
    <row r="5786" spans="1:1">
      <c r="A5786" s="58"/>
    </row>
    <row r="5787" spans="1:1">
      <c r="A5787" s="58"/>
    </row>
    <row r="5788" spans="1:1">
      <c r="A5788" s="58"/>
    </row>
    <row r="5789" spans="1:1">
      <c r="A5789" s="58"/>
    </row>
    <row r="5790" spans="1:1">
      <c r="A5790" s="58"/>
    </row>
    <row r="5791" spans="1:1">
      <c r="A5791" s="58"/>
    </row>
    <row r="5792" spans="1:1">
      <c r="A5792" s="58"/>
    </row>
    <row r="5793" spans="1:1">
      <c r="A5793" s="58"/>
    </row>
    <row r="5794" spans="1:1">
      <c r="A5794" s="58"/>
    </row>
    <row r="5795" spans="1:1">
      <c r="A5795" s="58"/>
    </row>
    <row r="5796" spans="1:1">
      <c r="A5796" s="58"/>
    </row>
    <row r="5797" spans="1:1">
      <c r="A5797" s="58"/>
    </row>
    <row r="5798" spans="1:1">
      <c r="A5798" s="58"/>
    </row>
    <row r="5799" spans="1:1">
      <c r="A5799" s="58"/>
    </row>
    <row r="5800" spans="1:1">
      <c r="A5800" s="58"/>
    </row>
    <row r="5801" spans="1:1">
      <c r="A5801" s="58"/>
    </row>
    <row r="5802" spans="1:1">
      <c r="A5802" s="58"/>
    </row>
    <row r="5803" spans="1:1">
      <c r="A5803" s="58"/>
    </row>
    <row r="5804" spans="1:1">
      <c r="A5804" s="58"/>
    </row>
    <row r="5805" spans="1:1">
      <c r="A5805" s="58"/>
    </row>
    <row r="5806" spans="1:1">
      <c r="A5806" s="58"/>
    </row>
    <row r="5807" spans="1:1">
      <c r="A5807" s="58"/>
    </row>
    <row r="5808" spans="1:1">
      <c r="A5808" s="58"/>
    </row>
    <row r="5809" spans="1:1">
      <c r="A5809" s="58"/>
    </row>
    <row r="5810" spans="1:1">
      <c r="A5810" s="58"/>
    </row>
    <row r="5811" spans="1:1">
      <c r="A5811" s="58"/>
    </row>
    <row r="5812" spans="1:1">
      <c r="A5812" s="58"/>
    </row>
    <row r="5813" spans="1:1">
      <c r="A5813" s="58"/>
    </row>
    <row r="5814" spans="1:1">
      <c r="A5814" s="58"/>
    </row>
    <row r="5815" spans="1:1">
      <c r="A5815" s="58"/>
    </row>
    <row r="5816" spans="1:1">
      <c r="A5816" s="58"/>
    </row>
    <row r="5817" spans="1:1">
      <c r="A5817" s="58"/>
    </row>
    <row r="5818" spans="1:1">
      <c r="A5818" s="58"/>
    </row>
    <row r="5819" spans="1:1">
      <c r="A5819" s="58"/>
    </row>
    <row r="5820" spans="1:1">
      <c r="A5820" s="58"/>
    </row>
    <row r="5821" spans="1:1">
      <c r="A5821" s="58"/>
    </row>
    <row r="5822" spans="1:1">
      <c r="A5822" s="58"/>
    </row>
    <row r="5823" spans="1:1">
      <c r="A5823" s="58"/>
    </row>
    <row r="5824" spans="1:1">
      <c r="A5824" s="58"/>
    </row>
    <row r="5825" spans="1:1">
      <c r="A5825" s="58"/>
    </row>
    <row r="5826" spans="1:1">
      <c r="A5826" s="58"/>
    </row>
    <row r="5827" spans="1:1">
      <c r="A5827" s="58"/>
    </row>
    <row r="5828" spans="1:1">
      <c r="A5828" s="58"/>
    </row>
    <row r="5829" spans="1:1">
      <c r="A5829" s="58"/>
    </row>
    <row r="5830" spans="1:1">
      <c r="A5830" s="58"/>
    </row>
    <row r="5831" spans="1:1">
      <c r="A5831" s="58"/>
    </row>
    <row r="5832" spans="1:1">
      <c r="A5832" s="58"/>
    </row>
    <row r="5833" spans="1:1">
      <c r="A5833" s="58"/>
    </row>
    <row r="5834" spans="1:1">
      <c r="A5834" s="58"/>
    </row>
    <row r="5835" spans="1:1">
      <c r="A5835" s="58"/>
    </row>
    <row r="5836" spans="1:1">
      <c r="A5836" s="58"/>
    </row>
    <row r="5837" spans="1:1">
      <c r="A5837" s="58"/>
    </row>
    <row r="5838" spans="1:1">
      <c r="A5838" s="58"/>
    </row>
    <row r="5839" spans="1:1">
      <c r="A5839" s="58"/>
    </row>
    <row r="5840" spans="1:1">
      <c r="A5840" s="58"/>
    </row>
    <row r="5841" spans="1:1">
      <c r="A5841" s="58"/>
    </row>
    <row r="5842" spans="1:1">
      <c r="A5842" s="58"/>
    </row>
    <row r="5843" spans="1:1">
      <c r="A5843" s="58"/>
    </row>
    <row r="5844" spans="1:1">
      <c r="A5844" s="58"/>
    </row>
    <row r="5845" spans="1:1">
      <c r="A5845" s="58"/>
    </row>
    <row r="5846" spans="1:1">
      <c r="A5846" s="58"/>
    </row>
    <row r="5847" spans="1:1">
      <c r="A5847" s="58"/>
    </row>
    <row r="5848" spans="1:1">
      <c r="A5848" s="58"/>
    </row>
    <row r="5849" spans="1:1">
      <c r="A5849" s="58"/>
    </row>
    <row r="5850" spans="1:1">
      <c r="A5850" s="58"/>
    </row>
    <row r="5851" spans="1:1">
      <c r="A5851" s="58"/>
    </row>
    <row r="5852" spans="1:1">
      <c r="A5852" s="58"/>
    </row>
    <row r="5853" spans="1:1">
      <c r="A5853" s="58"/>
    </row>
    <row r="5854" spans="1:1">
      <c r="A5854" s="58"/>
    </row>
    <row r="5855" spans="1:1">
      <c r="A5855" s="58"/>
    </row>
    <row r="5856" spans="1:1">
      <c r="A5856" s="58"/>
    </row>
    <row r="5857" spans="1:1">
      <c r="A5857" s="58"/>
    </row>
    <row r="5858" spans="1:1">
      <c r="A5858" s="58"/>
    </row>
    <row r="5859" spans="1:1">
      <c r="A5859" s="58"/>
    </row>
    <row r="5860" spans="1:1">
      <c r="A5860" s="58"/>
    </row>
    <row r="5861" spans="1:1">
      <c r="A5861" s="58"/>
    </row>
    <row r="5862" spans="1:1">
      <c r="A5862" s="58"/>
    </row>
    <row r="5863" spans="1:1">
      <c r="A5863" s="58"/>
    </row>
    <row r="5864" spans="1:1">
      <c r="A5864" s="58"/>
    </row>
    <row r="5865" spans="1:1">
      <c r="A5865" s="58"/>
    </row>
    <row r="5866" spans="1:1">
      <c r="A5866" s="58"/>
    </row>
    <row r="5867" spans="1:1">
      <c r="A5867" s="58"/>
    </row>
    <row r="5868" spans="1:1">
      <c r="A5868" s="58"/>
    </row>
    <row r="5869" spans="1:1">
      <c r="A5869" s="58"/>
    </row>
    <row r="5870" spans="1:1">
      <c r="A5870" s="58"/>
    </row>
    <row r="5871" spans="1:1">
      <c r="A5871" s="58"/>
    </row>
    <row r="5872" spans="1:1">
      <c r="A5872" s="58"/>
    </row>
    <row r="5873" spans="1:1">
      <c r="A5873" s="58"/>
    </row>
    <row r="5874" spans="1:1">
      <c r="A5874" s="58"/>
    </row>
    <row r="5875" spans="1:1">
      <c r="A5875" s="58"/>
    </row>
    <row r="5876" spans="1:1">
      <c r="A5876" s="58"/>
    </row>
    <row r="5877" spans="1:1">
      <c r="A5877" s="58"/>
    </row>
    <row r="5878" spans="1:1">
      <c r="A5878" s="58"/>
    </row>
    <row r="5879" spans="1:1">
      <c r="A5879" s="58"/>
    </row>
    <row r="5880" spans="1:1">
      <c r="A5880" s="58"/>
    </row>
    <row r="5881" spans="1:1">
      <c r="A5881" s="58"/>
    </row>
    <row r="5882" spans="1:1">
      <c r="A5882" s="58"/>
    </row>
    <row r="5883" spans="1:1">
      <c r="A5883" s="58"/>
    </row>
    <row r="5884" spans="1:1">
      <c r="A5884" s="58"/>
    </row>
    <row r="5885" spans="1:1">
      <c r="A5885" s="58"/>
    </row>
    <row r="5886" spans="1:1">
      <c r="A5886" s="58"/>
    </row>
    <row r="5887" spans="1:1">
      <c r="A5887" s="58"/>
    </row>
    <row r="5888" spans="1:1">
      <c r="A5888" s="58"/>
    </row>
    <row r="5889" spans="1:1">
      <c r="A5889" s="58"/>
    </row>
    <row r="5890" spans="1:1">
      <c r="A5890" s="58"/>
    </row>
    <row r="5891" spans="1:1">
      <c r="A5891" s="58"/>
    </row>
    <row r="5892" spans="1:1">
      <c r="A5892" s="58"/>
    </row>
    <row r="5893" spans="1:1">
      <c r="A5893" s="58"/>
    </row>
    <row r="5894" spans="1:1">
      <c r="A5894" s="58"/>
    </row>
    <row r="5895" spans="1:1">
      <c r="A5895" s="58"/>
    </row>
    <row r="5896" spans="1:1">
      <c r="A5896" s="58"/>
    </row>
    <row r="5897" spans="1:1">
      <c r="A5897" s="58"/>
    </row>
    <row r="5898" spans="1:1">
      <c r="A5898" s="58"/>
    </row>
    <row r="5899" spans="1:1">
      <c r="A5899" s="58"/>
    </row>
    <row r="5900" spans="1:1">
      <c r="A5900" s="58"/>
    </row>
    <row r="5901" spans="1:1">
      <c r="A5901" s="58"/>
    </row>
    <row r="5902" spans="1:1">
      <c r="A5902" s="58"/>
    </row>
    <row r="5903" spans="1:1">
      <c r="A5903" s="58"/>
    </row>
    <row r="5904" spans="1:1">
      <c r="A5904" s="58"/>
    </row>
    <row r="5905" spans="1:1">
      <c r="A5905" s="58"/>
    </row>
    <row r="5906" spans="1:1">
      <c r="A5906" s="58"/>
    </row>
    <row r="5907" spans="1:1">
      <c r="A5907" s="58"/>
    </row>
    <row r="5908" spans="1:1">
      <c r="A5908" s="58"/>
    </row>
    <row r="5909" spans="1:1">
      <c r="A5909" s="58"/>
    </row>
    <row r="5910" spans="1:1">
      <c r="A5910" s="58"/>
    </row>
    <row r="5911" spans="1:1">
      <c r="A5911" s="58"/>
    </row>
    <row r="5912" spans="1:1">
      <c r="A5912" s="58"/>
    </row>
    <row r="5913" spans="1:1">
      <c r="A5913" s="58"/>
    </row>
    <row r="5914" spans="1:1">
      <c r="A5914" s="58"/>
    </row>
    <row r="5915" spans="1:1">
      <c r="A5915" s="58"/>
    </row>
    <row r="5916" spans="1:1">
      <c r="A5916" s="58"/>
    </row>
    <row r="5917" spans="1:1">
      <c r="A5917" s="58"/>
    </row>
    <row r="5918" spans="1:1">
      <c r="A5918" s="58"/>
    </row>
    <row r="5919" spans="1:1">
      <c r="A5919" s="58"/>
    </row>
    <row r="5920" spans="1:1">
      <c r="A5920" s="58"/>
    </row>
    <row r="5921" spans="1:1">
      <c r="A5921" s="58"/>
    </row>
    <row r="5922" spans="1:1">
      <c r="A5922" s="58"/>
    </row>
    <row r="5923" spans="1:1">
      <c r="A5923" s="58"/>
    </row>
    <row r="5924" spans="1:1">
      <c r="A5924" s="58"/>
    </row>
    <row r="5925" spans="1:1">
      <c r="A5925" s="58"/>
    </row>
    <row r="5926" spans="1:1">
      <c r="A5926" s="58"/>
    </row>
    <row r="5927" spans="1:1">
      <c r="A5927" s="58"/>
    </row>
    <row r="5928" spans="1:1">
      <c r="A5928" s="58"/>
    </row>
    <row r="5929" spans="1:1">
      <c r="A5929" s="58"/>
    </row>
    <row r="5930" spans="1:1">
      <c r="A5930" s="58"/>
    </row>
    <row r="5931" spans="1:1">
      <c r="A5931" s="58"/>
    </row>
    <row r="5932" spans="1:1">
      <c r="A5932" s="58"/>
    </row>
    <row r="5933" spans="1:1">
      <c r="A5933" s="58"/>
    </row>
    <row r="5934" spans="1:1">
      <c r="A5934" s="58"/>
    </row>
    <row r="5935" spans="1:1">
      <c r="A5935" s="58"/>
    </row>
    <row r="5936" spans="1:1">
      <c r="A5936" s="58"/>
    </row>
    <row r="5937" spans="1:1">
      <c r="A5937" s="58"/>
    </row>
    <row r="5938" spans="1:1">
      <c r="A5938" s="58"/>
    </row>
    <row r="5939" spans="1:1">
      <c r="A5939" s="58"/>
    </row>
    <row r="5940" spans="1:1">
      <c r="A5940" s="58"/>
    </row>
    <row r="5941" spans="1:1">
      <c r="A5941" s="58"/>
    </row>
    <row r="5942" spans="1:1">
      <c r="A5942" s="58"/>
    </row>
    <row r="5943" spans="1:1">
      <c r="A5943" s="58"/>
    </row>
    <row r="5944" spans="1:1">
      <c r="A5944" s="58"/>
    </row>
    <row r="5945" spans="1:1">
      <c r="A5945" s="58"/>
    </row>
    <row r="5946" spans="1:1">
      <c r="A5946" s="58"/>
    </row>
    <row r="5947" spans="1:1">
      <c r="A5947" s="58"/>
    </row>
    <row r="5948" spans="1:1">
      <c r="A5948" s="58"/>
    </row>
    <row r="5949" spans="1:1">
      <c r="A5949" s="58"/>
    </row>
    <row r="5950" spans="1:1">
      <c r="A5950" s="58"/>
    </row>
    <row r="5951" spans="1:1">
      <c r="A5951" s="58"/>
    </row>
    <row r="5952" spans="1:1">
      <c r="A5952" s="58"/>
    </row>
    <row r="5953" spans="1:1">
      <c r="A5953" s="58"/>
    </row>
    <row r="5954" spans="1:1">
      <c r="A5954" s="58"/>
    </row>
    <row r="5955" spans="1:1">
      <c r="A5955" s="58"/>
    </row>
    <row r="5956" spans="1:1">
      <c r="A5956" s="58"/>
    </row>
    <row r="5957" spans="1:1">
      <c r="A5957" s="58"/>
    </row>
    <row r="5958" spans="1:1">
      <c r="A5958" s="58"/>
    </row>
    <row r="5959" spans="1:1">
      <c r="A5959" s="58"/>
    </row>
    <row r="5960" spans="1:1">
      <c r="A5960" s="58"/>
    </row>
    <row r="5961" spans="1:1">
      <c r="A5961" s="58"/>
    </row>
    <row r="5962" spans="1:1">
      <c r="A5962" s="58"/>
    </row>
    <row r="5963" spans="1:1">
      <c r="A5963" s="58"/>
    </row>
    <row r="5964" spans="1:1">
      <c r="A5964" s="58"/>
    </row>
    <row r="5965" spans="1:1">
      <c r="A5965" s="58"/>
    </row>
    <row r="5966" spans="1:1">
      <c r="A5966" s="58"/>
    </row>
    <row r="5967" spans="1:1">
      <c r="A5967" s="58"/>
    </row>
    <row r="5968" spans="1:1">
      <c r="A5968" s="58"/>
    </row>
    <row r="5969" spans="1:1">
      <c r="A5969" s="58"/>
    </row>
    <row r="5970" spans="1:1">
      <c r="A5970" s="58"/>
    </row>
    <row r="5971" spans="1:1">
      <c r="A5971" s="58"/>
    </row>
    <row r="5972" spans="1:1">
      <c r="A5972" s="58"/>
    </row>
    <row r="5973" spans="1:1">
      <c r="A5973" s="58"/>
    </row>
    <row r="5974" spans="1:1">
      <c r="A5974" s="58"/>
    </row>
    <row r="5975" spans="1:1">
      <c r="A5975" s="58"/>
    </row>
    <row r="5976" spans="1:1">
      <c r="A5976" s="58"/>
    </row>
    <row r="5977" spans="1:1">
      <c r="A5977" s="58"/>
    </row>
    <row r="5978" spans="1:1">
      <c r="A5978" s="58"/>
    </row>
    <row r="5979" spans="1:1">
      <c r="A5979" s="58"/>
    </row>
    <row r="5980" spans="1:1">
      <c r="A5980" s="58"/>
    </row>
    <row r="5981" spans="1:1">
      <c r="A5981" s="58"/>
    </row>
    <row r="5982" spans="1:1">
      <c r="A5982" s="58"/>
    </row>
    <row r="5983" spans="1:1">
      <c r="A5983" s="58"/>
    </row>
    <row r="5984" spans="1:1">
      <c r="A5984" s="58"/>
    </row>
    <row r="5985" spans="1:1">
      <c r="A5985" s="58"/>
    </row>
    <row r="5986" spans="1:1">
      <c r="A5986" s="58"/>
    </row>
    <row r="5987" spans="1:1">
      <c r="A5987" s="58"/>
    </row>
    <row r="5988" spans="1:1">
      <c r="A5988" s="58"/>
    </row>
    <row r="5989" spans="1:1">
      <c r="A5989" s="58"/>
    </row>
    <row r="5990" spans="1:1">
      <c r="A5990" s="58"/>
    </row>
    <row r="5991" spans="1:1">
      <c r="A5991" s="58"/>
    </row>
    <row r="5992" spans="1:1">
      <c r="A5992" s="58"/>
    </row>
    <row r="5993" spans="1:1">
      <c r="A5993" s="58"/>
    </row>
    <row r="5994" spans="1:1">
      <c r="A5994" s="58"/>
    </row>
    <row r="5995" spans="1:1">
      <c r="A5995" s="58"/>
    </row>
    <row r="5996" spans="1:1">
      <c r="A5996" s="58"/>
    </row>
    <row r="5997" spans="1:1">
      <c r="A5997" s="58"/>
    </row>
    <row r="5998" spans="1:1">
      <c r="A5998" s="58"/>
    </row>
    <row r="5999" spans="1:1">
      <c r="A5999" s="58"/>
    </row>
    <row r="6000" spans="1:1">
      <c r="A6000" s="58"/>
    </row>
    <row r="6001" spans="1:1">
      <c r="A6001" s="58"/>
    </row>
    <row r="6002" spans="1:1">
      <c r="A6002" s="58"/>
    </row>
    <row r="6003" spans="1:1">
      <c r="A6003" s="58"/>
    </row>
    <row r="6004" spans="1:1">
      <c r="A6004" s="58"/>
    </row>
    <row r="6005" spans="1:1">
      <c r="A6005" s="58"/>
    </row>
    <row r="6006" spans="1:1">
      <c r="A6006" s="58"/>
    </row>
    <row r="6007" spans="1:1">
      <c r="A6007" s="58"/>
    </row>
    <row r="6008" spans="1:1">
      <c r="A6008" s="58"/>
    </row>
    <row r="6009" spans="1:1">
      <c r="A6009" s="58"/>
    </row>
    <row r="6010" spans="1:1">
      <c r="A6010" s="58"/>
    </row>
    <row r="6011" spans="1:1">
      <c r="A6011" s="58"/>
    </row>
    <row r="6012" spans="1:1">
      <c r="A6012" s="58"/>
    </row>
    <row r="6013" spans="1:1">
      <c r="A6013" s="58"/>
    </row>
    <row r="6014" spans="1:1">
      <c r="A6014" s="58"/>
    </row>
    <row r="6015" spans="1:1">
      <c r="A6015" s="58"/>
    </row>
    <row r="6016" spans="1:1">
      <c r="A6016" s="58"/>
    </row>
    <row r="6017" spans="1:1">
      <c r="A6017" s="58"/>
    </row>
    <row r="6018" spans="1:1">
      <c r="A6018" s="58"/>
    </row>
    <row r="6019" spans="1:1">
      <c r="A6019" s="58"/>
    </row>
    <row r="6020" spans="1:1">
      <c r="A6020" s="58"/>
    </row>
    <row r="6021" spans="1:1">
      <c r="A6021" s="58"/>
    </row>
    <row r="6022" spans="1:1">
      <c r="A6022" s="58"/>
    </row>
    <row r="6023" spans="1:1">
      <c r="A6023" s="58"/>
    </row>
    <row r="6024" spans="1:1">
      <c r="A6024" s="58"/>
    </row>
    <row r="6025" spans="1:1">
      <c r="A6025" s="58"/>
    </row>
    <row r="6026" spans="1:1">
      <c r="A6026" s="58"/>
    </row>
    <row r="6027" spans="1:1">
      <c r="A6027" s="58"/>
    </row>
    <row r="6028" spans="1:1">
      <c r="A6028" s="58"/>
    </row>
    <row r="6029" spans="1:1">
      <c r="A6029" s="58"/>
    </row>
    <row r="6030" spans="1:1">
      <c r="A6030" s="58"/>
    </row>
    <row r="6031" spans="1:1">
      <c r="A6031" s="58"/>
    </row>
    <row r="6032" spans="1:1">
      <c r="A6032" s="58"/>
    </row>
    <row r="6033" spans="1:1">
      <c r="A6033" s="58"/>
    </row>
    <row r="6034" spans="1:1">
      <c r="A6034" s="58"/>
    </row>
    <row r="6035" spans="1:1">
      <c r="A6035" s="58"/>
    </row>
    <row r="6036" spans="1:1">
      <c r="A6036" s="58"/>
    </row>
    <row r="6037" spans="1:1">
      <c r="A6037" s="58"/>
    </row>
    <row r="6038" spans="1:1">
      <c r="A6038" s="58"/>
    </row>
    <row r="6039" spans="1:1">
      <c r="A6039" s="58"/>
    </row>
    <row r="6040" spans="1:1">
      <c r="A6040" s="58"/>
    </row>
    <row r="6041" spans="1:1">
      <c r="A6041" s="58"/>
    </row>
    <row r="6042" spans="1:1">
      <c r="A6042" s="58"/>
    </row>
    <row r="6043" spans="1:1">
      <c r="A6043" s="58"/>
    </row>
    <row r="6044" spans="1:1">
      <c r="A6044" s="58"/>
    </row>
    <row r="6045" spans="1:1">
      <c r="A6045" s="58"/>
    </row>
    <row r="6046" spans="1:1">
      <c r="A6046" s="58"/>
    </row>
    <row r="6047" spans="1:1">
      <c r="A6047" s="58"/>
    </row>
    <row r="6048" spans="1:1">
      <c r="A6048" s="58"/>
    </row>
    <row r="6049" spans="1:1">
      <c r="A6049" s="58"/>
    </row>
    <row r="6050" spans="1:1">
      <c r="A6050" s="58"/>
    </row>
    <row r="6051" spans="1:1">
      <c r="A6051" s="58"/>
    </row>
    <row r="6052" spans="1:1">
      <c r="A6052" s="58"/>
    </row>
    <row r="6053" spans="1:1">
      <c r="A6053" s="58"/>
    </row>
    <row r="6054" spans="1:1">
      <c r="A6054" s="58"/>
    </row>
    <row r="6055" spans="1:1">
      <c r="A6055" s="58"/>
    </row>
    <row r="6056" spans="1:1">
      <c r="A6056" s="58"/>
    </row>
    <row r="6057" spans="1:1">
      <c r="A6057" s="58"/>
    </row>
    <row r="6058" spans="1:1">
      <c r="A6058" s="58"/>
    </row>
    <row r="6059" spans="1:1">
      <c r="A6059" s="58"/>
    </row>
    <row r="6060" spans="1:1">
      <c r="A6060" s="58"/>
    </row>
    <row r="6061" spans="1:1">
      <c r="A6061" s="58"/>
    </row>
    <row r="6062" spans="1:1">
      <c r="A6062" s="58"/>
    </row>
    <row r="6063" spans="1:1">
      <c r="A6063" s="58"/>
    </row>
    <row r="6064" spans="1:1">
      <c r="A6064" s="58"/>
    </row>
    <row r="6065" spans="1:1">
      <c r="A6065" s="58"/>
    </row>
    <row r="6066" spans="1:1">
      <c r="A6066" s="58"/>
    </row>
    <row r="6067" spans="1:1">
      <c r="A6067" s="58"/>
    </row>
    <row r="6068" spans="1:1">
      <c r="A6068" s="58"/>
    </row>
    <row r="6069" spans="1:1">
      <c r="A6069" s="58"/>
    </row>
    <row r="6070" spans="1:1">
      <c r="A6070" s="58"/>
    </row>
    <row r="6071" spans="1:1">
      <c r="A6071" s="58"/>
    </row>
    <row r="6072" spans="1:1">
      <c r="A6072" s="58"/>
    </row>
    <row r="6073" spans="1:1">
      <c r="A6073" s="58"/>
    </row>
    <row r="6074" spans="1:1">
      <c r="A6074" s="58"/>
    </row>
    <row r="6075" spans="1:1">
      <c r="A6075" s="58"/>
    </row>
    <row r="6076" spans="1:1">
      <c r="A6076" s="58"/>
    </row>
    <row r="6077" spans="1:1">
      <c r="A6077" s="58"/>
    </row>
    <row r="6078" spans="1:1">
      <c r="A6078" s="58"/>
    </row>
    <row r="6079" spans="1:1">
      <c r="A6079" s="58"/>
    </row>
    <row r="6080" spans="1:1">
      <c r="A6080" s="58"/>
    </row>
    <row r="6081" spans="1:1">
      <c r="A6081" s="58"/>
    </row>
    <row r="6082" spans="1:1">
      <c r="A6082" s="58"/>
    </row>
    <row r="6083" spans="1:1">
      <c r="A6083" s="58"/>
    </row>
    <row r="6084" spans="1:1">
      <c r="A6084" s="58"/>
    </row>
    <row r="6085" spans="1:1">
      <c r="A6085" s="58"/>
    </row>
    <row r="6086" spans="1:1">
      <c r="A6086" s="58"/>
    </row>
    <row r="6087" spans="1:1">
      <c r="A6087" s="58"/>
    </row>
    <row r="6088" spans="1:1">
      <c r="A6088" s="58"/>
    </row>
    <row r="6089" spans="1:1">
      <c r="A6089" s="58"/>
    </row>
    <row r="6090" spans="1:1">
      <c r="A6090" s="58"/>
    </row>
    <row r="6091" spans="1:1">
      <c r="A6091" s="58"/>
    </row>
    <row r="6092" spans="1:1">
      <c r="A6092" s="58"/>
    </row>
    <row r="6093" spans="1:1">
      <c r="A6093" s="58"/>
    </row>
    <row r="6094" spans="1:1">
      <c r="A6094" s="58"/>
    </row>
    <row r="6095" spans="1:1">
      <c r="A6095" s="58"/>
    </row>
    <row r="6096" spans="1:1">
      <c r="A6096" s="58"/>
    </row>
    <row r="6097" spans="1:1">
      <c r="A6097" s="58"/>
    </row>
    <row r="6098" spans="1:1">
      <c r="A6098" s="58"/>
    </row>
    <row r="6099" spans="1:1">
      <c r="A6099" s="58"/>
    </row>
    <row r="6100" spans="1:1">
      <c r="A6100" s="58"/>
    </row>
    <row r="6101" spans="1:1">
      <c r="A6101" s="58"/>
    </row>
    <row r="6102" spans="1:1">
      <c r="A6102" s="58"/>
    </row>
    <row r="6103" spans="1:1">
      <c r="A6103" s="58"/>
    </row>
    <row r="6104" spans="1:1">
      <c r="A6104" s="58"/>
    </row>
    <row r="6105" spans="1:1">
      <c r="A6105" s="58"/>
    </row>
    <row r="6106" spans="1:1">
      <c r="A6106" s="58"/>
    </row>
    <row r="6107" spans="1:1">
      <c r="A6107" s="58"/>
    </row>
    <row r="6108" spans="1:1">
      <c r="A6108" s="58"/>
    </row>
    <row r="6109" spans="1:1">
      <c r="A6109" s="58"/>
    </row>
    <row r="6110" spans="1:1">
      <c r="A6110" s="58"/>
    </row>
    <row r="6111" spans="1:1">
      <c r="A6111" s="58"/>
    </row>
    <row r="6112" spans="1:1">
      <c r="A6112" s="58"/>
    </row>
    <row r="6113" spans="1:1">
      <c r="A6113" s="58"/>
    </row>
    <row r="6114" spans="1:1">
      <c r="A6114" s="58"/>
    </row>
    <row r="6115" spans="1:1">
      <c r="A6115" s="58"/>
    </row>
    <row r="6116" spans="1:1">
      <c r="A6116" s="58"/>
    </row>
    <row r="6117" spans="1:1">
      <c r="A6117" s="58"/>
    </row>
    <row r="6118" spans="1:1">
      <c r="A6118" s="58"/>
    </row>
    <row r="6119" spans="1:1">
      <c r="A6119" s="58"/>
    </row>
    <row r="6120" spans="1:1">
      <c r="A6120" s="58"/>
    </row>
    <row r="6121" spans="1:1">
      <c r="A6121" s="58"/>
    </row>
    <row r="6122" spans="1:1">
      <c r="A6122" s="58"/>
    </row>
    <row r="6123" spans="1:1">
      <c r="A6123" s="58"/>
    </row>
    <row r="6124" spans="1:1">
      <c r="A6124" s="58"/>
    </row>
    <row r="6125" spans="1:1">
      <c r="A6125" s="58"/>
    </row>
    <row r="6126" spans="1:1">
      <c r="A6126" s="58"/>
    </row>
    <row r="6127" spans="1:1">
      <c r="A6127" s="58"/>
    </row>
    <row r="6128" spans="1:1">
      <c r="A6128" s="58"/>
    </row>
    <row r="6129" spans="1:1">
      <c r="A6129" s="58"/>
    </row>
    <row r="6130" spans="1:1">
      <c r="A6130" s="58"/>
    </row>
    <row r="6131" spans="1:1">
      <c r="A6131" s="58"/>
    </row>
    <row r="6132" spans="1:1">
      <c r="A6132" s="58"/>
    </row>
    <row r="6133" spans="1:1">
      <c r="A6133" s="58"/>
    </row>
    <row r="6134" spans="1:1">
      <c r="A6134" s="58"/>
    </row>
    <row r="6135" spans="1:1">
      <c r="A6135" s="58"/>
    </row>
    <row r="6136" spans="1:1">
      <c r="A6136" s="58"/>
    </row>
    <row r="6137" spans="1:1">
      <c r="A6137" s="58"/>
    </row>
    <row r="6138" spans="1:1">
      <c r="A6138" s="58"/>
    </row>
    <row r="6139" spans="1:1">
      <c r="A6139" s="58"/>
    </row>
    <row r="6140" spans="1:1">
      <c r="A6140" s="58"/>
    </row>
    <row r="6141" spans="1:1">
      <c r="A6141" s="58"/>
    </row>
    <row r="6142" spans="1:1">
      <c r="A6142" s="58"/>
    </row>
    <row r="6143" spans="1:1">
      <c r="A6143" s="58"/>
    </row>
    <row r="6144" spans="1:1">
      <c r="A6144" s="58"/>
    </row>
    <row r="6145" spans="1:1">
      <c r="A6145" s="58"/>
    </row>
    <row r="6146" spans="1:1">
      <c r="A6146" s="58"/>
    </row>
    <row r="6147" spans="1:1">
      <c r="A6147" s="58"/>
    </row>
    <row r="6148" spans="1:1">
      <c r="A6148" s="58"/>
    </row>
    <row r="6149" spans="1:1">
      <c r="A6149" s="58"/>
    </row>
    <row r="6150" spans="1:1">
      <c r="A6150" s="58"/>
    </row>
    <row r="6151" spans="1:1">
      <c r="A6151" s="58"/>
    </row>
    <row r="6152" spans="1:1">
      <c r="A6152" s="58"/>
    </row>
    <row r="6153" spans="1:1">
      <c r="A6153" s="58"/>
    </row>
    <row r="6154" spans="1:1">
      <c r="A6154" s="58"/>
    </row>
    <row r="6155" spans="1:1">
      <c r="A6155" s="58"/>
    </row>
    <row r="6156" spans="1:1">
      <c r="A6156" s="58"/>
    </row>
    <row r="6157" spans="1:1">
      <c r="A6157" s="58"/>
    </row>
    <row r="6158" spans="1:1">
      <c r="A6158" s="58"/>
    </row>
    <row r="6159" spans="1:1">
      <c r="A6159" s="58"/>
    </row>
    <row r="6160" spans="1:1">
      <c r="A6160" s="58"/>
    </row>
    <row r="6161" spans="1:1">
      <c r="A6161" s="58"/>
    </row>
    <row r="6162" spans="1:1">
      <c r="A6162" s="58"/>
    </row>
    <row r="6163" spans="1:1">
      <c r="A6163" s="58"/>
    </row>
    <row r="6164" spans="1:1">
      <c r="A6164" s="58"/>
    </row>
    <row r="6165" spans="1:1">
      <c r="A6165" s="58"/>
    </row>
    <row r="6166" spans="1:1">
      <c r="A6166" s="58"/>
    </row>
    <row r="6167" spans="1:1">
      <c r="A6167" s="58"/>
    </row>
    <row r="6168" spans="1:1">
      <c r="A6168" s="58"/>
    </row>
    <row r="6169" spans="1:1">
      <c r="A6169" s="58"/>
    </row>
    <row r="6170" spans="1:1">
      <c r="A6170" s="58"/>
    </row>
    <row r="6171" spans="1:1">
      <c r="A6171" s="58"/>
    </row>
    <row r="6172" spans="1:1">
      <c r="A6172" s="58"/>
    </row>
    <row r="6173" spans="1:1">
      <c r="A6173" s="58"/>
    </row>
    <row r="6174" spans="1:1">
      <c r="A6174" s="58"/>
    </row>
    <row r="6175" spans="1:1">
      <c r="A6175" s="58"/>
    </row>
    <row r="6176" spans="1:1">
      <c r="A6176" s="58"/>
    </row>
    <row r="6177" spans="1:1">
      <c r="A6177" s="58"/>
    </row>
    <row r="6178" spans="1:1">
      <c r="A6178" s="58"/>
    </row>
    <row r="6179" spans="1:1">
      <c r="A6179" s="58"/>
    </row>
    <row r="6180" spans="1:1">
      <c r="A6180" s="58"/>
    </row>
    <row r="6181" spans="1:1">
      <c r="A6181" s="58"/>
    </row>
    <row r="6182" spans="1:1">
      <c r="A6182" s="58"/>
    </row>
    <row r="6183" spans="1:1">
      <c r="A6183" s="58"/>
    </row>
    <row r="6184" spans="1:1">
      <c r="A6184" s="58"/>
    </row>
    <row r="6185" spans="1:1">
      <c r="A6185" s="58"/>
    </row>
    <row r="6186" spans="1:1">
      <c r="A6186" s="58"/>
    </row>
    <row r="6187" spans="1:1">
      <c r="A6187" s="58"/>
    </row>
    <row r="6188" spans="1:1">
      <c r="A6188" s="58"/>
    </row>
    <row r="6189" spans="1:1">
      <c r="A6189" s="58"/>
    </row>
    <row r="6190" spans="1:1">
      <c r="A6190" s="58"/>
    </row>
    <row r="6191" spans="1:1">
      <c r="A6191" s="58"/>
    </row>
    <row r="6192" spans="1:1">
      <c r="A6192" s="58"/>
    </row>
    <row r="6193" spans="1:1">
      <c r="A6193" s="58"/>
    </row>
    <row r="6194" spans="1:1">
      <c r="A6194" s="58"/>
    </row>
    <row r="6195" spans="1:1">
      <c r="A6195" s="58"/>
    </row>
    <row r="6196" spans="1:1">
      <c r="A6196" s="58"/>
    </row>
    <row r="6197" spans="1:1">
      <c r="A6197" s="58"/>
    </row>
    <row r="6198" spans="1:1">
      <c r="A6198" s="58"/>
    </row>
    <row r="6199" spans="1:1">
      <c r="A6199" s="58"/>
    </row>
    <row r="6200" spans="1:1">
      <c r="A6200" s="58"/>
    </row>
    <row r="6201" spans="1:1">
      <c r="A6201" s="58"/>
    </row>
    <row r="6202" spans="1:1">
      <c r="A6202" s="58"/>
    </row>
    <row r="6203" spans="1:1">
      <c r="A6203" s="58"/>
    </row>
    <row r="6204" spans="1:1">
      <c r="A6204" s="58"/>
    </row>
    <row r="6205" spans="1:1">
      <c r="A6205" s="58"/>
    </row>
    <row r="6206" spans="1:1">
      <c r="A6206" s="58"/>
    </row>
    <row r="6207" spans="1:1">
      <c r="A6207" s="58"/>
    </row>
    <row r="6208" spans="1:1">
      <c r="A6208" s="58"/>
    </row>
    <row r="6209" spans="1:1">
      <c r="A6209" s="58"/>
    </row>
    <row r="6210" spans="1:1">
      <c r="A6210" s="58"/>
    </row>
    <row r="6211" spans="1:1">
      <c r="A6211" s="58"/>
    </row>
    <row r="6212" spans="1:1">
      <c r="A6212" s="58"/>
    </row>
    <row r="6213" spans="1:1">
      <c r="A6213" s="58"/>
    </row>
    <row r="6214" spans="1:1">
      <c r="A6214" s="58"/>
    </row>
    <row r="6215" spans="1:1">
      <c r="A6215" s="58"/>
    </row>
    <row r="6216" spans="1:1">
      <c r="A6216" s="58"/>
    </row>
    <row r="6217" spans="1:1">
      <c r="A6217" s="58"/>
    </row>
    <row r="6218" spans="1:1">
      <c r="A6218" s="58"/>
    </row>
    <row r="6219" spans="1:1">
      <c r="A6219" s="58"/>
    </row>
    <row r="6220" spans="1:1">
      <c r="A6220" s="58"/>
    </row>
    <row r="6221" spans="1:1">
      <c r="A6221" s="58"/>
    </row>
    <row r="6222" spans="1:1">
      <c r="A6222" s="58"/>
    </row>
    <row r="6223" spans="1:1">
      <c r="A6223" s="58"/>
    </row>
    <row r="6224" spans="1:1">
      <c r="A6224" s="58"/>
    </row>
    <row r="6225" spans="1:1">
      <c r="A6225" s="58"/>
    </row>
    <row r="6226" spans="1:1">
      <c r="A6226" s="58"/>
    </row>
    <row r="6227" spans="1:1">
      <c r="A6227" s="58"/>
    </row>
    <row r="6228" spans="1:1">
      <c r="A6228" s="58"/>
    </row>
    <row r="6229" spans="1:1">
      <c r="A6229" s="58"/>
    </row>
    <row r="6230" spans="1:1">
      <c r="A6230" s="58"/>
    </row>
    <row r="6231" spans="1:1">
      <c r="A6231" s="58"/>
    </row>
    <row r="6232" spans="1:1">
      <c r="A6232" s="58"/>
    </row>
    <row r="6233" spans="1:1">
      <c r="A6233" s="58"/>
    </row>
    <row r="6234" spans="1:1">
      <c r="A6234" s="58"/>
    </row>
    <row r="6235" spans="1:1">
      <c r="A6235" s="58"/>
    </row>
    <row r="6236" spans="1:1">
      <c r="A6236" s="58"/>
    </row>
    <row r="6237" spans="1:1">
      <c r="A6237" s="58"/>
    </row>
    <row r="6238" spans="1:1">
      <c r="A6238" s="58"/>
    </row>
    <row r="6239" spans="1:1">
      <c r="A6239" s="58"/>
    </row>
    <row r="6240" spans="1:1">
      <c r="A6240" s="58"/>
    </row>
    <row r="6241" spans="1:1">
      <c r="A6241" s="58"/>
    </row>
    <row r="6242" spans="1:1">
      <c r="A6242" s="58"/>
    </row>
    <row r="6243" spans="1:1">
      <c r="A6243" s="58"/>
    </row>
    <row r="6244" spans="1:1">
      <c r="A6244" s="58"/>
    </row>
    <row r="6245" spans="1:1">
      <c r="A6245" s="58"/>
    </row>
    <row r="6246" spans="1:1">
      <c r="A6246" s="58"/>
    </row>
    <row r="6247" spans="1:1">
      <c r="A6247" s="58"/>
    </row>
    <row r="6248" spans="1:1">
      <c r="A6248" s="58"/>
    </row>
    <row r="6249" spans="1:1">
      <c r="A6249" s="58"/>
    </row>
    <row r="6250" spans="1:1">
      <c r="A6250" s="58"/>
    </row>
    <row r="6251" spans="1:1">
      <c r="A6251" s="58"/>
    </row>
    <row r="6252" spans="1:1">
      <c r="A6252" s="58"/>
    </row>
    <row r="6253" spans="1:1">
      <c r="A6253" s="58"/>
    </row>
    <row r="6254" spans="1:1">
      <c r="A6254" s="58"/>
    </row>
    <row r="6255" spans="1:1">
      <c r="A6255" s="58"/>
    </row>
    <row r="6256" spans="1:1">
      <c r="A6256" s="58"/>
    </row>
    <row r="6257" spans="1:1">
      <c r="A6257" s="58"/>
    </row>
    <row r="6258" spans="1:1">
      <c r="A6258" s="58"/>
    </row>
    <row r="6259" spans="1:1">
      <c r="A6259" s="58"/>
    </row>
    <row r="6260" spans="1:1">
      <c r="A6260" s="58"/>
    </row>
    <row r="6261" spans="1:1">
      <c r="A6261" s="58"/>
    </row>
    <row r="6262" spans="1:1">
      <c r="A6262" s="58"/>
    </row>
    <row r="6263" spans="1:1">
      <c r="A6263" s="58"/>
    </row>
    <row r="6264" spans="1:1">
      <c r="A6264" s="58"/>
    </row>
    <row r="6265" spans="1:1">
      <c r="A6265" s="58"/>
    </row>
    <row r="6266" spans="1:1">
      <c r="A6266" s="58"/>
    </row>
    <row r="6267" spans="1:1">
      <c r="A6267" s="58"/>
    </row>
    <row r="6268" spans="1:1">
      <c r="A6268" s="58"/>
    </row>
    <row r="6269" spans="1:1">
      <c r="A6269" s="58"/>
    </row>
    <row r="6270" spans="1:1">
      <c r="A6270" s="58"/>
    </row>
    <row r="6271" spans="1:1">
      <c r="A6271" s="58"/>
    </row>
    <row r="6272" spans="1:1">
      <c r="A6272" s="58"/>
    </row>
    <row r="6273" spans="1:1">
      <c r="A6273" s="58"/>
    </row>
    <row r="6274" spans="1:1">
      <c r="A6274" s="58"/>
    </row>
    <row r="6275" spans="1:1">
      <c r="A6275" s="58"/>
    </row>
    <row r="6276" spans="1:1">
      <c r="A6276" s="58"/>
    </row>
    <row r="6277" spans="1:1">
      <c r="A6277" s="58"/>
    </row>
    <row r="6278" spans="1:1">
      <c r="A6278" s="58"/>
    </row>
    <row r="6279" spans="1:1">
      <c r="A6279" s="58"/>
    </row>
    <row r="6280" spans="1:1">
      <c r="A6280" s="58"/>
    </row>
    <row r="6281" spans="1:1">
      <c r="A6281" s="58"/>
    </row>
    <row r="6282" spans="1:1">
      <c r="A6282" s="58"/>
    </row>
    <row r="6283" spans="1:1">
      <c r="A6283" s="58"/>
    </row>
    <row r="6284" spans="1:1">
      <c r="A6284" s="58"/>
    </row>
    <row r="6285" spans="1:1">
      <c r="A6285" s="58"/>
    </row>
    <row r="6286" spans="1:1">
      <c r="A6286" s="58"/>
    </row>
    <row r="6287" spans="1:1">
      <c r="A6287" s="58"/>
    </row>
    <row r="6288" spans="1:1">
      <c r="A6288" s="58"/>
    </row>
    <row r="6289" spans="1:1">
      <c r="A6289" s="58"/>
    </row>
    <row r="6290" spans="1:1">
      <c r="A6290" s="58"/>
    </row>
    <row r="6291" spans="1:1">
      <c r="A6291" s="58"/>
    </row>
    <row r="6292" spans="1:1">
      <c r="A6292" s="58"/>
    </row>
    <row r="6293" spans="1:1">
      <c r="A6293" s="58"/>
    </row>
    <row r="6294" spans="1:1">
      <c r="A6294" s="58"/>
    </row>
    <row r="6295" spans="1:1">
      <c r="A6295" s="58"/>
    </row>
    <row r="6296" spans="1:1">
      <c r="A6296" s="58"/>
    </row>
    <row r="6297" spans="1:1">
      <c r="A6297" s="58"/>
    </row>
    <row r="6298" spans="1:1">
      <c r="A6298" s="58"/>
    </row>
    <row r="6299" spans="1:1">
      <c r="A6299" s="58"/>
    </row>
    <row r="6300" spans="1:1">
      <c r="A6300" s="58"/>
    </row>
    <row r="6301" spans="1:1">
      <c r="A6301" s="58"/>
    </row>
    <row r="6302" spans="1:1">
      <c r="A6302" s="58"/>
    </row>
    <row r="6303" spans="1:1">
      <c r="A6303" s="58"/>
    </row>
    <row r="6304" spans="1:1">
      <c r="A6304" s="58"/>
    </row>
    <row r="6305" spans="1:1">
      <c r="A6305" s="58"/>
    </row>
    <row r="6306" spans="1:1">
      <c r="A6306" s="58"/>
    </row>
    <row r="6307" spans="1:1">
      <c r="A6307" s="58"/>
    </row>
    <row r="6308" spans="1:1">
      <c r="A6308" s="58"/>
    </row>
    <row r="6309" spans="1:1">
      <c r="A6309" s="58"/>
    </row>
    <row r="6310" spans="1:1">
      <c r="A6310" s="58"/>
    </row>
    <row r="6311" spans="1:1">
      <c r="A6311" s="58"/>
    </row>
    <row r="6312" spans="1:1">
      <c r="A6312" s="58"/>
    </row>
    <row r="6313" spans="1:1">
      <c r="A6313" s="58"/>
    </row>
    <row r="6314" spans="1:1">
      <c r="A6314" s="58"/>
    </row>
    <row r="6315" spans="1:1">
      <c r="A6315" s="58"/>
    </row>
    <row r="6316" spans="1:1">
      <c r="A6316" s="58"/>
    </row>
    <row r="6317" spans="1:1">
      <c r="A6317" s="58"/>
    </row>
    <row r="6318" spans="1:1">
      <c r="A6318" s="58"/>
    </row>
    <row r="6319" spans="1:1">
      <c r="A6319" s="58"/>
    </row>
    <row r="6320" spans="1:1">
      <c r="A6320" s="58"/>
    </row>
    <row r="6321" spans="1:1">
      <c r="A6321" s="58"/>
    </row>
    <row r="6322" spans="1:1">
      <c r="A6322" s="58"/>
    </row>
    <row r="6323" spans="1:1">
      <c r="A6323" s="58"/>
    </row>
    <row r="6324" spans="1:1">
      <c r="A6324" s="58"/>
    </row>
    <row r="6325" spans="1:1">
      <c r="A6325" s="58"/>
    </row>
    <row r="6326" spans="1:1">
      <c r="A6326" s="58"/>
    </row>
    <row r="6327" spans="1:1">
      <c r="A6327" s="58"/>
    </row>
    <row r="6328" spans="1:1">
      <c r="A6328" s="58"/>
    </row>
    <row r="6329" spans="1:1">
      <c r="A6329" s="58"/>
    </row>
    <row r="6330" spans="1:1">
      <c r="A6330" s="58"/>
    </row>
    <row r="6331" spans="1:1">
      <c r="A6331" s="58"/>
    </row>
    <row r="6332" spans="1:1">
      <c r="A6332" s="58"/>
    </row>
    <row r="6333" spans="1:1">
      <c r="A6333" s="58"/>
    </row>
    <row r="6334" spans="1:1">
      <c r="A6334" s="58"/>
    </row>
    <row r="6335" spans="1:1">
      <c r="A6335" s="58"/>
    </row>
    <row r="6336" spans="1:1">
      <c r="A6336" s="58"/>
    </row>
    <row r="6337" spans="1:1">
      <c r="A6337" s="58"/>
    </row>
    <row r="6338" spans="1:1">
      <c r="A6338" s="58"/>
    </row>
    <row r="6339" spans="1:1">
      <c r="A6339" s="58"/>
    </row>
    <row r="6340" spans="1:1">
      <c r="A6340" s="58"/>
    </row>
    <row r="6341" spans="1:1">
      <c r="A6341" s="58"/>
    </row>
    <row r="6342" spans="1:1">
      <c r="A6342" s="58"/>
    </row>
    <row r="6343" spans="1:1">
      <c r="A6343" s="58"/>
    </row>
    <row r="6344" spans="1:1">
      <c r="A6344" s="58"/>
    </row>
    <row r="6345" spans="1:1">
      <c r="A6345" s="58"/>
    </row>
    <row r="6346" spans="1:1">
      <c r="A6346" s="58"/>
    </row>
    <row r="6347" spans="1:1">
      <c r="A6347" s="58"/>
    </row>
    <row r="6348" spans="1:1">
      <c r="A6348" s="58"/>
    </row>
    <row r="6349" spans="1:1">
      <c r="A6349" s="58"/>
    </row>
    <row r="6350" spans="1:1">
      <c r="A6350" s="58"/>
    </row>
    <row r="6351" spans="1:1">
      <c r="A6351" s="58"/>
    </row>
    <row r="6352" spans="1:1">
      <c r="A6352" s="58"/>
    </row>
    <row r="6353" spans="1:1">
      <c r="A6353" s="58"/>
    </row>
    <row r="6354" spans="1:1">
      <c r="A6354" s="58"/>
    </row>
    <row r="6355" spans="1:1">
      <c r="A6355" s="58"/>
    </row>
    <row r="6356" spans="1:1">
      <c r="A6356" s="58"/>
    </row>
    <row r="6357" spans="1:1">
      <c r="A6357" s="58"/>
    </row>
    <row r="6358" spans="1:1">
      <c r="A6358" s="58"/>
    </row>
    <row r="6359" spans="1:1">
      <c r="A6359" s="58"/>
    </row>
    <row r="6360" spans="1:1">
      <c r="A6360" s="58"/>
    </row>
    <row r="6361" spans="1:1">
      <c r="A6361" s="58"/>
    </row>
    <row r="6362" spans="1:1">
      <c r="A6362" s="58"/>
    </row>
    <row r="6363" spans="1:1">
      <c r="A6363" s="58"/>
    </row>
    <row r="6364" spans="1:1">
      <c r="A6364" s="58"/>
    </row>
    <row r="6365" spans="1:1">
      <c r="A6365" s="58"/>
    </row>
    <row r="6366" spans="1:1">
      <c r="A6366" s="58"/>
    </row>
    <row r="6367" spans="1:1">
      <c r="A6367" s="58"/>
    </row>
    <row r="6368" spans="1:1">
      <c r="A6368" s="58"/>
    </row>
    <row r="6369" spans="1:1">
      <c r="A6369" s="58"/>
    </row>
    <row r="6370" spans="1:1">
      <c r="A6370" s="58"/>
    </row>
    <row r="6371" spans="1:1">
      <c r="A6371" s="58"/>
    </row>
    <row r="6372" spans="1:1">
      <c r="A6372" s="58"/>
    </row>
    <row r="6373" spans="1:1">
      <c r="A6373" s="58"/>
    </row>
    <row r="6374" spans="1:1">
      <c r="A6374" s="58"/>
    </row>
    <row r="6375" spans="1:1">
      <c r="A6375" s="58"/>
    </row>
    <row r="6376" spans="1:1">
      <c r="A6376" s="58"/>
    </row>
    <row r="6377" spans="1:1">
      <c r="A6377" s="58"/>
    </row>
    <row r="6378" spans="1:1">
      <c r="A6378" s="58"/>
    </row>
    <row r="6379" spans="1:1">
      <c r="A6379" s="58"/>
    </row>
    <row r="6380" spans="1:1">
      <c r="A6380" s="58"/>
    </row>
    <row r="6381" spans="1:1">
      <c r="A6381" s="58"/>
    </row>
    <row r="6382" spans="1:1">
      <c r="A6382" s="58"/>
    </row>
    <row r="6383" spans="1:1">
      <c r="A6383" s="58"/>
    </row>
    <row r="6384" spans="1:1">
      <c r="A6384" s="58"/>
    </row>
    <row r="6385" spans="1:1">
      <c r="A6385" s="58"/>
    </row>
    <row r="6386" spans="1:1">
      <c r="A6386" s="58"/>
    </row>
    <row r="6387" spans="1:1">
      <c r="A6387" s="58"/>
    </row>
    <row r="6388" spans="1:1">
      <c r="A6388" s="58"/>
    </row>
    <row r="6389" spans="1:1">
      <c r="A6389" s="58"/>
    </row>
    <row r="6390" spans="1:1">
      <c r="A6390" s="58"/>
    </row>
    <row r="6391" spans="1:1">
      <c r="A6391" s="58"/>
    </row>
    <row r="6392" spans="1:1">
      <c r="A6392" s="58"/>
    </row>
    <row r="6393" spans="1:1">
      <c r="A6393" s="58"/>
    </row>
    <row r="6394" spans="1:1">
      <c r="A6394" s="58"/>
    </row>
    <row r="6395" spans="1:1">
      <c r="A6395" s="58"/>
    </row>
    <row r="6396" spans="1:1">
      <c r="A6396" s="58"/>
    </row>
    <row r="6397" spans="1:1">
      <c r="A6397" s="58"/>
    </row>
    <row r="6398" spans="1:1">
      <c r="A6398" s="58"/>
    </row>
    <row r="6399" spans="1:1">
      <c r="A6399" s="58"/>
    </row>
    <row r="6400" spans="1:1">
      <c r="A6400" s="58"/>
    </row>
    <row r="6401" spans="1:1">
      <c r="A6401" s="58"/>
    </row>
    <row r="6402" spans="1:1">
      <c r="A6402" s="58"/>
    </row>
    <row r="6403" spans="1:1">
      <c r="A6403" s="58"/>
    </row>
    <row r="6404" spans="1:1">
      <c r="A6404" s="58"/>
    </row>
    <row r="6405" spans="1:1">
      <c r="A6405" s="58"/>
    </row>
    <row r="6406" spans="1:1">
      <c r="A6406" s="58"/>
    </row>
    <row r="6407" spans="1:1">
      <c r="A6407" s="58"/>
    </row>
    <row r="6408" spans="1:1">
      <c r="A6408" s="58"/>
    </row>
    <row r="6409" spans="1:1">
      <c r="A6409" s="58"/>
    </row>
    <row r="6410" spans="1:1">
      <c r="A6410" s="58"/>
    </row>
    <row r="6411" spans="1:1">
      <c r="A6411" s="58"/>
    </row>
    <row r="6412" spans="1:1">
      <c r="A6412" s="58"/>
    </row>
    <row r="6413" spans="1:1">
      <c r="A6413" s="58"/>
    </row>
    <row r="6414" spans="1:1">
      <c r="A6414" s="58"/>
    </row>
    <row r="6415" spans="1:1">
      <c r="A6415" s="58"/>
    </row>
    <row r="6416" spans="1:1">
      <c r="A6416" s="58"/>
    </row>
    <row r="6417" spans="1:1">
      <c r="A6417" s="58"/>
    </row>
    <row r="6418" spans="1:1">
      <c r="A6418" s="58"/>
    </row>
    <row r="6419" spans="1:1">
      <c r="A6419" s="58"/>
    </row>
    <row r="6420" spans="1:1">
      <c r="A6420" s="58"/>
    </row>
    <row r="6421" spans="1:1">
      <c r="A6421" s="58"/>
    </row>
    <row r="6422" spans="1:1">
      <c r="A6422" s="58"/>
    </row>
    <row r="6423" spans="1:1">
      <c r="A6423" s="58"/>
    </row>
    <row r="6424" spans="1:1">
      <c r="A6424" s="58"/>
    </row>
    <row r="6425" spans="1:1">
      <c r="A6425" s="58"/>
    </row>
    <row r="6426" spans="1:1">
      <c r="A6426" s="58"/>
    </row>
    <row r="6427" spans="1:1">
      <c r="A6427" s="58"/>
    </row>
    <row r="6428" spans="1:1">
      <c r="A6428" s="58"/>
    </row>
    <row r="6429" spans="1:1">
      <c r="A6429" s="58"/>
    </row>
    <row r="6430" spans="1:1">
      <c r="A6430" s="58"/>
    </row>
    <row r="6431" spans="1:1">
      <c r="A6431" s="58"/>
    </row>
    <row r="6432" spans="1:1">
      <c r="A6432" s="58"/>
    </row>
    <row r="6433" spans="1:1">
      <c r="A6433" s="58"/>
    </row>
    <row r="6434" spans="1:1">
      <c r="A6434" s="58"/>
    </row>
    <row r="6435" spans="1:1">
      <c r="A6435" s="58"/>
    </row>
    <row r="6436" spans="1:1">
      <c r="A6436" s="58"/>
    </row>
    <row r="6437" spans="1:1">
      <c r="A6437" s="58"/>
    </row>
    <row r="6438" spans="1:1">
      <c r="A6438" s="58"/>
    </row>
    <row r="6439" spans="1:1">
      <c r="A6439" s="58"/>
    </row>
    <row r="6440" spans="1:1">
      <c r="A6440" s="58"/>
    </row>
    <row r="6441" spans="1:1">
      <c r="A6441" s="58"/>
    </row>
    <row r="6442" spans="1:1">
      <c r="A6442" s="58"/>
    </row>
    <row r="6443" spans="1:1">
      <c r="A6443" s="58"/>
    </row>
    <row r="6444" spans="1:1">
      <c r="A6444" s="58"/>
    </row>
    <row r="6445" spans="1:1">
      <c r="A6445" s="58"/>
    </row>
    <row r="6446" spans="1:1">
      <c r="A6446" s="58"/>
    </row>
    <row r="6447" spans="1:1">
      <c r="A6447" s="58"/>
    </row>
    <row r="6448" spans="1:1">
      <c r="A6448" s="58"/>
    </row>
    <row r="6449" spans="1:1">
      <c r="A6449" s="58"/>
    </row>
    <row r="6450" spans="1:1">
      <c r="A6450" s="58"/>
    </row>
    <row r="6451" spans="1:1">
      <c r="A6451" s="58"/>
    </row>
    <row r="6452" spans="1:1">
      <c r="A6452" s="58"/>
    </row>
    <row r="6453" spans="1:1">
      <c r="A6453" s="58"/>
    </row>
    <row r="6454" spans="1:1">
      <c r="A6454" s="58"/>
    </row>
    <row r="6455" spans="1:1">
      <c r="A6455" s="58"/>
    </row>
    <row r="6456" spans="1:1">
      <c r="A6456" s="58"/>
    </row>
    <row r="6457" spans="1:1">
      <c r="A6457" s="58"/>
    </row>
    <row r="6458" spans="1:1">
      <c r="A6458" s="58"/>
    </row>
    <row r="6459" spans="1:1">
      <c r="A6459" s="58"/>
    </row>
    <row r="6460" spans="1:1">
      <c r="A6460" s="58"/>
    </row>
    <row r="6461" spans="1:1">
      <c r="A6461" s="58"/>
    </row>
    <row r="6462" spans="1:1">
      <c r="A6462" s="58"/>
    </row>
    <row r="6463" spans="1:1">
      <c r="A6463" s="58"/>
    </row>
    <row r="6464" spans="1:1">
      <c r="A6464" s="58"/>
    </row>
    <row r="6465" spans="1:1">
      <c r="A6465" s="58"/>
    </row>
    <row r="6466" spans="1:1">
      <c r="A6466" s="58"/>
    </row>
    <row r="6467" spans="1:1">
      <c r="A6467" s="58"/>
    </row>
    <row r="6468" spans="1:1">
      <c r="A6468" s="58"/>
    </row>
    <row r="6469" spans="1:1">
      <c r="A6469" s="58"/>
    </row>
    <row r="6470" spans="1:1">
      <c r="A6470" s="58"/>
    </row>
    <row r="6471" spans="1:1">
      <c r="A6471" s="58"/>
    </row>
    <row r="6472" spans="1:1">
      <c r="A6472" s="58"/>
    </row>
    <row r="6473" spans="1:1">
      <c r="A6473" s="58"/>
    </row>
    <row r="6474" spans="1:1">
      <c r="A6474" s="58"/>
    </row>
    <row r="6475" spans="1:1">
      <c r="A6475" s="58"/>
    </row>
    <row r="6476" spans="1:1">
      <c r="A6476" s="58"/>
    </row>
    <row r="6477" spans="1:1">
      <c r="A6477" s="58"/>
    </row>
    <row r="6478" spans="1:1">
      <c r="A6478" s="58"/>
    </row>
    <row r="6479" spans="1:1">
      <c r="A6479" s="58"/>
    </row>
    <row r="6480" spans="1:1">
      <c r="A6480" s="58"/>
    </row>
    <row r="6481" spans="1:1">
      <c r="A6481" s="58"/>
    </row>
    <row r="6482" spans="1:1">
      <c r="A6482" s="58"/>
    </row>
    <row r="6483" spans="1:1">
      <c r="A6483" s="58"/>
    </row>
    <row r="6484" spans="1:1">
      <c r="A6484" s="58"/>
    </row>
    <row r="6485" spans="1:1">
      <c r="A6485" s="58"/>
    </row>
    <row r="6486" spans="1:1">
      <c r="A6486" s="58"/>
    </row>
    <row r="6487" spans="1:1">
      <c r="A6487" s="58"/>
    </row>
    <row r="6488" spans="1:1">
      <c r="A6488" s="58"/>
    </row>
    <row r="6489" spans="1:1">
      <c r="A6489" s="58"/>
    </row>
    <row r="6490" spans="1:1">
      <c r="A6490" s="58"/>
    </row>
    <row r="6491" spans="1:1">
      <c r="A6491" s="58"/>
    </row>
    <row r="6492" spans="1:1">
      <c r="A6492" s="58"/>
    </row>
    <row r="6493" spans="1:1">
      <c r="A6493" s="58"/>
    </row>
    <row r="6494" spans="1:1">
      <c r="A6494" s="58"/>
    </row>
    <row r="6495" spans="1:1">
      <c r="A6495" s="58"/>
    </row>
    <row r="6496" spans="1:1">
      <c r="A6496" s="58"/>
    </row>
    <row r="6497" spans="1:1">
      <c r="A6497" s="58"/>
    </row>
    <row r="6498" spans="1:1">
      <c r="A6498" s="58"/>
    </row>
    <row r="6499" spans="1:1">
      <c r="A6499" s="58"/>
    </row>
    <row r="6500" spans="1:1">
      <c r="A6500" s="58"/>
    </row>
    <row r="6501" spans="1:1">
      <c r="A6501" s="58"/>
    </row>
    <row r="6502" spans="1:1">
      <c r="A6502" s="58"/>
    </row>
    <row r="6503" spans="1:1">
      <c r="A6503" s="58"/>
    </row>
    <row r="6504" spans="1:1">
      <c r="A6504" s="58"/>
    </row>
    <row r="6505" spans="1:1">
      <c r="A6505" s="58"/>
    </row>
    <row r="6506" spans="1:1">
      <c r="A6506" s="58"/>
    </row>
    <row r="6507" spans="1:1">
      <c r="A6507" s="58"/>
    </row>
    <row r="6508" spans="1:1">
      <c r="A6508" s="58"/>
    </row>
    <row r="6509" spans="1:1">
      <c r="A6509" s="58"/>
    </row>
    <row r="6510" spans="1:1">
      <c r="A6510" s="58"/>
    </row>
    <row r="6511" spans="1:1">
      <c r="A6511" s="58"/>
    </row>
    <row r="6512" spans="1:1">
      <c r="A6512" s="58"/>
    </row>
    <row r="6513" spans="1:1">
      <c r="A6513" s="58"/>
    </row>
    <row r="6514" spans="1:1">
      <c r="A6514" s="58"/>
    </row>
    <row r="6515" spans="1:1">
      <c r="A6515" s="58"/>
    </row>
    <row r="6516" spans="1:1">
      <c r="A6516" s="58"/>
    </row>
    <row r="6517" spans="1:1">
      <c r="A6517" s="58"/>
    </row>
    <row r="6518" spans="1:1">
      <c r="A6518" s="58"/>
    </row>
    <row r="6519" spans="1:1">
      <c r="A6519" s="58"/>
    </row>
    <row r="6520" spans="1:1">
      <c r="A6520" s="58"/>
    </row>
    <row r="6521" spans="1:1">
      <c r="A6521" s="58"/>
    </row>
    <row r="6522" spans="1:1">
      <c r="A6522" s="58"/>
    </row>
    <row r="6523" spans="1:1">
      <c r="A6523" s="58"/>
    </row>
    <row r="6524" spans="1:1">
      <c r="A6524" s="58"/>
    </row>
    <row r="6525" spans="1:1">
      <c r="A6525" s="58"/>
    </row>
    <row r="6526" spans="1:1">
      <c r="A6526" s="58"/>
    </row>
    <row r="6527" spans="1:1">
      <c r="A6527" s="58"/>
    </row>
    <row r="6528" spans="1:1">
      <c r="A6528" s="58"/>
    </row>
    <row r="6529" spans="1:1">
      <c r="A6529" s="58"/>
    </row>
    <row r="6530" spans="1:1">
      <c r="A6530" s="58"/>
    </row>
    <row r="6531" spans="1:1">
      <c r="A6531" s="58"/>
    </row>
    <row r="6532" spans="1:1">
      <c r="A6532" s="58"/>
    </row>
    <row r="6533" spans="1:1">
      <c r="A6533" s="58"/>
    </row>
    <row r="6534" spans="1:1">
      <c r="A6534" s="58"/>
    </row>
    <row r="6535" spans="1:1">
      <c r="A6535" s="58"/>
    </row>
    <row r="6536" spans="1:1">
      <c r="A6536" s="58"/>
    </row>
    <row r="6537" spans="1:1">
      <c r="A6537" s="58"/>
    </row>
    <row r="6538" spans="1:1">
      <c r="A6538" s="58"/>
    </row>
    <row r="6539" spans="1:1">
      <c r="A6539" s="58"/>
    </row>
    <row r="6540" spans="1:1">
      <c r="A6540" s="58"/>
    </row>
    <row r="6541" spans="1:1">
      <c r="A6541" s="58"/>
    </row>
    <row r="6542" spans="1:1">
      <c r="A6542" s="58"/>
    </row>
    <row r="6543" spans="1:1">
      <c r="A6543" s="58"/>
    </row>
    <row r="6544" spans="1:1">
      <c r="A6544" s="58"/>
    </row>
    <row r="6545" spans="1:1">
      <c r="A6545" s="58"/>
    </row>
    <row r="6546" spans="1:1">
      <c r="A6546" s="58"/>
    </row>
    <row r="6547" spans="1:1">
      <c r="A6547" s="58"/>
    </row>
    <row r="6548" spans="1:1">
      <c r="A6548" s="58"/>
    </row>
    <row r="6549" spans="1:1">
      <c r="A6549" s="58"/>
    </row>
    <row r="6550" spans="1:1">
      <c r="A6550" s="58"/>
    </row>
    <row r="6551" spans="1:1">
      <c r="A6551" s="58"/>
    </row>
    <row r="6552" spans="1:1">
      <c r="A6552" s="58"/>
    </row>
    <row r="6553" spans="1:1">
      <c r="A6553" s="58"/>
    </row>
    <row r="6554" spans="1:1">
      <c r="A6554" s="58"/>
    </row>
    <row r="6555" spans="1:1">
      <c r="A6555" s="58"/>
    </row>
    <row r="6556" spans="1:1">
      <c r="A6556" s="58"/>
    </row>
    <row r="6557" spans="1:1">
      <c r="A6557" s="58"/>
    </row>
    <row r="6558" spans="1:1">
      <c r="A6558" s="58"/>
    </row>
    <row r="6559" spans="1:1">
      <c r="A6559" s="58"/>
    </row>
    <row r="6560" spans="1:1">
      <c r="A6560" s="58"/>
    </row>
    <row r="6561" spans="1:1">
      <c r="A6561" s="58"/>
    </row>
    <row r="6562" spans="1:1">
      <c r="A6562" s="58"/>
    </row>
    <row r="6563" spans="1:1">
      <c r="A6563" s="58"/>
    </row>
    <row r="6564" spans="1:1">
      <c r="A6564" s="58"/>
    </row>
    <row r="6565" spans="1:1">
      <c r="A6565" s="58"/>
    </row>
    <row r="6566" spans="1:1">
      <c r="A6566" s="58"/>
    </row>
    <row r="6567" spans="1:1">
      <c r="A6567" s="58"/>
    </row>
    <row r="6568" spans="1:1">
      <c r="A6568" s="58"/>
    </row>
    <row r="6569" spans="1:1">
      <c r="A6569" s="58"/>
    </row>
    <row r="6570" spans="1:1">
      <c r="A6570" s="58"/>
    </row>
    <row r="6571" spans="1:1">
      <c r="A6571" s="58"/>
    </row>
    <row r="6572" spans="1:1">
      <c r="A6572" s="58"/>
    </row>
    <row r="6573" spans="1:1">
      <c r="A6573" s="58"/>
    </row>
    <row r="6574" spans="1:1">
      <c r="A6574" s="58"/>
    </row>
    <row r="6575" spans="1:1">
      <c r="A6575" s="58"/>
    </row>
    <row r="6576" spans="1:1">
      <c r="A6576" s="58"/>
    </row>
    <row r="6577" spans="1:1">
      <c r="A6577" s="58"/>
    </row>
    <row r="6578" spans="1:1">
      <c r="A6578" s="58"/>
    </row>
    <row r="6579" spans="1:1">
      <c r="A6579" s="58"/>
    </row>
    <row r="6580" spans="1:1">
      <c r="A6580" s="58"/>
    </row>
    <row r="6581" spans="1:1">
      <c r="A6581" s="58"/>
    </row>
    <row r="6582" spans="1:1">
      <c r="A6582" s="58"/>
    </row>
    <row r="6583" spans="1:1">
      <c r="A6583" s="58"/>
    </row>
    <row r="6584" spans="1:1">
      <c r="A6584" s="58"/>
    </row>
    <row r="6585" spans="1:1">
      <c r="A6585" s="58"/>
    </row>
    <row r="6586" spans="1:1">
      <c r="A6586" s="58"/>
    </row>
    <row r="6587" spans="1:1">
      <c r="A6587" s="58"/>
    </row>
    <row r="6588" spans="1:1">
      <c r="A6588" s="58"/>
    </row>
    <row r="6589" spans="1:1">
      <c r="A6589" s="58"/>
    </row>
    <row r="6590" spans="1:1">
      <c r="A6590" s="58"/>
    </row>
    <row r="6591" spans="1:1">
      <c r="A6591" s="58"/>
    </row>
    <row r="6592" spans="1:1">
      <c r="A6592" s="58"/>
    </row>
    <row r="6593" spans="1:1">
      <c r="A6593" s="58"/>
    </row>
    <row r="6594" spans="1:1">
      <c r="A6594" s="58"/>
    </row>
    <row r="6595" spans="1:1">
      <c r="A6595" s="58"/>
    </row>
    <row r="6596" spans="1:1">
      <c r="A6596" s="58"/>
    </row>
    <row r="6597" spans="1:1">
      <c r="A6597" s="58"/>
    </row>
    <row r="6598" spans="1:1">
      <c r="A6598" s="58"/>
    </row>
    <row r="6599" spans="1:1">
      <c r="A6599" s="58"/>
    </row>
    <row r="6600" spans="1:1">
      <c r="A6600" s="58"/>
    </row>
    <row r="6601" spans="1:1">
      <c r="A6601" s="58"/>
    </row>
    <row r="6602" spans="1:1">
      <c r="A6602" s="58"/>
    </row>
    <row r="6603" spans="1:1">
      <c r="A6603" s="58"/>
    </row>
    <row r="6604" spans="1:1">
      <c r="A6604" s="58"/>
    </row>
    <row r="6605" spans="1:1">
      <c r="A6605" s="58"/>
    </row>
    <row r="6606" spans="1:1">
      <c r="A6606" s="58"/>
    </row>
    <row r="6607" spans="1:1">
      <c r="A6607" s="58"/>
    </row>
    <row r="6608" spans="1:1">
      <c r="A6608" s="58"/>
    </row>
    <row r="6609" spans="1:1">
      <c r="A6609" s="58"/>
    </row>
    <row r="6610" spans="1:1">
      <c r="A6610" s="58"/>
    </row>
    <row r="6611" spans="1:1">
      <c r="A6611" s="58"/>
    </row>
    <row r="6612" spans="1:1">
      <c r="A6612" s="58"/>
    </row>
    <row r="6613" spans="1:1">
      <c r="A6613" s="58"/>
    </row>
    <row r="6614" spans="1:1">
      <c r="A6614" s="58"/>
    </row>
    <row r="6615" spans="1:1">
      <c r="A6615" s="58"/>
    </row>
    <row r="6616" spans="1:1">
      <c r="A6616" s="58"/>
    </row>
    <row r="6617" spans="1:1">
      <c r="A6617" s="58"/>
    </row>
    <row r="6618" spans="1:1">
      <c r="A6618" s="58"/>
    </row>
    <row r="6619" spans="1:1">
      <c r="A6619" s="58"/>
    </row>
    <row r="6620" spans="1:1">
      <c r="A6620" s="58"/>
    </row>
    <row r="6621" spans="1:1">
      <c r="A6621" s="58"/>
    </row>
    <row r="6622" spans="1:1">
      <c r="A6622" s="58"/>
    </row>
    <row r="6623" spans="1:1">
      <c r="A6623" s="58"/>
    </row>
    <row r="6624" spans="1:1">
      <c r="A6624" s="58"/>
    </row>
    <row r="6625" spans="1:1">
      <c r="A6625" s="58"/>
    </row>
    <row r="6626" spans="1:1">
      <c r="A6626" s="58"/>
    </row>
    <row r="6627" spans="1:1">
      <c r="A6627" s="58"/>
    </row>
    <row r="6628" spans="1:1">
      <c r="A6628" s="58"/>
    </row>
    <row r="6629" spans="1:1">
      <c r="A6629" s="58"/>
    </row>
    <row r="6630" spans="1:1">
      <c r="A6630" s="58"/>
    </row>
    <row r="6631" spans="1:1">
      <c r="A6631" s="58"/>
    </row>
    <row r="6632" spans="1:1">
      <c r="A6632" s="58"/>
    </row>
    <row r="6633" spans="1:1">
      <c r="A6633" s="58"/>
    </row>
    <row r="6634" spans="1:1">
      <c r="A6634" s="58"/>
    </row>
    <row r="6635" spans="1:1">
      <c r="A6635" s="58"/>
    </row>
    <row r="6636" spans="1:1">
      <c r="A6636" s="58"/>
    </row>
    <row r="6637" spans="1:1">
      <c r="A6637" s="58"/>
    </row>
    <row r="6638" spans="1:1">
      <c r="A6638" s="58"/>
    </row>
    <row r="6639" spans="1:1">
      <c r="A6639" s="58"/>
    </row>
    <row r="6640" spans="1:1">
      <c r="A6640" s="58"/>
    </row>
    <row r="6641" spans="1:1">
      <c r="A6641" s="58"/>
    </row>
    <row r="6642" spans="1:1">
      <c r="A6642" s="58"/>
    </row>
    <row r="6643" spans="1:1">
      <c r="A6643" s="58"/>
    </row>
    <row r="6644" spans="1:1">
      <c r="A6644" s="58"/>
    </row>
    <row r="6645" spans="1:1">
      <c r="A6645" s="58"/>
    </row>
    <row r="6646" spans="1:1">
      <c r="A6646" s="58"/>
    </row>
    <row r="6647" spans="1:1">
      <c r="A6647" s="58"/>
    </row>
    <row r="6648" spans="1:1">
      <c r="A6648" s="58"/>
    </row>
    <row r="6649" spans="1:1">
      <c r="A6649" s="58"/>
    </row>
    <row r="6650" spans="1:1">
      <c r="A6650" s="58"/>
    </row>
    <row r="6651" spans="1:1">
      <c r="A6651" s="58"/>
    </row>
    <row r="6652" spans="1:1">
      <c r="A6652" s="58"/>
    </row>
    <row r="6653" spans="1:1">
      <c r="A6653" s="58"/>
    </row>
    <row r="6654" spans="1:1">
      <c r="A6654" s="58"/>
    </row>
    <row r="6655" spans="1:1">
      <c r="A6655" s="58"/>
    </row>
    <row r="6656" spans="1:1">
      <c r="A6656" s="58"/>
    </row>
    <row r="6657" spans="1:1">
      <c r="A6657" s="58"/>
    </row>
    <row r="6658" spans="1:1">
      <c r="A6658" s="58"/>
    </row>
    <row r="6659" spans="1:1">
      <c r="A6659" s="58"/>
    </row>
    <row r="6660" spans="1:1">
      <c r="A6660" s="58"/>
    </row>
    <row r="6661" spans="1:1">
      <c r="A6661" s="58"/>
    </row>
    <row r="6662" spans="1:1">
      <c r="A6662" s="58"/>
    </row>
    <row r="6663" spans="1:1">
      <c r="A6663" s="58"/>
    </row>
    <row r="6664" spans="1:1">
      <c r="A6664" s="58"/>
    </row>
    <row r="6665" spans="1:1">
      <c r="A6665" s="58"/>
    </row>
    <row r="6666" spans="1:1">
      <c r="A6666" s="58"/>
    </row>
    <row r="6667" spans="1:1">
      <c r="A6667" s="58"/>
    </row>
    <row r="6668" spans="1:1">
      <c r="A6668" s="58"/>
    </row>
    <row r="6669" spans="1:1">
      <c r="A6669" s="58"/>
    </row>
    <row r="6670" spans="1:1">
      <c r="A6670" s="58"/>
    </row>
    <row r="6671" spans="1:1">
      <c r="A6671" s="58"/>
    </row>
    <row r="6672" spans="1:1">
      <c r="A6672" s="58"/>
    </row>
    <row r="6673" spans="1:1">
      <c r="A6673" s="58"/>
    </row>
    <row r="6674" spans="1:1">
      <c r="A6674" s="58"/>
    </row>
    <row r="6675" spans="1:1">
      <c r="A6675" s="58"/>
    </row>
    <row r="6676" spans="1:1">
      <c r="A6676" s="58"/>
    </row>
    <row r="6677" spans="1:1">
      <c r="A6677" s="58"/>
    </row>
    <row r="6678" spans="1:1">
      <c r="A6678" s="58"/>
    </row>
    <row r="6679" spans="1:1">
      <c r="A6679" s="58"/>
    </row>
    <row r="6680" spans="1:1">
      <c r="A6680" s="58"/>
    </row>
    <row r="6681" spans="1:1">
      <c r="A6681" s="58"/>
    </row>
    <row r="6682" spans="1:1">
      <c r="A6682" s="58"/>
    </row>
    <row r="6683" spans="1:1">
      <c r="A6683" s="58"/>
    </row>
    <row r="6684" spans="1:1">
      <c r="A6684" s="58"/>
    </row>
    <row r="6685" spans="1:1">
      <c r="A6685" s="58"/>
    </row>
    <row r="6686" spans="1:1">
      <c r="A6686" s="58"/>
    </row>
    <row r="6687" spans="1:1">
      <c r="A6687" s="58"/>
    </row>
    <row r="6688" spans="1:1">
      <c r="A6688" s="58"/>
    </row>
    <row r="6689" spans="1:1">
      <c r="A6689" s="58"/>
    </row>
    <row r="6690" spans="1:1">
      <c r="A6690" s="58"/>
    </row>
    <row r="6691" spans="1:1">
      <c r="A6691" s="58"/>
    </row>
    <row r="6692" spans="1:1">
      <c r="A6692" s="58"/>
    </row>
    <row r="6693" spans="1:1">
      <c r="A6693" s="58"/>
    </row>
    <row r="6694" spans="1:1">
      <c r="A6694" s="58"/>
    </row>
    <row r="6695" spans="1:1">
      <c r="A6695" s="58"/>
    </row>
    <row r="6696" spans="1:1">
      <c r="A6696" s="58"/>
    </row>
    <row r="6697" spans="1:1">
      <c r="A6697" s="58"/>
    </row>
    <row r="6698" spans="1:1">
      <c r="A6698" s="58"/>
    </row>
    <row r="6699" spans="1:1">
      <c r="A6699" s="58"/>
    </row>
    <row r="6700" spans="1:1">
      <c r="A6700" s="58"/>
    </row>
    <row r="6701" spans="1:1">
      <c r="A6701" s="58"/>
    </row>
    <row r="6702" spans="1:1">
      <c r="A6702" s="58"/>
    </row>
    <row r="6703" spans="1:1">
      <c r="A6703" s="58"/>
    </row>
    <row r="6704" spans="1:1">
      <c r="A6704" s="58"/>
    </row>
    <row r="6705" spans="1:1">
      <c r="A6705" s="58"/>
    </row>
    <row r="6706" spans="1:1">
      <c r="A6706" s="58"/>
    </row>
    <row r="6707" spans="1:1">
      <c r="A6707" s="58"/>
    </row>
    <row r="6708" spans="1:1">
      <c r="A6708" s="58"/>
    </row>
    <row r="6709" spans="1:1">
      <c r="A6709" s="58"/>
    </row>
    <row r="6710" spans="1:1">
      <c r="A6710" s="58"/>
    </row>
    <row r="6711" spans="1:1">
      <c r="A6711" s="58"/>
    </row>
    <row r="6712" spans="1:1">
      <c r="A6712" s="58"/>
    </row>
    <row r="6713" spans="1:1">
      <c r="A6713" s="58"/>
    </row>
    <row r="6714" spans="1:1">
      <c r="A6714" s="58"/>
    </row>
    <row r="6715" spans="1:1">
      <c r="A6715" s="58"/>
    </row>
    <row r="6716" spans="1:1">
      <c r="A6716" s="58"/>
    </row>
    <row r="6717" spans="1:1">
      <c r="A6717" s="58"/>
    </row>
    <row r="6718" spans="1:1">
      <c r="A6718" s="58"/>
    </row>
    <row r="6719" spans="1:1">
      <c r="A6719" s="58"/>
    </row>
    <row r="6720" spans="1:1">
      <c r="A6720" s="58"/>
    </row>
    <row r="6721" spans="1:1">
      <c r="A6721" s="58"/>
    </row>
    <row r="6722" spans="1:1">
      <c r="A6722" s="58"/>
    </row>
    <row r="6723" spans="1:1">
      <c r="A6723" s="58"/>
    </row>
    <row r="6724" spans="1:1">
      <c r="A6724" s="58"/>
    </row>
    <row r="6725" spans="1:1">
      <c r="A6725" s="58"/>
    </row>
    <row r="6726" spans="1:1">
      <c r="A6726" s="58"/>
    </row>
    <row r="6727" spans="1:1">
      <c r="A6727" s="58"/>
    </row>
    <row r="6728" spans="1:1">
      <c r="A6728" s="58"/>
    </row>
    <row r="6729" spans="1:1">
      <c r="A6729" s="58"/>
    </row>
    <row r="6730" spans="1:1">
      <c r="A6730" s="58"/>
    </row>
    <row r="6731" spans="1:1">
      <c r="A6731" s="58"/>
    </row>
    <row r="6732" spans="1:1">
      <c r="A6732" s="58"/>
    </row>
    <row r="6733" spans="1:1">
      <c r="A6733" s="58"/>
    </row>
    <row r="6734" spans="1:1">
      <c r="A6734" s="58"/>
    </row>
    <row r="6735" spans="1:1">
      <c r="A6735" s="58"/>
    </row>
    <row r="6736" spans="1:1">
      <c r="A6736" s="58"/>
    </row>
    <row r="6737" spans="1:1">
      <c r="A6737" s="58"/>
    </row>
    <row r="6738" spans="1:1">
      <c r="A6738" s="58"/>
    </row>
    <row r="6739" spans="1:1">
      <c r="A6739" s="58"/>
    </row>
    <row r="6740" spans="1:1">
      <c r="A6740" s="58"/>
    </row>
    <row r="6741" spans="1:1">
      <c r="A6741" s="58"/>
    </row>
    <row r="6742" spans="1:1">
      <c r="A6742" s="58"/>
    </row>
    <row r="6743" spans="1:1">
      <c r="A6743" s="58"/>
    </row>
    <row r="6744" spans="1:1">
      <c r="A6744" s="58"/>
    </row>
    <row r="6745" spans="1:1">
      <c r="A6745" s="58"/>
    </row>
    <row r="6746" spans="1:1">
      <c r="A6746" s="58"/>
    </row>
    <row r="6747" spans="1:1">
      <c r="A6747" s="58"/>
    </row>
    <row r="6748" spans="1:1">
      <c r="A6748" s="58"/>
    </row>
    <row r="6749" spans="1:1">
      <c r="A6749" s="58"/>
    </row>
    <row r="6750" spans="1:1">
      <c r="A6750" s="58"/>
    </row>
    <row r="6751" spans="1:1">
      <c r="A6751" s="58"/>
    </row>
    <row r="6752" spans="1:1">
      <c r="A6752" s="58"/>
    </row>
    <row r="6753" spans="1:1">
      <c r="A6753" s="58"/>
    </row>
    <row r="6754" spans="1:1">
      <c r="A6754" s="58"/>
    </row>
    <row r="6755" spans="1:1">
      <c r="A6755" s="58"/>
    </row>
    <row r="6756" spans="1:1">
      <c r="A6756" s="58"/>
    </row>
    <row r="6757" spans="1:1">
      <c r="A6757" s="58"/>
    </row>
    <row r="6758" spans="1:1">
      <c r="A6758" s="58"/>
    </row>
    <row r="6759" spans="1:1">
      <c r="A6759" s="58"/>
    </row>
    <row r="6760" spans="1:1">
      <c r="A6760" s="58"/>
    </row>
    <row r="6761" spans="1:1">
      <c r="A6761" s="58"/>
    </row>
    <row r="6762" spans="1:1">
      <c r="A6762" s="58"/>
    </row>
    <row r="6763" spans="1:1">
      <c r="A6763" s="58"/>
    </row>
    <row r="6764" spans="1:1">
      <c r="A6764" s="58"/>
    </row>
    <row r="6765" spans="1:1">
      <c r="A6765" s="58"/>
    </row>
    <row r="6766" spans="1:1">
      <c r="A6766" s="58"/>
    </row>
    <row r="6767" spans="1:1">
      <c r="A6767" s="58"/>
    </row>
    <row r="6768" spans="1:1">
      <c r="A6768" s="58"/>
    </row>
    <row r="6769" spans="1:1">
      <c r="A6769" s="58"/>
    </row>
    <row r="6770" spans="1:1">
      <c r="A6770" s="58"/>
    </row>
    <row r="6771" spans="1:1">
      <c r="A6771" s="58"/>
    </row>
    <row r="6772" spans="1:1">
      <c r="A6772" s="58"/>
    </row>
    <row r="6773" spans="1:1">
      <c r="A6773" s="58"/>
    </row>
    <row r="6774" spans="1:1">
      <c r="A6774" s="58"/>
    </row>
    <row r="6775" spans="1:1">
      <c r="A6775" s="58"/>
    </row>
    <row r="6776" spans="1:1">
      <c r="A6776" s="58"/>
    </row>
    <row r="6777" spans="1:1">
      <c r="A6777" s="58"/>
    </row>
    <row r="6778" spans="1:1">
      <c r="A6778" s="58"/>
    </row>
    <row r="6779" spans="1:1">
      <c r="A6779" s="58"/>
    </row>
    <row r="6780" spans="1:1">
      <c r="A6780" s="58"/>
    </row>
    <row r="6781" spans="1:1">
      <c r="A6781" s="58"/>
    </row>
    <row r="6782" spans="1:1">
      <c r="A6782" s="58"/>
    </row>
    <row r="6783" spans="1:1">
      <c r="A6783" s="58"/>
    </row>
    <row r="6784" spans="1:1">
      <c r="A6784" s="58"/>
    </row>
    <row r="6785" spans="1:1">
      <c r="A6785" s="58"/>
    </row>
    <row r="6786" spans="1:1">
      <c r="A6786" s="58"/>
    </row>
    <row r="6787" spans="1:1">
      <c r="A6787" s="58"/>
    </row>
    <row r="6788" spans="1:1">
      <c r="A6788" s="58"/>
    </row>
    <row r="6789" spans="1:1">
      <c r="A6789" s="58"/>
    </row>
    <row r="6790" spans="1:1">
      <c r="A6790" s="58"/>
    </row>
    <row r="6791" spans="1:1">
      <c r="A6791" s="58"/>
    </row>
    <row r="6792" spans="1:1">
      <c r="A6792" s="58"/>
    </row>
    <row r="6793" spans="1:1">
      <c r="A6793" s="58"/>
    </row>
    <row r="6794" spans="1:1">
      <c r="A6794" s="58"/>
    </row>
    <row r="6795" spans="1:1">
      <c r="A6795" s="58"/>
    </row>
    <row r="6796" spans="1:1">
      <c r="A6796" s="58"/>
    </row>
    <row r="6797" spans="1:1">
      <c r="A6797" s="58"/>
    </row>
    <row r="6798" spans="1:1">
      <c r="A6798" s="58"/>
    </row>
    <row r="6799" spans="1:1">
      <c r="A6799" s="58"/>
    </row>
    <row r="6800" spans="1:1">
      <c r="A6800" s="58"/>
    </row>
    <row r="6801" spans="1:1">
      <c r="A6801" s="58"/>
    </row>
    <row r="6802" spans="1:1">
      <c r="A6802" s="58"/>
    </row>
    <row r="6803" spans="1:1">
      <c r="A6803" s="58"/>
    </row>
    <row r="6804" spans="1:1">
      <c r="A6804" s="58"/>
    </row>
    <row r="6805" spans="1:1">
      <c r="A6805" s="58"/>
    </row>
    <row r="6806" spans="1:1">
      <c r="A6806" s="58"/>
    </row>
    <row r="6807" spans="1:1">
      <c r="A6807" s="58"/>
    </row>
    <row r="6808" spans="1:1">
      <c r="A6808" s="58"/>
    </row>
    <row r="6809" spans="1:1">
      <c r="A6809" s="58"/>
    </row>
    <row r="6810" spans="1:1">
      <c r="A6810" s="58"/>
    </row>
    <row r="6811" spans="1:1">
      <c r="A6811" s="58"/>
    </row>
    <row r="6812" spans="1:1">
      <c r="A6812" s="58"/>
    </row>
    <row r="6813" spans="1:1">
      <c r="A6813" s="58"/>
    </row>
    <row r="6814" spans="1:1">
      <c r="A6814" s="58"/>
    </row>
    <row r="6815" spans="1:1">
      <c r="A6815" s="58"/>
    </row>
    <row r="6816" spans="1:1">
      <c r="A6816" s="58"/>
    </row>
    <row r="6817" spans="1:1">
      <c r="A6817" s="58"/>
    </row>
    <row r="6818" spans="1:1">
      <c r="A6818" s="58"/>
    </row>
    <row r="6819" spans="1:1">
      <c r="A6819" s="58"/>
    </row>
    <row r="6820" spans="1:1">
      <c r="A6820" s="58"/>
    </row>
    <row r="6821" spans="1:1">
      <c r="A6821" s="58"/>
    </row>
    <row r="6822" spans="1:1">
      <c r="A6822" s="58"/>
    </row>
    <row r="6823" spans="1:1">
      <c r="A6823" s="58"/>
    </row>
    <row r="6824" spans="1:1">
      <c r="A6824" s="58"/>
    </row>
    <row r="6825" spans="1:1">
      <c r="A6825" s="58"/>
    </row>
    <row r="6826" spans="1:1">
      <c r="A6826" s="58"/>
    </row>
    <row r="6827" spans="1:1">
      <c r="A6827" s="58"/>
    </row>
    <row r="6828" spans="1:1">
      <c r="A6828" s="58"/>
    </row>
    <row r="6829" spans="1:1">
      <c r="A6829" s="58"/>
    </row>
    <row r="6830" spans="1:1">
      <c r="A6830" s="58"/>
    </row>
    <row r="6831" spans="1:1">
      <c r="A6831" s="58"/>
    </row>
    <row r="6832" spans="1:1">
      <c r="A6832" s="58"/>
    </row>
    <row r="6833" spans="1:1">
      <c r="A6833" s="58"/>
    </row>
    <row r="6834" spans="1:1">
      <c r="A6834" s="58"/>
    </row>
    <row r="6835" spans="1:1">
      <c r="A6835" s="58"/>
    </row>
    <row r="6836" spans="1:1">
      <c r="A6836" s="58"/>
    </row>
    <row r="6837" spans="1:1">
      <c r="A6837" s="58"/>
    </row>
    <row r="6838" spans="1:1">
      <c r="A6838" s="58"/>
    </row>
    <row r="6839" spans="1:1">
      <c r="A6839" s="58"/>
    </row>
    <row r="6840" spans="1:1">
      <c r="A6840" s="58"/>
    </row>
    <row r="6841" spans="1:1">
      <c r="A6841" s="58"/>
    </row>
    <row r="6842" spans="1:1">
      <c r="A6842" s="58"/>
    </row>
    <row r="6843" spans="1:1">
      <c r="A6843" s="58"/>
    </row>
    <row r="6844" spans="1:1">
      <c r="A6844" s="58"/>
    </row>
    <row r="6845" spans="1:1">
      <c r="A6845" s="58"/>
    </row>
    <row r="6846" spans="1:1">
      <c r="A6846" s="58"/>
    </row>
    <row r="6847" spans="1:1">
      <c r="A6847" s="58"/>
    </row>
    <row r="6848" spans="1:1">
      <c r="A6848" s="58"/>
    </row>
    <row r="6849" spans="1:1">
      <c r="A6849" s="58"/>
    </row>
    <row r="6850" spans="1:1">
      <c r="A6850" s="58"/>
    </row>
    <row r="6851" spans="1:1">
      <c r="A6851" s="58"/>
    </row>
    <row r="6852" spans="1:1">
      <c r="A6852" s="58"/>
    </row>
    <row r="6853" spans="1:1">
      <c r="A6853" s="58"/>
    </row>
    <row r="6854" spans="1:1">
      <c r="A6854" s="58"/>
    </row>
    <row r="6855" spans="1:1">
      <c r="A6855" s="58"/>
    </row>
    <row r="6856" spans="1:1">
      <c r="A6856" s="58"/>
    </row>
    <row r="6857" spans="1:1">
      <c r="A6857" s="58"/>
    </row>
    <row r="6858" spans="1:1">
      <c r="A6858" s="58"/>
    </row>
    <row r="6859" spans="1:1">
      <c r="A6859" s="58"/>
    </row>
    <row r="6860" spans="1:1">
      <c r="A6860" s="58"/>
    </row>
    <row r="6861" spans="1:1">
      <c r="A6861" s="58"/>
    </row>
    <row r="6862" spans="1:1">
      <c r="A6862" s="58"/>
    </row>
    <row r="6863" spans="1:1">
      <c r="A6863" s="58"/>
    </row>
    <row r="6864" spans="1:1">
      <c r="A6864" s="58"/>
    </row>
    <row r="6865" spans="1:1">
      <c r="A6865" s="58"/>
    </row>
    <row r="6866" spans="1:1">
      <c r="A6866" s="58"/>
    </row>
    <row r="6867" spans="1:1">
      <c r="A6867" s="58"/>
    </row>
    <row r="6868" spans="1:1">
      <c r="A6868" s="58"/>
    </row>
    <row r="6869" spans="1:1">
      <c r="A6869" s="58"/>
    </row>
    <row r="6870" spans="1:1">
      <c r="A6870" s="58"/>
    </row>
    <row r="6871" spans="1:1">
      <c r="A6871" s="58"/>
    </row>
    <row r="6872" spans="1:1">
      <c r="A6872" s="58"/>
    </row>
    <row r="6873" spans="1:1">
      <c r="A6873" s="58"/>
    </row>
    <row r="6874" spans="1:1">
      <c r="A6874" s="58"/>
    </row>
    <row r="6875" spans="1:1">
      <c r="A6875" s="58"/>
    </row>
    <row r="6876" spans="1:1">
      <c r="A6876" s="58"/>
    </row>
    <row r="6877" spans="1:1">
      <c r="A6877" s="58"/>
    </row>
    <row r="6878" spans="1:1">
      <c r="A6878" s="58"/>
    </row>
    <row r="6879" spans="1:1">
      <c r="A6879" s="58"/>
    </row>
    <row r="6880" spans="1:1">
      <c r="A6880" s="58"/>
    </row>
    <row r="6881" spans="1:1">
      <c r="A6881" s="58"/>
    </row>
    <row r="6882" spans="1:1">
      <c r="A6882" s="58"/>
    </row>
    <row r="6883" spans="1:1">
      <c r="A6883" s="58"/>
    </row>
    <row r="6884" spans="1:1">
      <c r="A6884" s="58"/>
    </row>
    <row r="6885" spans="1:1">
      <c r="A6885" s="58"/>
    </row>
    <row r="6886" spans="1:1">
      <c r="A6886" s="58"/>
    </row>
    <row r="6887" spans="1:1">
      <c r="A6887" s="58"/>
    </row>
    <row r="6888" spans="1:1">
      <c r="A6888" s="58"/>
    </row>
    <row r="6889" spans="1:1">
      <c r="A6889" s="58"/>
    </row>
    <row r="6890" spans="1:1">
      <c r="A6890" s="58"/>
    </row>
    <row r="6891" spans="1:1">
      <c r="A6891" s="58"/>
    </row>
    <row r="6892" spans="1:1">
      <c r="A6892" s="58"/>
    </row>
    <row r="6893" spans="1:1">
      <c r="A6893" s="58"/>
    </row>
    <row r="6894" spans="1:1">
      <c r="A6894" s="58"/>
    </row>
    <row r="6895" spans="1:1">
      <c r="A6895" s="58"/>
    </row>
    <row r="6896" spans="1:1">
      <c r="A6896" s="58"/>
    </row>
    <row r="6897" spans="1:1">
      <c r="A6897" s="58"/>
    </row>
    <row r="6898" spans="1:1">
      <c r="A6898" s="58"/>
    </row>
    <row r="6899" spans="1:1">
      <c r="A6899" s="58"/>
    </row>
    <row r="6900" spans="1:1">
      <c r="A6900" s="58"/>
    </row>
    <row r="6901" spans="1:1">
      <c r="A6901" s="58"/>
    </row>
    <row r="6902" spans="1:1">
      <c r="A6902" s="58"/>
    </row>
    <row r="6903" spans="1:1">
      <c r="A6903" s="58"/>
    </row>
    <row r="6904" spans="1:1">
      <c r="A6904" s="58"/>
    </row>
    <row r="6905" spans="1:1">
      <c r="A6905" s="58"/>
    </row>
    <row r="6906" spans="1:1">
      <c r="A6906" s="58"/>
    </row>
    <row r="6907" spans="1:1">
      <c r="A6907" s="58"/>
    </row>
    <row r="6908" spans="1:1">
      <c r="A6908" s="58"/>
    </row>
    <row r="6909" spans="1:1">
      <c r="A6909" s="58"/>
    </row>
    <row r="6910" spans="1:1">
      <c r="A6910" s="58"/>
    </row>
    <row r="6911" spans="1:1">
      <c r="A6911" s="58"/>
    </row>
    <row r="6912" spans="1:1">
      <c r="A6912" s="58"/>
    </row>
    <row r="6913" spans="1:1">
      <c r="A6913" s="58"/>
    </row>
    <row r="6914" spans="1:1">
      <c r="A6914" s="58"/>
    </row>
    <row r="6915" spans="1:1">
      <c r="A6915" s="58"/>
    </row>
    <row r="6916" spans="1:1">
      <c r="A6916" s="58"/>
    </row>
    <row r="6917" spans="1:1">
      <c r="A6917" s="58"/>
    </row>
    <row r="6918" spans="1:1">
      <c r="A6918" s="58"/>
    </row>
    <row r="6919" spans="1:1">
      <c r="A6919" s="58"/>
    </row>
    <row r="6920" spans="1:1">
      <c r="A6920" s="58"/>
    </row>
    <row r="6921" spans="1:1">
      <c r="A6921" s="58"/>
    </row>
    <row r="6922" spans="1:1">
      <c r="A6922" s="58"/>
    </row>
    <row r="6923" spans="1:1">
      <c r="A6923" s="58"/>
    </row>
    <row r="6924" spans="1:1">
      <c r="A6924" s="58"/>
    </row>
    <row r="6925" spans="1:1">
      <c r="A6925" s="58"/>
    </row>
    <row r="6926" spans="1:1">
      <c r="A6926" s="58"/>
    </row>
    <row r="6927" spans="1:1">
      <c r="A6927" s="58"/>
    </row>
    <row r="6928" spans="1:1">
      <c r="A6928" s="58"/>
    </row>
    <row r="6929" spans="1:1">
      <c r="A6929" s="58"/>
    </row>
    <row r="6930" spans="1:1">
      <c r="A6930" s="58"/>
    </row>
    <row r="6931" spans="1:1">
      <c r="A6931" s="58"/>
    </row>
    <row r="6932" spans="1:1">
      <c r="A6932" s="58"/>
    </row>
    <row r="6933" spans="1:1">
      <c r="A6933" s="58"/>
    </row>
    <row r="6934" spans="1:1">
      <c r="A6934" s="58"/>
    </row>
    <row r="6935" spans="1:1">
      <c r="A6935" s="58"/>
    </row>
    <row r="6936" spans="1:1">
      <c r="A6936" s="58"/>
    </row>
    <row r="6937" spans="1:1">
      <c r="A6937" s="58"/>
    </row>
    <row r="6938" spans="1:1">
      <c r="A6938" s="58"/>
    </row>
    <row r="6939" spans="1:1">
      <c r="A6939" s="58"/>
    </row>
    <row r="6940" spans="1:1">
      <c r="A6940" s="58"/>
    </row>
    <row r="6941" spans="1:1">
      <c r="A6941" s="58"/>
    </row>
    <row r="6942" spans="1:1">
      <c r="A6942" s="58"/>
    </row>
    <row r="6943" spans="1:1">
      <c r="A6943" s="58"/>
    </row>
    <row r="6944" spans="1:1">
      <c r="A6944" s="58"/>
    </row>
    <row r="6945" spans="1:1">
      <c r="A6945" s="58"/>
    </row>
    <row r="6946" spans="1:1">
      <c r="A6946" s="58"/>
    </row>
    <row r="6947" spans="1:1">
      <c r="A6947" s="58"/>
    </row>
    <row r="6948" spans="1:1">
      <c r="A6948" s="58"/>
    </row>
    <row r="6949" spans="1:1">
      <c r="A6949" s="58"/>
    </row>
    <row r="6950" spans="1:1">
      <c r="A6950" s="58"/>
    </row>
    <row r="6951" spans="1:1">
      <c r="A6951" s="58"/>
    </row>
    <row r="6952" spans="1:1">
      <c r="A6952" s="58"/>
    </row>
    <row r="6953" spans="1:1">
      <c r="A6953" s="58"/>
    </row>
    <row r="6954" spans="1:1">
      <c r="A6954" s="58"/>
    </row>
    <row r="6955" spans="1:1">
      <c r="A6955" s="58"/>
    </row>
    <row r="6956" spans="1:1">
      <c r="A6956" s="58"/>
    </row>
    <row r="6957" spans="1:1">
      <c r="A6957" s="58"/>
    </row>
    <row r="6958" spans="1:1">
      <c r="A6958" s="58"/>
    </row>
    <row r="6959" spans="1:1">
      <c r="A6959" s="58"/>
    </row>
    <row r="6960" spans="1:1">
      <c r="A6960" s="58"/>
    </row>
    <row r="6961" spans="1:1">
      <c r="A6961" s="58"/>
    </row>
    <row r="6962" spans="1:1">
      <c r="A6962" s="58"/>
    </row>
    <row r="6963" spans="1:1">
      <c r="A6963" s="58"/>
    </row>
    <row r="6964" spans="1:1">
      <c r="A6964" s="58"/>
    </row>
    <row r="6965" spans="1:1">
      <c r="A6965" s="58"/>
    </row>
    <row r="6966" spans="1:1">
      <c r="A6966" s="58"/>
    </row>
    <row r="6967" spans="1:1">
      <c r="A6967" s="58"/>
    </row>
    <row r="6968" spans="1:1">
      <c r="A6968" s="58"/>
    </row>
    <row r="6969" spans="1:1">
      <c r="A6969" s="58"/>
    </row>
    <row r="6970" spans="1:1">
      <c r="A6970" s="58"/>
    </row>
    <row r="6971" spans="1:1">
      <c r="A6971" s="58"/>
    </row>
    <row r="6972" spans="1:1">
      <c r="A6972" s="58"/>
    </row>
    <row r="6973" spans="1:1">
      <c r="A6973" s="58"/>
    </row>
    <row r="6974" spans="1:1">
      <c r="A6974" s="58"/>
    </row>
    <row r="6975" spans="1:1">
      <c r="A6975" s="58"/>
    </row>
    <row r="6976" spans="1:1">
      <c r="A6976" s="58"/>
    </row>
    <row r="6977" spans="1:1">
      <c r="A6977" s="58"/>
    </row>
    <row r="6978" spans="1:1">
      <c r="A6978" s="58"/>
    </row>
    <row r="6979" spans="1:1">
      <c r="A6979" s="58"/>
    </row>
    <row r="6980" spans="1:1">
      <c r="A6980" s="58"/>
    </row>
    <row r="6981" spans="1:1">
      <c r="A6981" s="58"/>
    </row>
    <row r="6982" spans="1:1">
      <c r="A6982" s="58"/>
    </row>
    <row r="6983" spans="1:1">
      <c r="A6983" s="58"/>
    </row>
    <row r="6984" spans="1:1">
      <c r="A6984" s="58"/>
    </row>
    <row r="6985" spans="1:1">
      <c r="A6985" s="58"/>
    </row>
    <row r="6986" spans="1:1">
      <c r="A6986" s="58"/>
    </row>
    <row r="6987" spans="1:1">
      <c r="A6987" s="58"/>
    </row>
    <row r="6988" spans="1:1">
      <c r="A6988" s="58"/>
    </row>
    <row r="6989" spans="1:1">
      <c r="A6989" s="58"/>
    </row>
    <row r="6990" spans="1:1">
      <c r="A6990" s="58"/>
    </row>
    <row r="6991" spans="1:1">
      <c r="A6991" s="58"/>
    </row>
    <row r="6992" spans="1:1">
      <c r="A6992" s="58"/>
    </row>
    <row r="6993" spans="1:1">
      <c r="A6993" s="58"/>
    </row>
    <row r="6994" spans="1:1">
      <c r="A6994" s="58"/>
    </row>
    <row r="6995" spans="1:1">
      <c r="A6995" s="58"/>
    </row>
    <row r="6996" spans="1:1">
      <c r="A6996" s="58"/>
    </row>
    <row r="6997" spans="1:1">
      <c r="A6997" s="58"/>
    </row>
    <row r="6998" spans="1:1">
      <c r="A6998" s="58"/>
    </row>
    <row r="6999" spans="1:1">
      <c r="A6999" s="58"/>
    </row>
    <row r="7000" spans="1:1">
      <c r="A7000" s="58"/>
    </row>
    <row r="7001" spans="1:1">
      <c r="A7001" s="58"/>
    </row>
    <row r="7002" spans="1:1">
      <c r="A7002" s="58"/>
    </row>
    <row r="7003" spans="1:1">
      <c r="A7003" s="58"/>
    </row>
    <row r="7004" spans="1:1">
      <c r="A7004" s="58"/>
    </row>
    <row r="7005" spans="1:1">
      <c r="A7005" s="58"/>
    </row>
    <row r="7006" spans="1:1">
      <c r="A7006" s="58"/>
    </row>
    <row r="7007" spans="1:1">
      <c r="A7007" s="58"/>
    </row>
    <row r="7008" spans="1:1">
      <c r="A7008" s="58"/>
    </row>
    <row r="7009" spans="1:1">
      <c r="A7009" s="58"/>
    </row>
    <row r="7010" spans="1:1">
      <c r="A7010" s="58"/>
    </row>
    <row r="7011" spans="1:1">
      <c r="A7011" s="58"/>
    </row>
    <row r="7012" spans="1:1">
      <c r="A7012" s="58"/>
    </row>
    <row r="7013" spans="1:1">
      <c r="A7013" s="58"/>
    </row>
    <row r="7014" spans="1:1">
      <c r="A7014" s="58"/>
    </row>
    <row r="7015" spans="1:1">
      <c r="A7015" s="58"/>
    </row>
    <row r="7016" spans="1:1">
      <c r="A7016" s="58"/>
    </row>
    <row r="7017" spans="1:1">
      <c r="A7017" s="58"/>
    </row>
    <row r="7018" spans="1:1">
      <c r="A7018" s="58"/>
    </row>
    <row r="7019" spans="1:1">
      <c r="A7019" s="58"/>
    </row>
    <row r="7020" spans="1:1">
      <c r="A7020" s="58"/>
    </row>
    <row r="7021" spans="1:1">
      <c r="A7021" s="58"/>
    </row>
    <row r="7022" spans="1:1">
      <c r="A7022" s="58"/>
    </row>
    <row r="7023" spans="1:1">
      <c r="A7023" s="58"/>
    </row>
    <row r="7024" spans="1:1">
      <c r="A7024" s="58"/>
    </row>
    <row r="7025" spans="1:1">
      <c r="A7025" s="58"/>
    </row>
    <row r="7026" spans="1:1">
      <c r="A7026" s="58"/>
    </row>
    <row r="7027" spans="1:1">
      <c r="A7027" s="58"/>
    </row>
    <row r="7028" spans="1:1">
      <c r="A7028" s="58"/>
    </row>
    <row r="7029" spans="1:1">
      <c r="A7029" s="58"/>
    </row>
    <row r="7030" spans="1:1">
      <c r="A7030" s="58"/>
    </row>
    <row r="7031" spans="1:1">
      <c r="A7031" s="58"/>
    </row>
    <row r="7032" spans="1:1">
      <c r="A7032" s="58"/>
    </row>
    <row r="7033" spans="1:1">
      <c r="A7033" s="58"/>
    </row>
    <row r="7034" spans="1:1">
      <c r="A7034" s="58"/>
    </row>
    <row r="7035" spans="1:1">
      <c r="A7035" s="58"/>
    </row>
    <row r="7036" spans="1:1">
      <c r="A7036" s="58"/>
    </row>
    <row r="7037" spans="1:1">
      <c r="A7037" s="58"/>
    </row>
    <row r="7038" spans="1:1">
      <c r="A7038" s="58"/>
    </row>
    <row r="7039" spans="1:1">
      <c r="A7039" s="58"/>
    </row>
    <row r="7040" spans="1:1">
      <c r="A7040" s="58"/>
    </row>
    <row r="7041" spans="1:1">
      <c r="A7041" s="58"/>
    </row>
    <row r="7042" spans="1:1">
      <c r="A7042" s="58"/>
    </row>
    <row r="7043" spans="1:1">
      <c r="A7043" s="58"/>
    </row>
    <row r="7044" spans="1:1">
      <c r="A7044" s="58"/>
    </row>
    <row r="7045" spans="1:1">
      <c r="A7045" s="58"/>
    </row>
    <row r="7046" spans="1:1">
      <c r="A7046" s="58"/>
    </row>
    <row r="7047" spans="1:1">
      <c r="A7047" s="58"/>
    </row>
    <row r="7048" spans="1:1">
      <c r="A7048" s="58"/>
    </row>
    <row r="7049" spans="1:1">
      <c r="A7049" s="58"/>
    </row>
    <row r="7050" spans="1:1">
      <c r="A7050" s="58"/>
    </row>
    <row r="7051" spans="1:1">
      <c r="A7051" s="58"/>
    </row>
    <row r="7052" spans="1:1">
      <c r="A7052" s="58"/>
    </row>
    <row r="7053" spans="1:1">
      <c r="A7053" s="58"/>
    </row>
    <row r="7054" spans="1:1">
      <c r="A7054" s="58"/>
    </row>
    <row r="7055" spans="1:1">
      <c r="A7055" s="58"/>
    </row>
    <row r="7056" spans="1:1">
      <c r="A7056" s="58"/>
    </row>
    <row r="7057" spans="1:1">
      <c r="A7057" s="58"/>
    </row>
    <row r="7058" spans="1:1">
      <c r="A7058" s="58"/>
    </row>
    <row r="7059" spans="1:1">
      <c r="A7059" s="58"/>
    </row>
    <row r="7060" spans="1:1">
      <c r="A7060" s="58"/>
    </row>
    <row r="7061" spans="1:1">
      <c r="A7061" s="58"/>
    </row>
    <row r="7062" spans="1:1">
      <c r="A7062" s="58"/>
    </row>
    <row r="7063" spans="1:1">
      <c r="A7063" s="58"/>
    </row>
    <row r="7064" spans="1:1">
      <c r="A7064" s="58"/>
    </row>
    <row r="7065" spans="1:1">
      <c r="A7065" s="58"/>
    </row>
    <row r="7066" spans="1:1">
      <c r="A7066" s="58"/>
    </row>
    <row r="7067" spans="1:1">
      <c r="A7067" s="58"/>
    </row>
    <row r="7068" spans="1:1">
      <c r="A7068" s="58"/>
    </row>
    <row r="7069" spans="1:1">
      <c r="A7069" s="58"/>
    </row>
    <row r="7070" spans="1:1">
      <c r="A7070" s="58"/>
    </row>
    <row r="7071" spans="1:1">
      <c r="A7071" s="58"/>
    </row>
    <row r="7072" spans="1:1">
      <c r="A7072" s="58"/>
    </row>
    <row r="7073" spans="1:1">
      <c r="A7073" s="58"/>
    </row>
    <row r="7074" spans="1:1">
      <c r="A7074" s="58"/>
    </row>
    <row r="7075" spans="1:1">
      <c r="A7075" s="58"/>
    </row>
    <row r="7076" spans="1:1">
      <c r="A7076" s="58"/>
    </row>
    <row r="7077" spans="1:1">
      <c r="A7077" s="58"/>
    </row>
    <row r="7078" spans="1:1">
      <c r="A7078" s="58"/>
    </row>
    <row r="7079" spans="1:1">
      <c r="A7079" s="58"/>
    </row>
    <row r="7080" spans="1:1">
      <c r="A7080" s="58"/>
    </row>
    <row r="7081" spans="1:1">
      <c r="A7081" s="58"/>
    </row>
    <row r="7082" spans="1:1">
      <c r="A7082" s="58"/>
    </row>
    <row r="7083" spans="1:1">
      <c r="A7083" s="58"/>
    </row>
    <row r="7084" spans="1:1">
      <c r="A7084" s="58"/>
    </row>
    <row r="7085" spans="1:1">
      <c r="A7085" s="58"/>
    </row>
    <row r="7086" spans="1:1">
      <c r="A7086" s="58"/>
    </row>
    <row r="7087" spans="1:1">
      <c r="A7087" s="58"/>
    </row>
    <row r="7088" spans="1:1">
      <c r="A7088" s="58"/>
    </row>
    <row r="7089" spans="1:1">
      <c r="A7089" s="58"/>
    </row>
    <row r="7090" spans="1:1">
      <c r="A7090" s="58"/>
    </row>
    <row r="7091" spans="1:1">
      <c r="A7091" s="58"/>
    </row>
    <row r="7092" spans="1:1">
      <c r="A7092" s="58"/>
    </row>
    <row r="7093" spans="1:1">
      <c r="A7093" s="58"/>
    </row>
    <row r="7094" spans="1:1">
      <c r="A7094" s="58"/>
    </row>
    <row r="7095" spans="1:1">
      <c r="A7095" s="58"/>
    </row>
    <row r="7096" spans="1:1">
      <c r="A7096" s="58"/>
    </row>
    <row r="7097" spans="1:1">
      <c r="A7097" s="58"/>
    </row>
    <row r="7098" spans="1:1">
      <c r="A7098" s="58"/>
    </row>
    <row r="7099" spans="1:1">
      <c r="A7099" s="58"/>
    </row>
    <row r="7100" spans="1:1">
      <c r="A7100" s="58"/>
    </row>
    <row r="7101" spans="1:1">
      <c r="A7101" s="58"/>
    </row>
    <row r="7102" spans="1:1">
      <c r="A7102" s="58"/>
    </row>
    <row r="7103" spans="1:1">
      <c r="A7103" s="58"/>
    </row>
    <row r="7104" spans="1:1">
      <c r="A7104" s="58"/>
    </row>
    <row r="7105" spans="1:1">
      <c r="A7105" s="58"/>
    </row>
    <row r="7106" spans="1:1">
      <c r="A7106" s="58"/>
    </row>
    <row r="7107" spans="1:1">
      <c r="A7107" s="58"/>
    </row>
    <row r="7108" spans="1:1">
      <c r="A7108" s="58"/>
    </row>
    <row r="7109" spans="1:1">
      <c r="A7109" s="58"/>
    </row>
    <row r="7110" spans="1:1">
      <c r="A7110" s="58"/>
    </row>
    <row r="7111" spans="1:1">
      <c r="A7111" s="58"/>
    </row>
    <row r="7112" spans="1:1">
      <c r="A7112" s="58"/>
    </row>
    <row r="7113" spans="1:1">
      <c r="A7113" s="58"/>
    </row>
    <row r="7114" spans="1:1">
      <c r="A7114" s="58"/>
    </row>
    <row r="7115" spans="1:1">
      <c r="A7115" s="58"/>
    </row>
    <row r="7116" spans="1:1">
      <c r="A7116" s="58"/>
    </row>
    <row r="7117" spans="1:1">
      <c r="A7117" s="58"/>
    </row>
    <row r="7118" spans="1:1">
      <c r="A7118" s="58"/>
    </row>
    <row r="7119" spans="1:1">
      <c r="A7119" s="58"/>
    </row>
    <row r="7120" spans="1:1">
      <c r="A7120" s="58"/>
    </row>
    <row r="7121" spans="1:1">
      <c r="A7121" s="58"/>
    </row>
    <row r="7122" spans="1:1">
      <c r="A7122" s="58"/>
    </row>
    <row r="7123" spans="1:1">
      <c r="A7123" s="58"/>
    </row>
    <row r="7124" spans="1:1">
      <c r="A7124" s="58"/>
    </row>
    <row r="7125" spans="1:1">
      <c r="A7125" s="58"/>
    </row>
    <row r="7126" spans="1:1">
      <c r="A7126" s="58"/>
    </row>
    <row r="7127" spans="1:1">
      <c r="A7127" s="58"/>
    </row>
    <row r="7128" spans="1:1">
      <c r="A7128" s="58"/>
    </row>
    <row r="7129" spans="1:1">
      <c r="A7129" s="58"/>
    </row>
    <row r="7130" spans="1:1">
      <c r="A7130" s="58"/>
    </row>
    <row r="7131" spans="1:1">
      <c r="A7131" s="58"/>
    </row>
    <row r="7132" spans="1:1">
      <c r="A7132" s="58"/>
    </row>
    <row r="7133" spans="1:1">
      <c r="A7133" s="58"/>
    </row>
    <row r="7134" spans="1:1">
      <c r="A7134" s="58"/>
    </row>
    <row r="7135" spans="1:1">
      <c r="A7135" s="58"/>
    </row>
    <row r="7136" spans="1:1">
      <c r="A7136" s="58"/>
    </row>
    <row r="7137" spans="1:1">
      <c r="A7137" s="58"/>
    </row>
    <row r="7138" spans="1:1">
      <c r="A7138" s="58"/>
    </row>
    <row r="7139" spans="1:1">
      <c r="A7139" s="58"/>
    </row>
    <row r="7140" spans="1:1">
      <c r="A7140" s="58"/>
    </row>
    <row r="7141" spans="1:1">
      <c r="A7141" s="58"/>
    </row>
    <row r="7142" spans="1:1">
      <c r="A7142" s="58"/>
    </row>
    <row r="7143" spans="1:1">
      <c r="A7143" s="58"/>
    </row>
    <row r="7144" spans="1:1">
      <c r="A7144" s="58"/>
    </row>
    <row r="7145" spans="1:1">
      <c r="A7145" s="58"/>
    </row>
    <row r="7146" spans="1:1">
      <c r="A7146" s="58"/>
    </row>
    <row r="7147" spans="1:1">
      <c r="A7147" s="58"/>
    </row>
    <row r="7148" spans="1:1">
      <c r="A7148" s="58"/>
    </row>
    <row r="7149" spans="1:1">
      <c r="A7149" s="58"/>
    </row>
    <row r="7150" spans="1:1">
      <c r="A7150" s="58"/>
    </row>
    <row r="7151" spans="1:1">
      <c r="A7151" s="58"/>
    </row>
    <row r="7152" spans="1:1">
      <c r="A7152" s="58"/>
    </row>
    <row r="7153" spans="1:1">
      <c r="A7153" s="58"/>
    </row>
    <row r="7154" spans="1:1">
      <c r="A7154" s="58"/>
    </row>
    <row r="7155" spans="1:1">
      <c r="A7155" s="58"/>
    </row>
    <row r="7156" spans="1:1">
      <c r="A7156" s="58"/>
    </row>
    <row r="7157" spans="1:1">
      <c r="A7157" s="58"/>
    </row>
    <row r="7158" spans="1:1">
      <c r="A7158" s="58"/>
    </row>
    <row r="7159" spans="1:1">
      <c r="A7159" s="58"/>
    </row>
    <row r="7160" spans="1:1">
      <c r="A7160" s="58"/>
    </row>
    <row r="7161" spans="1:1">
      <c r="A7161" s="58"/>
    </row>
    <row r="7162" spans="1:1">
      <c r="A7162" s="58"/>
    </row>
    <row r="7163" spans="1:1">
      <c r="A7163" s="58"/>
    </row>
    <row r="7164" spans="1:1">
      <c r="A7164" s="58"/>
    </row>
    <row r="7165" spans="1:1">
      <c r="A7165" s="58"/>
    </row>
    <row r="7166" spans="1:1">
      <c r="A7166" s="58"/>
    </row>
    <row r="7167" spans="1:1">
      <c r="A7167" s="58"/>
    </row>
    <row r="7168" spans="1:1">
      <c r="A7168" s="58"/>
    </row>
    <row r="7169" spans="1:1">
      <c r="A7169" s="58"/>
    </row>
    <row r="7170" spans="1:1">
      <c r="A7170" s="58"/>
    </row>
    <row r="7171" spans="1:1">
      <c r="A7171" s="58"/>
    </row>
    <row r="7172" spans="1:1">
      <c r="A7172" s="58"/>
    </row>
    <row r="7173" spans="1:1">
      <c r="A7173" s="58"/>
    </row>
    <row r="7174" spans="1:1">
      <c r="A7174" s="58"/>
    </row>
    <row r="7175" spans="1:1">
      <c r="A7175" s="58"/>
    </row>
    <row r="7176" spans="1:1">
      <c r="A7176" s="58"/>
    </row>
    <row r="7177" spans="1:1">
      <c r="A7177" s="58"/>
    </row>
    <row r="7178" spans="1:1">
      <c r="A7178" s="58"/>
    </row>
    <row r="7179" spans="1:1">
      <c r="A7179" s="58"/>
    </row>
    <row r="7180" spans="1:1">
      <c r="A7180" s="58"/>
    </row>
    <row r="7181" spans="1:1">
      <c r="A7181" s="58"/>
    </row>
    <row r="7182" spans="1:1">
      <c r="A7182" s="58"/>
    </row>
    <row r="7183" spans="1:1">
      <c r="A7183" s="58"/>
    </row>
    <row r="7184" spans="1:1">
      <c r="A7184" s="58"/>
    </row>
    <row r="7185" spans="1:1">
      <c r="A7185" s="58"/>
    </row>
    <row r="7186" spans="1:1">
      <c r="A7186" s="58"/>
    </row>
    <row r="7187" spans="1:1">
      <c r="A7187" s="58"/>
    </row>
    <row r="7188" spans="1:1">
      <c r="A7188" s="58"/>
    </row>
    <row r="7189" spans="1:1">
      <c r="A7189" s="58"/>
    </row>
    <row r="7190" spans="1:1">
      <c r="A7190" s="58"/>
    </row>
    <row r="7191" spans="1:1">
      <c r="A7191" s="58"/>
    </row>
    <row r="7192" spans="1:1">
      <c r="A7192" s="58"/>
    </row>
    <row r="7193" spans="1:1">
      <c r="A7193" s="58"/>
    </row>
    <row r="7194" spans="1:1">
      <c r="A7194" s="58"/>
    </row>
    <row r="7195" spans="1:1">
      <c r="A7195" s="58"/>
    </row>
    <row r="7196" spans="1:1">
      <c r="A7196" s="58"/>
    </row>
    <row r="7197" spans="1:1">
      <c r="A7197" s="58"/>
    </row>
    <row r="7198" spans="1:1">
      <c r="A7198" s="58"/>
    </row>
    <row r="7199" spans="1:1">
      <c r="A7199" s="58"/>
    </row>
    <row r="7200" spans="1:1">
      <c r="A7200" s="58"/>
    </row>
    <row r="7201" spans="1:1">
      <c r="A7201" s="58"/>
    </row>
    <row r="7202" spans="1:1">
      <c r="A7202" s="58"/>
    </row>
    <row r="7203" spans="1:1">
      <c r="A7203" s="58"/>
    </row>
    <row r="7204" spans="1:1">
      <c r="A7204" s="58"/>
    </row>
    <row r="7205" spans="1:1">
      <c r="A7205" s="58"/>
    </row>
    <row r="7206" spans="1:1">
      <c r="A7206" s="58"/>
    </row>
    <row r="7207" spans="1:1">
      <c r="A7207" s="58"/>
    </row>
    <row r="7208" spans="1:1">
      <c r="A7208" s="58"/>
    </row>
    <row r="7209" spans="1:1">
      <c r="A7209" s="58"/>
    </row>
    <row r="7210" spans="1:1">
      <c r="A7210" s="58"/>
    </row>
    <row r="7211" spans="1:1">
      <c r="A7211" s="58"/>
    </row>
    <row r="7212" spans="1:1">
      <c r="A7212" s="58"/>
    </row>
    <row r="7213" spans="1:1">
      <c r="A7213" s="58"/>
    </row>
    <row r="7214" spans="1:1">
      <c r="A7214" s="58"/>
    </row>
    <row r="7215" spans="1:1">
      <c r="A7215" s="58"/>
    </row>
    <row r="7216" spans="1:1">
      <c r="A7216" s="58"/>
    </row>
    <row r="7217" spans="1:1">
      <c r="A7217" s="58"/>
    </row>
    <row r="7218" spans="1:1">
      <c r="A7218" s="58"/>
    </row>
    <row r="7219" spans="1:1">
      <c r="A7219" s="58"/>
    </row>
    <row r="7220" spans="1:1">
      <c r="A7220" s="58"/>
    </row>
    <row r="7221" spans="1:1">
      <c r="A7221" s="58"/>
    </row>
    <row r="7222" spans="1:1">
      <c r="A7222" s="58"/>
    </row>
    <row r="7223" spans="1:1">
      <c r="A7223" s="58"/>
    </row>
    <row r="7224" spans="1:1">
      <c r="A7224" s="58"/>
    </row>
    <row r="7225" spans="1:1">
      <c r="A7225" s="58"/>
    </row>
    <row r="7226" spans="1:1">
      <c r="A7226" s="58"/>
    </row>
    <row r="7227" spans="1:1">
      <c r="A7227" s="58"/>
    </row>
    <row r="7228" spans="1:1">
      <c r="A7228" s="58"/>
    </row>
    <row r="7229" spans="1:1">
      <c r="A7229" s="58"/>
    </row>
    <row r="7230" spans="1:1">
      <c r="A7230" s="58"/>
    </row>
    <row r="7231" spans="1:1">
      <c r="A7231" s="58"/>
    </row>
    <row r="7232" spans="1:1">
      <c r="A7232" s="58"/>
    </row>
    <row r="7233" spans="1:1">
      <c r="A7233" s="58"/>
    </row>
    <row r="7234" spans="1:1">
      <c r="A7234" s="58"/>
    </row>
    <row r="7235" spans="1:1">
      <c r="A7235" s="58"/>
    </row>
    <row r="7236" spans="1:1">
      <c r="A7236" s="58"/>
    </row>
    <row r="7237" spans="1:1">
      <c r="A7237" s="58"/>
    </row>
    <row r="7238" spans="1:1">
      <c r="A7238" s="58"/>
    </row>
    <row r="7239" spans="1:1">
      <c r="A7239" s="58"/>
    </row>
    <row r="7240" spans="1:1">
      <c r="A7240" s="58"/>
    </row>
    <row r="7241" spans="1:1">
      <c r="A7241" s="58"/>
    </row>
    <row r="7242" spans="1:1">
      <c r="A7242" s="58"/>
    </row>
    <row r="7243" spans="1:1">
      <c r="A7243" s="58"/>
    </row>
    <row r="7244" spans="1:1">
      <c r="A7244" s="58"/>
    </row>
    <row r="7245" spans="1:1">
      <c r="A7245" s="58"/>
    </row>
    <row r="7246" spans="1:1">
      <c r="A7246" s="58"/>
    </row>
    <row r="7247" spans="1:1">
      <c r="A7247" s="58"/>
    </row>
    <row r="7248" spans="1:1">
      <c r="A7248" s="58"/>
    </row>
    <row r="7249" spans="1:1">
      <c r="A7249" s="58"/>
    </row>
    <row r="7250" spans="1:1">
      <c r="A7250" s="58"/>
    </row>
    <row r="7251" spans="1:1">
      <c r="A7251" s="58"/>
    </row>
    <row r="7252" spans="1:1">
      <c r="A7252" s="58"/>
    </row>
    <row r="7253" spans="1:1">
      <c r="A7253" s="58"/>
    </row>
    <row r="7254" spans="1:1">
      <c r="A7254" s="58"/>
    </row>
    <row r="7255" spans="1:1">
      <c r="A7255" s="58"/>
    </row>
    <row r="7256" spans="1:1">
      <c r="A7256" s="58"/>
    </row>
    <row r="7257" spans="1:1">
      <c r="A7257" s="58"/>
    </row>
    <row r="7258" spans="1:1">
      <c r="A7258" s="58"/>
    </row>
    <row r="7259" spans="1:1">
      <c r="A7259" s="58"/>
    </row>
    <row r="7260" spans="1:1">
      <c r="A7260" s="58"/>
    </row>
    <row r="7261" spans="1:1">
      <c r="A7261" s="58"/>
    </row>
    <row r="7262" spans="1:1">
      <c r="A7262" s="58"/>
    </row>
    <row r="7263" spans="1:1">
      <c r="A7263" s="58"/>
    </row>
    <row r="7264" spans="1:1">
      <c r="A7264" s="58"/>
    </row>
    <row r="7265" spans="1:1">
      <c r="A7265" s="58"/>
    </row>
    <row r="7266" spans="1:1">
      <c r="A7266" s="58"/>
    </row>
    <row r="7267" spans="1:1">
      <c r="A7267" s="58"/>
    </row>
    <row r="7268" spans="1:1">
      <c r="A7268" s="58"/>
    </row>
    <row r="7269" spans="1:1">
      <c r="A7269" s="58"/>
    </row>
    <row r="7270" spans="1:1">
      <c r="A7270" s="58"/>
    </row>
    <row r="7271" spans="1:1">
      <c r="A7271" s="58"/>
    </row>
    <row r="7272" spans="1:1">
      <c r="A7272" s="58"/>
    </row>
    <row r="7273" spans="1:1">
      <c r="A7273" s="58"/>
    </row>
    <row r="7274" spans="1:1">
      <c r="A7274" s="58"/>
    </row>
    <row r="7275" spans="1:1">
      <c r="A7275" s="58"/>
    </row>
    <row r="7276" spans="1:1">
      <c r="A7276" s="58"/>
    </row>
    <row r="7277" spans="1:1">
      <c r="A7277" s="58"/>
    </row>
    <row r="7278" spans="1:1">
      <c r="A7278" s="58"/>
    </row>
    <row r="7279" spans="1:1">
      <c r="A7279" s="58"/>
    </row>
    <row r="7280" spans="1:1">
      <c r="A7280" s="58"/>
    </row>
    <row r="7281" spans="1:1">
      <c r="A7281" s="58"/>
    </row>
    <row r="7282" spans="1:1">
      <c r="A7282" s="58"/>
    </row>
    <row r="7283" spans="1:1">
      <c r="A7283" s="58"/>
    </row>
    <row r="7284" spans="1:1">
      <c r="A7284" s="58"/>
    </row>
    <row r="7285" spans="1:1">
      <c r="A7285" s="58"/>
    </row>
    <row r="7286" spans="1:1">
      <c r="A7286" s="58"/>
    </row>
    <row r="7287" spans="1:1">
      <c r="A7287" s="58"/>
    </row>
    <row r="7288" spans="1:1">
      <c r="A7288" s="58"/>
    </row>
    <row r="7289" spans="1:1">
      <c r="A7289" s="58"/>
    </row>
    <row r="7290" spans="1:1">
      <c r="A7290" s="58"/>
    </row>
    <row r="7291" spans="1:1">
      <c r="A7291" s="58"/>
    </row>
    <row r="7292" spans="1:1">
      <c r="A7292" s="58"/>
    </row>
    <row r="7293" spans="1:1">
      <c r="A7293" s="58"/>
    </row>
    <row r="7294" spans="1:1">
      <c r="A7294" s="58"/>
    </row>
    <row r="7295" spans="1:1">
      <c r="A7295" s="58"/>
    </row>
    <row r="7296" spans="1:1">
      <c r="A7296" s="58"/>
    </row>
    <row r="7297" spans="1:1">
      <c r="A7297" s="58"/>
    </row>
    <row r="7298" spans="1:1">
      <c r="A7298" s="58"/>
    </row>
    <row r="7299" spans="1:1">
      <c r="A7299" s="58"/>
    </row>
    <row r="7300" spans="1:1">
      <c r="A7300" s="58"/>
    </row>
    <row r="7301" spans="1:1">
      <c r="A7301" s="58"/>
    </row>
    <row r="7302" spans="1:1">
      <c r="A7302" s="58"/>
    </row>
    <row r="7303" spans="1:1">
      <c r="A7303" s="58"/>
    </row>
    <row r="7304" spans="1:1">
      <c r="A7304" s="58"/>
    </row>
    <row r="7305" spans="1:1">
      <c r="A7305" s="58"/>
    </row>
    <row r="7306" spans="1:1">
      <c r="A7306" s="58"/>
    </row>
    <row r="7307" spans="1:1">
      <c r="A7307" s="58"/>
    </row>
    <row r="7308" spans="1:1">
      <c r="A7308" s="58"/>
    </row>
    <row r="7309" spans="1:1">
      <c r="A7309" s="58"/>
    </row>
    <row r="7310" spans="1:1">
      <c r="A7310" s="58"/>
    </row>
    <row r="7311" spans="1:1">
      <c r="A7311" s="58"/>
    </row>
    <row r="7312" spans="1:1">
      <c r="A7312" s="58"/>
    </row>
    <row r="7313" spans="1:1">
      <c r="A7313" s="58"/>
    </row>
    <row r="7314" spans="1:1">
      <c r="A7314" s="58"/>
    </row>
    <row r="7315" spans="1:1">
      <c r="A7315" s="58"/>
    </row>
    <row r="7316" spans="1:1">
      <c r="A7316" s="58"/>
    </row>
    <row r="7317" spans="1:1">
      <c r="A7317" s="58"/>
    </row>
    <row r="7318" spans="1:1">
      <c r="A7318" s="58"/>
    </row>
    <row r="7319" spans="1:1">
      <c r="A7319" s="58"/>
    </row>
    <row r="7320" spans="1:1">
      <c r="A7320" s="58"/>
    </row>
    <row r="7321" spans="1:1">
      <c r="A7321" s="58"/>
    </row>
    <row r="7322" spans="1:1">
      <c r="A7322" s="58"/>
    </row>
    <row r="7323" spans="1:1">
      <c r="A7323" s="58"/>
    </row>
    <row r="7324" spans="1:1">
      <c r="A7324" s="58"/>
    </row>
    <row r="7325" spans="1:1">
      <c r="A7325" s="58"/>
    </row>
    <row r="7326" spans="1:1">
      <c r="A7326" s="58"/>
    </row>
    <row r="7327" spans="1:1">
      <c r="A7327" s="58"/>
    </row>
    <row r="7328" spans="1:1">
      <c r="A7328" s="58"/>
    </row>
    <row r="7329" spans="1:1">
      <c r="A7329" s="58"/>
    </row>
    <row r="7330" spans="1:1">
      <c r="A7330" s="58"/>
    </row>
    <row r="7331" spans="1:1">
      <c r="A7331" s="58"/>
    </row>
    <row r="7332" spans="1:1">
      <c r="A7332" s="58"/>
    </row>
    <row r="7333" spans="1:1">
      <c r="A7333" s="58"/>
    </row>
    <row r="7334" spans="1:1">
      <c r="A7334" s="58"/>
    </row>
    <row r="7335" spans="1:1">
      <c r="A7335" s="58"/>
    </row>
    <row r="7336" spans="1:1">
      <c r="A7336" s="58"/>
    </row>
    <row r="7337" spans="1:1">
      <c r="A7337" s="58"/>
    </row>
    <row r="7338" spans="1:1">
      <c r="A7338" s="58"/>
    </row>
    <row r="7339" spans="1:1">
      <c r="A7339" s="58"/>
    </row>
    <row r="7340" spans="1:1">
      <c r="A7340" s="58"/>
    </row>
    <row r="7341" spans="1:1">
      <c r="A7341" s="58"/>
    </row>
    <row r="7342" spans="1:1">
      <c r="A7342" s="58"/>
    </row>
    <row r="7343" spans="1:1">
      <c r="A7343" s="58"/>
    </row>
    <row r="7344" spans="1:1">
      <c r="A7344" s="58"/>
    </row>
    <row r="7345" spans="1:1">
      <c r="A7345" s="58"/>
    </row>
    <row r="7346" spans="1:1">
      <c r="A7346" s="58"/>
    </row>
    <row r="7347" spans="1:1">
      <c r="A7347" s="58"/>
    </row>
    <row r="7348" spans="1:1">
      <c r="A7348" s="58"/>
    </row>
    <row r="7349" spans="1:1">
      <c r="A7349" s="58"/>
    </row>
    <row r="7350" spans="1:1">
      <c r="A7350" s="58"/>
    </row>
    <row r="7351" spans="1:1">
      <c r="A7351" s="58"/>
    </row>
    <row r="7352" spans="1:1">
      <c r="A7352" s="58"/>
    </row>
    <row r="7353" spans="1:1">
      <c r="A7353" s="58"/>
    </row>
    <row r="7354" spans="1:1">
      <c r="A7354" s="58"/>
    </row>
    <row r="7355" spans="1:1">
      <c r="A7355" s="58"/>
    </row>
    <row r="7356" spans="1:1">
      <c r="A7356" s="58"/>
    </row>
    <row r="7357" spans="1:1">
      <c r="A7357" s="58"/>
    </row>
    <row r="7358" spans="1:1">
      <c r="A7358" s="58"/>
    </row>
    <row r="7359" spans="1:1">
      <c r="A7359" s="58"/>
    </row>
    <row r="7360" spans="1:1">
      <c r="A7360" s="58"/>
    </row>
    <row r="7361" spans="1:1">
      <c r="A7361" s="58"/>
    </row>
    <row r="7362" spans="1:1">
      <c r="A7362" s="58"/>
    </row>
    <row r="7363" spans="1:1">
      <c r="A7363" s="58"/>
    </row>
    <row r="7364" spans="1:1">
      <c r="A7364" s="58"/>
    </row>
    <row r="7365" spans="1:1">
      <c r="A7365" s="58"/>
    </row>
    <row r="7366" spans="1:1">
      <c r="A7366" s="58"/>
    </row>
    <row r="7367" spans="1:1">
      <c r="A7367" s="58"/>
    </row>
    <row r="7368" spans="1:1">
      <c r="A7368" s="58"/>
    </row>
    <row r="7369" spans="1:1">
      <c r="A7369" s="58"/>
    </row>
    <row r="7370" spans="1:1">
      <c r="A7370" s="58"/>
    </row>
    <row r="7371" spans="1:1">
      <c r="A7371" s="58"/>
    </row>
    <row r="7372" spans="1:1">
      <c r="A7372" s="58"/>
    </row>
    <row r="7373" spans="1:1">
      <c r="A7373" s="58"/>
    </row>
    <row r="7374" spans="1:1">
      <c r="A7374" s="58"/>
    </row>
    <row r="7375" spans="1:1">
      <c r="A7375" s="58"/>
    </row>
    <row r="7376" spans="1:1">
      <c r="A7376" s="58"/>
    </row>
    <row r="7377" spans="1:1">
      <c r="A7377" s="58"/>
    </row>
    <row r="7378" spans="1:1">
      <c r="A7378" s="58"/>
    </row>
    <row r="7379" spans="1:1">
      <c r="A7379" s="58"/>
    </row>
    <row r="7380" spans="1:1">
      <c r="A7380" s="58"/>
    </row>
    <row r="7381" spans="1:1">
      <c r="A7381" s="58"/>
    </row>
    <row r="7382" spans="1:1">
      <c r="A7382" s="58"/>
    </row>
    <row r="7383" spans="1:1">
      <c r="A7383" s="58"/>
    </row>
    <row r="7384" spans="1:1">
      <c r="A7384" s="58"/>
    </row>
    <row r="7385" spans="1:1">
      <c r="A7385" s="58"/>
    </row>
    <row r="7386" spans="1:1">
      <c r="A7386" s="58"/>
    </row>
    <row r="7387" spans="1:1">
      <c r="A7387" s="58"/>
    </row>
    <row r="7388" spans="1:1">
      <c r="A7388" s="58"/>
    </row>
    <row r="7389" spans="1:1">
      <c r="A7389" s="58"/>
    </row>
    <row r="7390" spans="1:1">
      <c r="A7390" s="58"/>
    </row>
    <row r="7391" spans="1:1">
      <c r="A7391" s="58"/>
    </row>
    <row r="7392" spans="1:1">
      <c r="A7392" s="58"/>
    </row>
    <row r="7393" spans="1:1">
      <c r="A7393" s="58"/>
    </row>
    <row r="7394" spans="1:1">
      <c r="A7394" s="58"/>
    </row>
    <row r="7395" spans="1:1">
      <c r="A7395" s="58"/>
    </row>
    <row r="7396" spans="1:1">
      <c r="A7396" s="58"/>
    </row>
    <row r="7397" spans="1:1">
      <c r="A7397" s="58"/>
    </row>
    <row r="7398" spans="1:1">
      <c r="A7398" s="58"/>
    </row>
    <row r="7399" spans="1:1">
      <c r="A7399" s="58"/>
    </row>
    <row r="7400" spans="1:1">
      <c r="A7400" s="58"/>
    </row>
    <row r="7401" spans="1:1">
      <c r="A7401" s="58"/>
    </row>
    <row r="7402" spans="1:1">
      <c r="A7402" s="58"/>
    </row>
    <row r="7403" spans="1:1">
      <c r="A7403" s="58"/>
    </row>
    <row r="7404" spans="1:1">
      <c r="A7404" s="58"/>
    </row>
    <row r="7405" spans="1:1">
      <c r="A7405" s="58"/>
    </row>
    <row r="7406" spans="1:1">
      <c r="A7406" s="58"/>
    </row>
    <row r="7407" spans="1:1">
      <c r="A7407" s="58"/>
    </row>
    <row r="7408" spans="1:1">
      <c r="A7408" s="58"/>
    </row>
    <row r="7409" spans="1:1">
      <c r="A7409" s="58"/>
    </row>
    <row r="7410" spans="1:1">
      <c r="A7410" s="58"/>
    </row>
    <row r="7411" spans="1:1">
      <c r="A7411" s="58"/>
    </row>
    <row r="7412" spans="1:1">
      <c r="A7412" s="58"/>
    </row>
    <row r="7413" spans="1:1">
      <c r="A7413" s="58"/>
    </row>
    <row r="7414" spans="1:1">
      <c r="A7414" s="58"/>
    </row>
    <row r="7415" spans="1:1">
      <c r="A7415" s="58"/>
    </row>
    <row r="7416" spans="1:1">
      <c r="A7416" s="58"/>
    </row>
    <row r="7417" spans="1:1">
      <c r="A7417" s="58"/>
    </row>
    <row r="7418" spans="1:1">
      <c r="A7418" s="58"/>
    </row>
    <row r="7419" spans="1:1">
      <c r="A7419" s="58"/>
    </row>
    <row r="7420" spans="1:1">
      <c r="A7420" s="58"/>
    </row>
    <row r="7421" spans="1:1">
      <c r="A7421" s="58"/>
    </row>
    <row r="7422" spans="1:1">
      <c r="A7422" s="58"/>
    </row>
    <row r="7423" spans="1:1">
      <c r="A7423" s="58"/>
    </row>
    <row r="7424" spans="1:1">
      <c r="A7424" s="58"/>
    </row>
    <row r="7425" spans="1:1">
      <c r="A7425" s="58"/>
    </row>
    <row r="7426" spans="1:1">
      <c r="A7426" s="58"/>
    </row>
    <row r="7427" spans="1:1">
      <c r="A7427" s="58"/>
    </row>
    <row r="7428" spans="1:1">
      <c r="A7428" s="58"/>
    </row>
    <row r="7429" spans="1:1">
      <c r="A7429" s="58"/>
    </row>
    <row r="7430" spans="1:1">
      <c r="A7430" s="58"/>
    </row>
    <row r="7431" spans="1:1">
      <c r="A7431" s="58"/>
    </row>
    <row r="7432" spans="1:1">
      <c r="A7432" s="58"/>
    </row>
    <row r="7433" spans="1:1">
      <c r="A7433" s="58"/>
    </row>
    <row r="7434" spans="1:1">
      <c r="A7434" s="58"/>
    </row>
    <row r="7435" spans="1:1">
      <c r="A7435" s="58"/>
    </row>
    <row r="7436" spans="1:1">
      <c r="A7436" s="58"/>
    </row>
    <row r="7437" spans="1:1">
      <c r="A7437" s="58"/>
    </row>
    <row r="7438" spans="1:1">
      <c r="A7438" s="58"/>
    </row>
    <row r="7439" spans="1:1">
      <c r="A7439" s="58"/>
    </row>
    <row r="7440" spans="1:1">
      <c r="A7440" s="58"/>
    </row>
    <row r="7441" spans="1:1">
      <c r="A7441" s="58"/>
    </row>
    <row r="7442" spans="1:1">
      <c r="A7442" s="58"/>
    </row>
    <row r="7443" spans="1:1">
      <c r="A7443" s="58"/>
    </row>
    <row r="7444" spans="1:1">
      <c r="A7444" s="58"/>
    </row>
    <row r="7445" spans="1:1">
      <c r="A7445" s="58"/>
    </row>
    <row r="7446" spans="1:1">
      <c r="A7446" s="58"/>
    </row>
    <row r="7447" spans="1:1">
      <c r="A7447" s="58"/>
    </row>
    <row r="7448" spans="1:1">
      <c r="A7448" s="58"/>
    </row>
    <row r="7449" spans="1:1">
      <c r="A7449" s="58"/>
    </row>
    <row r="7450" spans="1:1">
      <c r="A7450" s="58"/>
    </row>
    <row r="7451" spans="1:1">
      <c r="A7451" s="58"/>
    </row>
    <row r="7452" spans="1:1">
      <c r="A7452" s="58"/>
    </row>
    <row r="7453" spans="1:1">
      <c r="A7453" s="58"/>
    </row>
    <row r="7454" spans="1:1">
      <c r="A7454" s="58"/>
    </row>
    <row r="7455" spans="1:1">
      <c r="A7455" s="58"/>
    </row>
    <row r="7456" spans="1:1">
      <c r="A7456" s="58"/>
    </row>
    <row r="7457" spans="1:1">
      <c r="A7457" s="58"/>
    </row>
    <row r="7458" spans="1:1">
      <c r="A7458" s="58"/>
    </row>
    <row r="7459" spans="1:1">
      <c r="A7459" s="58"/>
    </row>
    <row r="7460" spans="1:1">
      <c r="A7460" s="58"/>
    </row>
    <row r="7461" spans="1:1">
      <c r="A7461" s="58"/>
    </row>
    <row r="7462" spans="1:1">
      <c r="A7462" s="58"/>
    </row>
    <row r="7463" spans="1:1">
      <c r="A7463" s="58"/>
    </row>
    <row r="7464" spans="1:1">
      <c r="A7464" s="58"/>
    </row>
    <row r="7465" spans="1:1">
      <c r="A7465" s="58"/>
    </row>
    <row r="7466" spans="1:1">
      <c r="A7466" s="58"/>
    </row>
    <row r="7467" spans="1:1">
      <c r="A7467" s="58"/>
    </row>
    <row r="7468" spans="1:1">
      <c r="A7468" s="58"/>
    </row>
    <row r="7469" spans="1:1">
      <c r="A7469" s="58"/>
    </row>
    <row r="7470" spans="1:1">
      <c r="A7470" s="58"/>
    </row>
    <row r="7471" spans="1:1">
      <c r="A7471" s="58"/>
    </row>
    <row r="7472" spans="1:1">
      <c r="A7472" s="58"/>
    </row>
    <row r="7473" spans="1:1">
      <c r="A7473" s="58"/>
    </row>
    <row r="7474" spans="1:1">
      <c r="A7474" s="58"/>
    </row>
    <row r="7475" spans="1:1">
      <c r="A7475" s="58"/>
    </row>
    <row r="7476" spans="1:1">
      <c r="A7476" s="58"/>
    </row>
    <row r="7477" spans="1:1">
      <c r="A7477" s="58"/>
    </row>
    <row r="7478" spans="1:1">
      <c r="A7478" s="58"/>
    </row>
    <row r="7479" spans="1:1">
      <c r="A7479" s="58"/>
    </row>
    <row r="7480" spans="1:1">
      <c r="A7480" s="58"/>
    </row>
    <row r="7481" spans="1:1">
      <c r="A7481" s="58"/>
    </row>
    <row r="7482" spans="1:1">
      <c r="A7482" s="58"/>
    </row>
    <row r="7483" spans="1:1">
      <c r="A7483" s="58"/>
    </row>
    <row r="7484" spans="1:1">
      <c r="A7484" s="58"/>
    </row>
    <row r="7485" spans="1:1">
      <c r="A7485" s="58"/>
    </row>
    <row r="7486" spans="1:1">
      <c r="A7486" s="58"/>
    </row>
    <row r="7487" spans="1:1">
      <c r="A7487" s="58"/>
    </row>
    <row r="7488" spans="1:1">
      <c r="A7488" s="58"/>
    </row>
    <row r="7489" spans="1:1">
      <c r="A7489" s="58"/>
    </row>
    <row r="7490" spans="1:1">
      <c r="A7490" s="58"/>
    </row>
    <row r="7491" spans="1:1">
      <c r="A7491" s="58"/>
    </row>
    <row r="7492" spans="1:1">
      <c r="A7492" s="58"/>
    </row>
    <row r="7493" spans="1:1">
      <c r="A7493" s="58"/>
    </row>
    <row r="7494" spans="1:1">
      <c r="A7494" s="58"/>
    </row>
    <row r="7495" spans="1:1">
      <c r="A7495" s="58"/>
    </row>
    <row r="7496" spans="1:1">
      <c r="A7496" s="58"/>
    </row>
    <row r="7497" spans="1:1">
      <c r="A7497" s="58"/>
    </row>
    <row r="7498" spans="1:1">
      <c r="A7498" s="58"/>
    </row>
    <row r="7499" spans="1:1">
      <c r="A7499" s="58"/>
    </row>
    <row r="7500" spans="1:1">
      <c r="A7500" s="58"/>
    </row>
    <row r="7501" spans="1:1">
      <c r="A7501" s="58"/>
    </row>
    <row r="7502" spans="1:1">
      <c r="A7502" s="58"/>
    </row>
    <row r="7503" spans="1:1">
      <c r="A7503" s="58"/>
    </row>
    <row r="7504" spans="1:1">
      <c r="A7504" s="58"/>
    </row>
    <row r="7505" spans="1:1">
      <c r="A7505" s="58"/>
    </row>
    <row r="7506" spans="1:1">
      <c r="A7506" s="58"/>
    </row>
    <row r="7507" spans="1:1">
      <c r="A7507" s="58"/>
    </row>
    <row r="7508" spans="1:1">
      <c r="A7508" s="58"/>
    </row>
    <row r="7509" spans="1:1">
      <c r="A7509" s="58"/>
    </row>
    <row r="7510" spans="1:1">
      <c r="A7510" s="58"/>
    </row>
    <row r="7511" spans="1:1">
      <c r="A7511" s="58"/>
    </row>
    <row r="7512" spans="1:1">
      <c r="A7512" s="58"/>
    </row>
    <row r="7513" spans="1:1">
      <c r="A7513" s="58"/>
    </row>
    <row r="7514" spans="1:1">
      <c r="A7514" s="58"/>
    </row>
    <row r="7515" spans="1:1">
      <c r="A7515" s="58"/>
    </row>
    <row r="7516" spans="1:1">
      <c r="A7516" s="58"/>
    </row>
    <row r="7517" spans="1:1">
      <c r="A7517" s="58"/>
    </row>
    <row r="7518" spans="1:1">
      <c r="A7518" s="58"/>
    </row>
    <row r="7519" spans="1:1">
      <c r="A7519" s="58"/>
    </row>
    <row r="7520" spans="1:1">
      <c r="A7520" s="58"/>
    </row>
    <row r="7521" spans="1:1">
      <c r="A7521" s="58"/>
    </row>
    <row r="7522" spans="1:1">
      <c r="A7522" s="58"/>
    </row>
    <row r="7523" spans="1:1">
      <c r="A7523" s="58"/>
    </row>
    <row r="7524" spans="1:1">
      <c r="A7524" s="58"/>
    </row>
    <row r="7525" spans="1:1">
      <c r="A7525" s="58"/>
    </row>
    <row r="7526" spans="1:1">
      <c r="A7526" s="58"/>
    </row>
    <row r="7527" spans="1:1">
      <c r="A7527" s="58"/>
    </row>
    <row r="7528" spans="1:1">
      <c r="A7528" s="58"/>
    </row>
    <row r="7529" spans="1:1">
      <c r="A7529" s="58"/>
    </row>
    <row r="7530" spans="1:1">
      <c r="A7530" s="58"/>
    </row>
    <row r="7531" spans="1:1">
      <c r="A7531" s="58"/>
    </row>
    <row r="7532" spans="1:1">
      <c r="A7532" s="58"/>
    </row>
    <row r="7533" spans="1:1">
      <c r="A7533" s="58"/>
    </row>
    <row r="7534" spans="1:1">
      <c r="A7534" s="58"/>
    </row>
    <row r="7535" spans="1:1">
      <c r="A7535" s="58"/>
    </row>
    <row r="7536" spans="1:1">
      <c r="A7536" s="58"/>
    </row>
    <row r="7537" spans="1:1">
      <c r="A7537" s="58"/>
    </row>
    <row r="7538" spans="1:1">
      <c r="A7538" s="58"/>
    </row>
    <row r="7539" spans="1:1">
      <c r="A7539" s="58"/>
    </row>
    <row r="7540" spans="1:1">
      <c r="A7540" s="58"/>
    </row>
    <row r="7541" spans="1:1">
      <c r="A7541" s="58"/>
    </row>
    <row r="7542" spans="1:1">
      <c r="A7542" s="58"/>
    </row>
    <row r="7543" spans="1:1">
      <c r="A7543" s="58"/>
    </row>
    <row r="7544" spans="1:1">
      <c r="A7544" s="58"/>
    </row>
    <row r="7545" spans="1:1">
      <c r="A7545" s="58"/>
    </row>
    <row r="7546" spans="1:1">
      <c r="A7546" s="58"/>
    </row>
    <row r="7547" spans="1:1">
      <c r="A7547" s="58"/>
    </row>
    <row r="7548" spans="1:1">
      <c r="A7548" s="58"/>
    </row>
    <row r="7549" spans="1:1">
      <c r="A7549" s="58"/>
    </row>
    <row r="7550" spans="1:1">
      <c r="A7550" s="58"/>
    </row>
    <row r="7551" spans="1:1">
      <c r="A7551" s="58"/>
    </row>
    <row r="7552" spans="1:1">
      <c r="A7552" s="58"/>
    </row>
    <row r="7553" spans="1:1">
      <c r="A7553" s="58"/>
    </row>
    <row r="7554" spans="1:1">
      <c r="A7554" s="58"/>
    </row>
    <row r="7555" spans="1:1">
      <c r="A7555" s="58"/>
    </row>
    <row r="7556" spans="1:1">
      <c r="A7556" s="58"/>
    </row>
    <row r="7557" spans="1:1">
      <c r="A7557" s="58"/>
    </row>
    <row r="7558" spans="1:1">
      <c r="A7558" s="58"/>
    </row>
    <row r="7559" spans="1:1">
      <c r="A7559" s="58"/>
    </row>
    <row r="7560" spans="1:1">
      <c r="A7560" s="58"/>
    </row>
    <row r="7561" spans="1:1">
      <c r="A7561" s="58"/>
    </row>
    <row r="7562" spans="1:1">
      <c r="A7562" s="58"/>
    </row>
    <row r="7563" spans="1:1">
      <c r="A7563" s="58"/>
    </row>
    <row r="7564" spans="1:1">
      <c r="A7564" s="58"/>
    </row>
    <row r="7565" spans="1:1">
      <c r="A7565" s="58"/>
    </row>
    <row r="7566" spans="1:1">
      <c r="A7566" s="58"/>
    </row>
    <row r="7567" spans="1:1">
      <c r="A7567" s="58"/>
    </row>
    <row r="7568" spans="1:1">
      <c r="A7568" s="58"/>
    </row>
    <row r="7569" spans="1:1">
      <c r="A7569" s="58"/>
    </row>
    <row r="7570" spans="1:1">
      <c r="A7570" s="58"/>
    </row>
    <row r="7571" spans="1:1">
      <c r="A7571" s="58"/>
    </row>
    <row r="7572" spans="1:1">
      <c r="A7572" s="58"/>
    </row>
    <row r="7573" spans="1:1">
      <c r="A7573" s="58"/>
    </row>
    <row r="7574" spans="1:1">
      <c r="A7574" s="58"/>
    </row>
    <row r="7575" spans="1:1">
      <c r="A7575" s="58"/>
    </row>
    <row r="7576" spans="1:1">
      <c r="A7576" s="58"/>
    </row>
    <row r="7577" spans="1:1">
      <c r="A7577" s="58"/>
    </row>
    <row r="7578" spans="1:1">
      <c r="A7578" s="58"/>
    </row>
    <row r="7579" spans="1:1">
      <c r="A7579" s="58"/>
    </row>
    <row r="7580" spans="1:1">
      <c r="A7580" s="58"/>
    </row>
    <row r="7581" spans="1:1">
      <c r="A7581" s="58"/>
    </row>
    <row r="7582" spans="1:1">
      <c r="A7582" s="58"/>
    </row>
    <row r="7583" spans="1:1">
      <c r="A7583" s="58"/>
    </row>
    <row r="7584" spans="1:1">
      <c r="A7584" s="58"/>
    </row>
    <row r="7585" spans="1:1">
      <c r="A7585" s="58"/>
    </row>
    <row r="7586" spans="1:1">
      <c r="A7586" s="58"/>
    </row>
    <row r="7587" spans="1:1">
      <c r="A7587" s="58"/>
    </row>
    <row r="7588" spans="1:1">
      <c r="A7588" s="58"/>
    </row>
    <row r="7589" spans="1:1">
      <c r="A7589" s="58"/>
    </row>
    <row r="7590" spans="1:1">
      <c r="A7590" s="58"/>
    </row>
    <row r="7591" spans="1:1">
      <c r="A7591" s="58"/>
    </row>
    <row r="7592" spans="1:1">
      <c r="A7592" s="58"/>
    </row>
    <row r="7593" spans="1:1">
      <c r="A7593" s="58"/>
    </row>
    <row r="7594" spans="1:1">
      <c r="A7594" s="58"/>
    </row>
    <row r="7595" spans="1:1">
      <c r="A7595" s="58"/>
    </row>
    <row r="7596" spans="1:1">
      <c r="A7596" s="58"/>
    </row>
    <row r="7597" spans="1:1">
      <c r="A7597" s="58"/>
    </row>
    <row r="7598" spans="1:1">
      <c r="A7598" s="58"/>
    </row>
    <row r="7599" spans="1:1">
      <c r="A7599" s="58"/>
    </row>
    <row r="7600" spans="1:1">
      <c r="A7600" s="58"/>
    </row>
    <row r="7601" spans="1:1">
      <c r="A7601" s="58"/>
    </row>
    <row r="7602" spans="1:1">
      <c r="A7602" s="58"/>
    </row>
    <row r="7603" spans="1:1">
      <c r="A7603" s="58"/>
    </row>
    <row r="7604" spans="1:1">
      <c r="A7604" s="58"/>
    </row>
    <row r="7605" spans="1:1">
      <c r="A7605" s="58"/>
    </row>
    <row r="7606" spans="1:1">
      <c r="A7606" s="58"/>
    </row>
    <row r="7607" spans="1:1">
      <c r="A7607" s="58"/>
    </row>
    <row r="7608" spans="1:1">
      <c r="A7608" s="58"/>
    </row>
    <row r="7609" spans="1:1">
      <c r="A7609" s="58"/>
    </row>
    <row r="7610" spans="1:1">
      <c r="A7610" s="58"/>
    </row>
    <row r="7611" spans="1:1">
      <c r="A7611" s="58"/>
    </row>
    <row r="7612" spans="1:1">
      <c r="A7612" s="58"/>
    </row>
    <row r="7613" spans="1:1">
      <c r="A7613" s="58"/>
    </row>
    <row r="7614" spans="1:1">
      <c r="A7614" s="58"/>
    </row>
    <row r="7615" spans="1:1">
      <c r="A7615" s="58"/>
    </row>
    <row r="7616" spans="1:1">
      <c r="A7616" s="58"/>
    </row>
    <row r="7617" spans="1:1">
      <c r="A7617" s="58"/>
    </row>
    <row r="7618" spans="1:1">
      <c r="A7618" s="58"/>
    </row>
    <row r="7619" spans="1:1">
      <c r="A7619" s="58"/>
    </row>
    <row r="7620" spans="1:1">
      <c r="A7620" s="58"/>
    </row>
    <row r="7621" spans="1:1">
      <c r="A7621" s="58"/>
    </row>
    <row r="7622" spans="1:1">
      <c r="A7622" s="58"/>
    </row>
    <row r="7623" spans="1:1">
      <c r="A7623" s="58"/>
    </row>
    <row r="7624" spans="1:1">
      <c r="A7624" s="58"/>
    </row>
    <row r="7625" spans="1:1">
      <c r="A7625" s="58"/>
    </row>
    <row r="7626" spans="1:1">
      <c r="A7626" s="58"/>
    </row>
    <row r="7627" spans="1:1">
      <c r="A7627" s="58"/>
    </row>
    <row r="7628" spans="1:1">
      <c r="A7628" s="58"/>
    </row>
    <row r="7629" spans="1:1">
      <c r="A7629" s="58"/>
    </row>
    <row r="7630" spans="1:1">
      <c r="A7630" s="58"/>
    </row>
    <row r="7631" spans="1:1">
      <c r="A7631" s="58"/>
    </row>
    <row r="7632" spans="1:1">
      <c r="A7632" s="58"/>
    </row>
    <row r="7633" spans="1:1">
      <c r="A7633" s="58"/>
    </row>
    <row r="7634" spans="1:1">
      <c r="A7634" s="58"/>
    </row>
    <row r="7635" spans="1:1">
      <c r="A7635" s="58"/>
    </row>
    <row r="7636" spans="1:1">
      <c r="A7636" s="58"/>
    </row>
    <row r="7637" spans="1:1">
      <c r="A7637" s="58"/>
    </row>
    <row r="7638" spans="1:1">
      <c r="A7638" s="58"/>
    </row>
    <row r="7639" spans="1:1">
      <c r="A7639" s="58"/>
    </row>
    <row r="7640" spans="1:1">
      <c r="A7640" s="58"/>
    </row>
    <row r="7641" spans="1:1">
      <c r="A7641" s="58"/>
    </row>
    <row r="7642" spans="1:1">
      <c r="A7642" s="58"/>
    </row>
    <row r="7643" spans="1:1">
      <c r="A7643" s="58"/>
    </row>
    <row r="7644" spans="1:1">
      <c r="A7644" s="58"/>
    </row>
    <row r="7645" spans="1:1">
      <c r="A7645" s="58"/>
    </row>
    <row r="7646" spans="1:1">
      <c r="A7646" s="58"/>
    </row>
    <row r="7647" spans="1:1">
      <c r="A7647" s="58"/>
    </row>
    <row r="7648" spans="1:1">
      <c r="A7648" s="58"/>
    </row>
    <row r="7649" spans="1:1">
      <c r="A7649" s="58"/>
    </row>
    <row r="7650" spans="1:1">
      <c r="A7650" s="58"/>
    </row>
    <row r="7651" spans="1:1">
      <c r="A7651" s="58"/>
    </row>
    <row r="7652" spans="1:1">
      <c r="A7652" s="58"/>
    </row>
    <row r="7653" spans="1:1">
      <c r="A7653" s="58"/>
    </row>
    <row r="7654" spans="1:1">
      <c r="A7654" s="58"/>
    </row>
    <row r="7655" spans="1:1">
      <c r="A7655" s="58"/>
    </row>
    <row r="7656" spans="1:1">
      <c r="A7656" s="58"/>
    </row>
    <row r="7657" spans="1:1">
      <c r="A7657" s="58"/>
    </row>
    <row r="7658" spans="1:1">
      <c r="A7658" s="58"/>
    </row>
    <row r="7659" spans="1:1">
      <c r="A7659" s="58"/>
    </row>
    <row r="7660" spans="1:1">
      <c r="A7660" s="58"/>
    </row>
    <row r="7661" spans="1:1">
      <c r="A7661" s="58"/>
    </row>
    <row r="7662" spans="1:1">
      <c r="A7662" s="58"/>
    </row>
    <row r="7663" spans="1:1">
      <c r="A7663" s="58"/>
    </row>
    <row r="7664" spans="1:1">
      <c r="A7664" s="58"/>
    </row>
    <row r="7665" spans="1:1">
      <c r="A7665" s="58"/>
    </row>
    <row r="7666" spans="1:1">
      <c r="A7666" s="58"/>
    </row>
    <row r="7667" spans="1:1">
      <c r="A7667" s="58"/>
    </row>
    <row r="7668" spans="1:1">
      <c r="A7668" s="58"/>
    </row>
    <row r="7669" spans="1:1">
      <c r="A7669" s="58"/>
    </row>
    <row r="7670" spans="1:1">
      <c r="A7670" s="58"/>
    </row>
    <row r="7671" spans="1:1">
      <c r="A7671" s="58"/>
    </row>
    <row r="7672" spans="1:1">
      <c r="A7672" s="58"/>
    </row>
    <row r="7673" spans="1:1">
      <c r="A7673" s="58"/>
    </row>
    <row r="7674" spans="1:1">
      <c r="A7674" s="58"/>
    </row>
    <row r="7675" spans="1:1">
      <c r="A7675" s="58"/>
    </row>
    <row r="7676" spans="1:1">
      <c r="A7676" s="58"/>
    </row>
    <row r="7677" spans="1:1">
      <c r="A7677" s="58"/>
    </row>
    <row r="7678" spans="1:1">
      <c r="A7678" s="58"/>
    </row>
    <row r="7679" spans="1:1">
      <c r="A7679" s="58"/>
    </row>
    <row r="7680" spans="1:1">
      <c r="A7680" s="58"/>
    </row>
    <row r="7681" spans="1:1">
      <c r="A7681" s="58"/>
    </row>
    <row r="7682" spans="1:1">
      <c r="A7682" s="58"/>
    </row>
    <row r="7683" spans="1:1">
      <c r="A7683" s="58"/>
    </row>
    <row r="7684" spans="1:1">
      <c r="A7684" s="58"/>
    </row>
    <row r="7685" spans="1:1">
      <c r="A7685" s="58"/>
    </row>
    <row r="7686" spans="1:1">
      <c r="A7686" s="58"/>
    </row>
    <row r="7687" spans="1:1">
      <c r="A7687" s="58"/>
    </row>
    <row r="7688" spans="1:1">
      <c r="A7688" s="58"/>
    </row>
    <row r="7689" spans="1:1">
      <c r="A7689" s="58"/>
    </row>
    <row r="7690" spans="1:1">
      <c r="A7690" s="58"/>
    </row>
    <row r="7691" spans="1:1">
      <c r="A7691" s="58"/>
    </row>
    <row r="7692" spans="1:1">
      <c r="A7692" s="58"/>
    </row>
    <row r="7693" spans="1:1">
      <c r="A7693" s="58"/>
    </row>
    <row r="7694" spans="1:1">
      <c r="A7694" s="58"/>
    </row>
    <row r="7695" spans="1:1">
      <c r="A7695" s="58"/>
    </row>
    <row r="7696" spans="1:1">
      <c r="A7696" s="58"/>
    </row>
    <row r="7697" spans="1:1">
      <c r="A7697" s="58"/>
    </row>
    <row r="7698" spans="1:1">
      <c r="A7698" s="58"/>
    </row>
    <row r="7699" spans="1:1">
      <c r="A7699" s="58"/>
    </row>
    <row r="7700" spans="1:1">
      <c r="A7700" s="58"/>
    </row>
    <row r="7701" spans="1:1">
      <c r="A7701" s="58"/>
    </row>
    <row r="7702" spans="1:1">
      <c r="A7702" s="58"/>
    </row>
    <row r="7703" spans="1:1">
      <c r="A7703" s="58"/>
    </row>
    <row r="7704" spans="1:1">
      <c r="A7704" s="58"/>
    </row>
    <row r="7705" spans="1:1">
      <c r="A7705" s="58"/>
    </row>
    <row r="7706" spans="1:1">
      <c r="A7706" s="58"/>
    </row>
    <row r="7707" spans="1:1">
      <c r="A7707" s="58"/>
    </row>
    <row r="7708" spans="1:1">
      <c r="A7708" s="58"/>
    </row>
    <row r="7709" spans="1:1">
      <c r="A7709" s="58"/>
    </row>
    <row r="7710" spans="1:1">
      <c r="A7710" s="58"/>
    </row>
    <row r="7711" spans="1:1">
      <c r="A7711" s="58"/>
    </row>
    <row r="7712" spans="1:1">
      <c r="A7712" s="58"/>
    </row>
    <row r="7713" spans="1:1">
      <c r="A7713" s="58"/>
    </row>
    <row r="7714" spans="1:1">
      <c r="A7714" s="58"/>
    </row>
    <row r="7715" spans="1:1">
      <c r="A7715" s="58"/>
    </row>
    <row r="7716" spans="1:1">
      <c r="A7716" s="58"/>
    </row>
    <row r="7717" spans="1:1">
      <c r="A7717" s="58"/>
    </row>
    <row r="7718" spans="1:1">
      <c r="A7718" s="58"/>
    </row>
    <row r="7719" spans="1:1">
      <c r="A7719" s="58"/>
    </row>
    <row r="7720" spans="1:1">
      <c r="A7720" s="58"/>
    </row>
    <row r="7721" spans="1:1">
      <c r="A7721" s="58"/>
    </row>
    <row r="7722" spans="1:1">
      <c r="A7722" s="58"/>
    </row>
    <row r="7723" spans="1:1">
      <c r="A7723" s="58"/>
    </row>
    <row r="7724" spans="1:1">
      <c r="A7724" s="58"/>
    </row>
    <row r="7725" spans="1:1">
      <c r="A7725" s="58"/>
    </row>
    <row r="7726" spans="1:1">
      <c r="A7726" s="58"/>
    </row>
    <row r="7727" spans="1:1">
      <c r="A7727" s="58"/>
    </row>
    <row r="7728" spans="1:1">
      <c r="A7728" s="58"/>
    </row>
    <row r="7729" spans="1:1">
      <c r="A7729" s="58"/>
    </row>
    <row r="7730" spans="1:1">
      <c r="A7730" s="58"/>
    </row>
    <row r="7731" spans="1:1">
      <c r="A7731" s="58"/>
    </row>
    <row r="7732" spans="1:1">
      <c r="A7732" s="58"/>
    </row>
    <row r="7733" spans="1:1">
      <c r="A7733" s="58"/>
    </row>
    <row r="7734" spans="1:1">
      <c r="A7734" s="58"/>
    </row>
    <row r="7735" spans="1:1">
      <c r="A7735" s="58"/>
    </row>
    <row r="7736" spans="1:1">
      <c r="A7736" s="58"/>
    </row>
    <row r="7737" spans="1:1">
      <c r="A7737" s="58"/>
    </row>
    <row r="7738" spans="1:1">
      <c r="A7738" s="58"/>
    </row>
    <row r="7739" spans="1:1">
      <c r="A7739" s="58"/>
    </row>
    <row r="7740" spans="1:1">
      <c r="A7740" s="58"/>
    </row>
    <row r="7741" spans="1:1">
      <c r="A7741" s="58"/>
    </row>
    <row r="7742" spans="1:1">
      <c r="A7742" s="58"/>
    </row>
    <row r="7743" spans="1:1">
      <c r="A7743" s="58"/>
    </row>
    <row r="7744" spans="1:1">
      <c r="A7744" s="58"/>
    </row>
    <row r="7745" spans="1:1">
      <c r="A7745" s="58"/>
    </row>
    <row r="7746" spans="1:1">
      <c r="A7746" s="58"/>
    </row>
    <row r="7747" spans="1:1">
      <c r="A7747" s="58"/>
    </row>
    <row r="7748" spans="1:1">
      <c r="A7748" s="58"/>
    </row>
    <row r="7749" spans="1:1">
      <c r="A7749" s="58"/>
    </row>
    <row r="7750" spans="1:1">
      <c r="A7750" s="58"/>
    </row>
    <row r="7751" spans="1:1">
      <c r="A7751" s="58"/>
    </row>
    <row r="7752" spans="1:1">
      <c r="A7752" s="58"/>
    </row>
    <row r="7753" spans="1:1">
      <c r="A7753" s="58"/>
    </row>
    <row r="7754" spans="1:1">
      <c r="A7754" s="58"/>
    </row>
    <row r="7755" spans="1:1">
      <c r="A7755" s="58"/>
    </row>
    <row r="7756" spans="1:1">
      <c r="A7756" s="58"/>
    </row>
    <row r="7757" spans="1:1">
      <c r="A7757" s="58"/>
    </row>
    <row r="7758" spans="1:1">
      <c r="A7758" s="58"/>
    </row>
    <row r="7759" spans="1:1">
      <c r="A7759" s="58"/>
    </row>
    <row r="7760" spans="1:1">
      <c r="A7760" s="58"/>
    </row>
    <row r="7761" spans="1:1">
      <c r="A7761" s="58"/>
    </row>
    <row r="7762" spans="1:1">
      <c r="A7762" s="58"/>
    </row>
    <row r="7763" spans="1:1">
      <c r="A7763" s="58"/>
    </row>
    <row r="7764" spans="1:1">
      <c r="A7764" s="58"/>
    </row>
    <row r="7765" spans="1:1">
      <c r="A7765" s="58"/>
    </row>
    <row r="7766" spans="1:1">
      <c r="A7766" s="58"/>
    </row>
    <row r="7767" spans="1:1">
      <c r="A7767" s="58"/>
    </row>
    <row r="7768" spans="1:1">
      <c r="A7768" s="58"/>
    </row>
    <row r="7769" spans="1:1">
      <c r="A7769" s="58"/>
    </row>
    <row r="7770" spans="1:1">
      <c r="A7770" s="58"/>
    </row>
    <row r="7771" spans="1:1">
      <c r="A7771" s="58"/>
    </row>
    <row r="7772" spans="1:1">
      <c r="A7772" s="58"/>
    </row>
    <row r="7773" spans="1:1">
      <c r="A7773" s="58"/>
    </row>
    <row r="7774" spans="1:1">
      <c r="A7774" s="58"/>
    </row>
    <row r="7775" spans="1:1">
      <c r="A7775" s="58"/>
    </row>
    <row r="7776" spans="1:1">
      <c r="A7776" s="58"/>
    </row>
    <row r="7777" spans="1:1">
      <c r="A7777" s="58"/>
    </row>
    <row r="7778" spans="1:1">
      <c r="A7778" s="58"/>
    </row>
    <row r="7779" spans="1:1">
      <c r="A7779" s="58"/>
    </row>
    <row r="7780" spans="1:1">
      <c r="A7780" s="58"/>
    </row>
    <row r="7781" spans="1:1">
      <c r="A7781" s="58"/>
    </row>
    <row r="7782" spans="1:1">
      <c r="A7782" s="58"/>
    </row>
    <row r="7783" spans="1:1">
      <c r="A7783" s="58"/>
    </row>
    <row r="7784" spans="1:1">
      <c r="A7784" s="58"/>
    </row>
    <row r="7785" spans="1:1">
      <c r="A7785" s="58"/>
    </row>
    <row r="7786" spans="1:1">
      <c r="A7786" s="58"/>
    </row>
    <row r="7787" spans="1:1">
      <c r="A7787" s="58"/>
    </row>
    <row r="7788" spans="1:1">
      <c r="A7788" s="58"/>
    </row>
    <row r="7789" spans="1:1">
      <c r="A7789" s="58"/>
    </row>
    <row r="7790" spans="1:1">
      <c r="A7790" s="58"/>
    </row>
    <row r="7791" spans="1:1">
      <c r="A7791" s="58"/>
    </row>
    <row r="7792" spans="1:1">
      <c r="A7792" s="58"/>
    </row>
    <row r="7793" spans="1:1">
      <c r="A7793" s="58"/>
    </row>
    <row r="7794" spans="1:1">
      <c r="A7794" s="58"/>
    </row>
    <row r="7795" spans="1:1">
      <c r="A7795" s="58"/>
    </row>
    <row r="7796" spans="1:1">
      <c r="A7796" s="58"/>
    </row>
    <row r="7797" spans="1:1">
      <c r="A7797" s="58"/>
    </row>
    <row r="7798" spans="1:1">
      <c r="A7798" s="58"/>
    </row>
    <row r="7799" spans="1:1">
      <c r="A7799" s="58"/>
    </row>
    <row r="7800" spans="1:1">
      <c r="A7800" s="58"/>
    </row>
    <row r="7801" spans="1:1">
      <c r="A7801" s="58"/>
    </row>
    <row r="7802" spans="1:1">
      <c r="A7802" s="58"/>
    </row>
    <row r="7803" spans="1:1">
      <c r="A7803" s="58"/>
    </row>
    <row r="7804" spans="1:1">
      <c r="A7804" s="58"/>
    </row>
    <row r="7805" spans="1:1">
      <c r="A7805" s="58"/>
    </row>
    <row r="7806" spans="1:1">
      <c r="A7806" s="58"/>
    </row>
    <row r="7807" spans="1:1">
      <c r="A7807" s="58"/>
    </row>
    <row r="7808" spans="1:1">
      <c r="A7808" s="58"/>
    </row>
    <row r="7809" spans="1:1">
      <c r="A7809" s="58"/>
    </row>
    <row r="7810" spans="1:1">
      <c r="A7810" s="58"/>
    </row>
    <row r="7811" spans="1:1">
      <c r="A7811" s="58"/>
    </row>
    <row r="7812" spans="1:1">
      <c r="A7812" s="58"/>
    </row>
    <row r="7813" spans="1:1">
      <c r="A7813" s="58"/>
    </row>
    <row r="7814" spans="1:1">
      <c r="A7814" s="58"/>
    </row>
    <row r="7815" spans="1:1">
      <c r="A7815" s="58"/>
    </row>
    <row r="7816" spans="1:1">
      <c r="A7816" s="58"/>
    </row>
    <row r="7817" spans="1:1">
      <c r="A7817" s="58"/>
    </row>
    <row r="7818" spans="1:1">
      <c r="A7818" s="58"/>
    </row>
    <row r="7819" spans="1:1">
      <c r="A7819" s="58"/>
    </row>
    <row r="7820" spans="1:1">
      <c r="A7820" s="58"/>
    </row>
    <row r="7821" spans="1:1">
      <c r="A7821" s="58"/>
    </row>
    <row r="7822" spans="1:1">
      <c r="A7822" s="58"/>
    </row>
    <row r="7823" spans="1:1">
      <c r="A7823" s="58"/>
    </row>
    <row r="7824" spans="1:1">
      <c r="A7824" s="58"/>
    </row>
    <row r="7825" spans="1:1">
      <c r="A7825" s="58"/>
    </row>
    <row r="7826" spans="1:1">
      <c r="A7826" s="58"/>
    </row>
    <row r="7827" spans="1:1">
      <c r="A7827" s="58"/>
    </row>
    <row r="7828" spans="1:1">
      <c r="A7828" s="58"/>
    </row>
    <row r="7829" spans="1:1">
      <c r="A7829" s="58"/>
    </row>
    <row r="7830" spans="1:1">
      <c r="A7830" s="58"/>
    </row>
    <row r="7831" spans="1:1">
      <c r="A7831" s="58"/>
    </row>
    <row r="7832" spans="1:1">
      <c r="A7832" s="58"/>
    </row>
    <row r="7833" spans="1:1">
      <c r="A7833" s="58"/>
    </row>
    <row r="7834" spans="1:1">
      <c r="A7834" s="58"/>
    </row>
    <row r="7835" spans="1:1">
      <c r="A7835" s="58"/>
    </row>
    <row r="7836" spans="1:1">
      <c r="A7836" s="58"/>
    </row>
    <row r="7837" spans="1:1">
      <c r="A7837" s="58"/>
    </row>
    <row r="7838" spans="1:1">
      <c r="A7838" s="58"/>
    </row>
    <row r="7839" spans="1:1">
      <c r="A7839" s="58"/>
    </row>
    <row r="7840" spans="1:1">
      <c r="A7840" s="58"/>
    </row>
    <row r="7841" spans="1:1">
      <c r="A7841" s="58"/>
    </row>
    <row r="7842" spans="1:1">
      <c r="A7842" s="58"/>
    </row>
    <row r="7843" spans="1:1">
      <c r="A7843" s="58"/>
    </row>
    <row r="7844" spans="1:1">
      <c r="A7844" s="58"/>
    </row>
    <row r="7845" spans="1:1">
      <c r="A7845" s="58"/>
    </row>
    <row r="7846" spans="1:1">
      <c r="A7846" s="58"/>
    </row>
    <row r="7847" spans="1:1">
      <c r="A7847" s="58"/>
    </row>
    <row r="7848" spans="1:1">
      <c r="A7848" s="58"/>
    </row>
    <row r="7849" spans="1:1">
      <c r="A7849" s="58"/>
    </row>
    <row r="7850" spans="1:1">
      <c r="A7850" s="58"/>
    </row>
    <row r="7851" spans="1:1">
      <c r="A7851" s="58"/>
    </row>
    <row r="7852" spans="1:1">
      <c r="A7852" s="58"/>
    </row>
    <row r="7853" spans="1:1">
      <c r="A7853" s="58"/>
    </row>
    <row r="7854" spans="1:1">
      <c r="A7854" s="58"/>
    </row>
    <row r="7855" spans="1:1">
      <c r="A7855" s="58"/>
    </row>
    <row r="7856" spans="1:1">
      <c r="A7856" s="58"/>
    </row>
    <row r="7857" spans="1:1">
      <c r="A7857" s="58"/>
    </row>
    <row r="7858" spans="1:1">
      <c r="A7858" s="58"/>
    </row>
    <row r="7859" spans="1:1">
      <c r="A7859" s="58"/>
    </row>
    <row r="7860" spans="1:1">
      <c r="A7860" s="58"/>
    </row>
    <row r="7861" spans="1:1">
      <c r="A7861" s="58"/>
    </row>
    <row r="7862" spans="1:1">
      <c r="A7862" s="58"/>
    </row>
    <row r="7863" spans="1:1">
      <c r="A7863" s="58"/>
    </row>
    <row r="7864" spans="1:1">
      <c r="A7864" s="58"/>
    </row>
    <row r="7865" spans="1:1">
      <c r="A7865" s="58"/>
    </row>
    <row r="7866" spans="1:1">
      <c r="A7866" s="58"/>
    </row>
    <row r="7867" spans="1:1">
      <c r="A7867" s="58"/>
    </row>
    <row r="7868" spans="1:1">
      <c r="A7868" s="58"/>
    </row>
    <row r="7869" spans="1:1">
      <c r="A7869" s="58"/>
    </row>
    <row r="7870" spans="1:1">
      <c r="A7870" s="58"/>
    </row>
    <row r="7871" spans="1:1">
      <c r="A7871" s="58"/>
    </row>
    <row r="7872" spans="1:1">
      <c r="A7872" s="58"/>
    </row>
    <row r="7873" spans="1:1">
      <c r="A7873" s="58"/>
    </row>
    <row r="7874" spans="1:1">
      <c r="A7874" s="58"/>
    </row>
    <row r="7875" spans="1:1">
      <c r="A7875" s="58"/>
    </row>
    <row r="7876" spans="1:1">
      <c r="A7876" s="58"/>
    </row>
    <row r="7877" spans="1:1">
      <c r="A7877" s="58"/>
    </row>
    <row r="7878" spans="1:1">
      <c r="A7878" s="58"/>
    </row>
    <row r="7879" spans="1:1">
      <c r="A7879" s="58"/>
    </row>
    <row r="7880" spans="1:1">
      <c r="A7880" s="58"/>
    </row>
    <row r="7881" spans="1:1">
      <c r="A7881" s="58"/>
    </row>
    <row r="7882" spans="1:1">
      <c r="A7882" s="58"/>
    </row>
    <row r="7883" spans="1:1">
      <c r="A7883" s="58"/>
    </row>
    <row r="7884" spans="1:1">
      <c r="A7884" s="58"/>
    </row>
    <row r="7885" spans="1:1">
      <c r="A7885" s="58"/>
    </row>
    <row r="7886" spans="1:1">
      <c r="A7886" s="58"/>
    </row>
    <row r="7887" spans="1:1">
      <c r="A7887" s="58"/>
    </row>
    <row r="7888" spans="1:1">
      <c r="A7888" s="58"/>
    </row>
    <row r="7889" spans="1:1">
      <c r="A7889" s="58"/>
    </row>
    <row r="7890" spans="1:1">
      <c r="A7890" s="58"/>
    </row>
    <row r="7891" spans="1:1">
      <c r="A7891" s="58"/>
    </row>
    <row r="7892" spans="1:1">
      <c r="A7892" s="58"/>
    </row>
    <row r="7893" spans="1:1">
      <c r="A7893" s="58"/>
    </row>
    <row r="7894" spans="1:1">
      <c r="A7894" s="58"/>
    </row>
    <row r="7895" spans="1:1">
      <c r="A7895" s="58"/>
    </row>
    <row r="7896" spans="1:1">
      <c r="A7896" s="58"/>
    </row>
    <row r="7897" spans="1:1">
      <c r="A7897" s="58"/>
    </row>
    <row r="7898" spans="1:1">
      <c r="A7898" s="58"/>
    </row>
    <row r="7899" spans="1:1">
      <c r="A7899" s="58"/>
    </row>
    <row r="7900" spans="1:1">
      <c r="A7900" s="58"/>
    </row>
    <row r="7901" spans="1:1">
      <c r="A7901" s="58"/>
    </row>
    <row r="7902" spans="1:1">
      <c r="A7902" s="58"/>
    </row>
    <row r="7903" spans="1:1">
      <c r="A7903" s="58"/>
    </row>
    <row r="7904" spans="1:1">
      <c r="A7904" s="58"/>
    </row>
    <row r="7905" spans="1:1">
      <c r="A7905" s="58"/>
    </row>
    <row r="7906" spans="1:1">
      <c r="A7906" s="58"/>
    </row>
    <row r="7907" spans="1:1">
      <c r="A7907" s="58"/>
    </row>
    <row r="7908" spans="1:1">
      <c r="A7908" s="58"/>
    </row>
    <row r="7909" spans="1:1">
      <c r="A7909" s="58"/>
    </row>
    <row r="7910" spans="1:1">
      <c r="A7910" s="58"/>
    </row>
    <row r="7911" spans="1:1">
      <c r="A7911" s="58"/>
    </row>
    <row r="7912" spans="1:1">
      <c r="A7912" s="58"/>
    </row>
    <row r="7913" spans="1:1">
      <c r="A7913" s="58"/>
    </row>
    <row r="7914" spans="1:1">
      <c r="A7914" s="58"/>
    </row>
    <row r="7915" spans="1:1">
      <c r="A7915" s="58"/>
    </row>
    <row r="7916" spans="1:1">
      <c r="A7916" s="58"/>
    </row>
    <row r="7917" spans="1:1">
      <c r="A7917" s="58"/>
    </row>
    <row r="7918" spans="1:1">
      <c r="A7918" s="58"/>
    </row>
    <row r="7919" spans="1:1">
      <c r="A7919" s="58"/>
    </row>
    <row r="7920" spans="1:1">
      <c r="A7920" s="58"/>
    </row>
    <row r="7921" spans="1:1">
      <c r="A7921" s="58"/>
    </row>
    <row r="7922" spans="1:1">
      <c r="A7922" s="58"/>
    </row>
    <row r="7923" spans="1:1">
      <c r="A7923" s="58"/>
    </row>
    <row r="7924" spans="1:1">
      <c r="A7924" s="58"/>
    </row>
    <row r="7925" spans="1:1">
      <c r="A7925" s="58"/>
    </row>
    <row r="7926" spans="1:1">
      <c r="A7926" s="58"/>
    </row>
    <row r="7927" spans="1:1">
      <c r="A7927" s="58"/>
    </row>
    <row r="7928" spans="1:1">
      <c r="A7928" s="58"/>
    </row>
    <row r="7929" spans="1:1">
      <c r="A7929" s="58"/>
    </row>
    <row r="7930" spans="1:1">
      <c r="A7930" s="58"/>
    </row>
    <row r="7931" spans="1:1">
      <c r="A7931" s="58"/>
    </row>
    <row r="7932" spans="1:1">
      <c r="A7932" s="58"/>
    </row>
    <row r="7933" spans="1:1">
      <c r="A7933" s="58"/>
    </row>
    <row r="7934" spans="1:1">
      <c r="A7934" s="58"/>
    </row>
    <row r="7935" spans="1:1">
      <c r="A7935" s="58"/>
    </row>
    <row r="7936" spans="1:1">
      <c r="A7936" s="58"/>
    </row>
    <row r="7937" spans="1:1">
      <c r="A7937" s="58"/>
    </row>
    <row r="7938" spans="1:1">
      <c r="A7938" s="58"/>
    </row>
    <row r="7939" spans="1:1">
      <c r="A7939" s="58"/>
    </row>
    <row r="7940" spans="1:1">
      <c r="A7940" s="58"/>
    </row>
    <row r="7941" spans="1:1">
      <c r="A7941" s="58"/>
    </row>
    <row r="7942" spans="1:1">
      <c r="A7942" s="58"/>
    </row>
    <row r="7943" spans="1:1">
      <c r="A7943" s="58"/>
    </row>
    <row r="7944" spans="1:1">
      <c r="A7944" s="58"/>
    </row>
    <row r="7945" spans="1:1">
      <c r="A7945" s="58"/>
    </row>
    <row r="7946" spans="1:1">
      <c r="A7946" s="58"/>
    </row>
    <row r="7947" spans="1:1">
      <c r="A7947" s="58"/>
    </row>
    <row r="7948" spans="1:1">
      <c r="A7948" s="58"/>
    </row>
    <row r="7949" spans="1:1">
      <c r="A7949" s="58"/>
    </row>
    <row r="7950" spans="1:1">
      <c r="A7950" s="58"/>
    </row>
    <row r="7951" spans="1:1">
      <c r="A7951" s="58"/>
    </row>
    <row r="7952" spans="1:1">
      <c r="A7952" s="58"/>
    </row>
    <row r="7953" spans="1:1">
      <c r="A7953" s="58"/>
    </row>
    <row r="7954" spans="1:1">
      <c r="A7954" s="58"/>
    </row>
    <row r="7955" spans="1:1">
      <c r="A7955" s="58"/>
    </row>
    <row r="7956" spans="1:1">
      <c r="A7956" s="58"/>
    </row>
    <row r="7957" spans="1:1">
      <c r="A7957" s="58"/>
    </row>
    <row r="7958" spans="1:1">
      <c r="A7958" s="58"/>
    </row>
    <row r="7959" spans="1:1">
      <c r="A7959" s="58"/>
    </row>
    <row r="7960" spans="1:1">
      <c r="A7960" s="58"/>
    </row>
    <row r="7961" spans="1:1">
      <c r="A7961" s="58"/>
    </row>
    <row r="7962" spans="1:1">
      <c r="A7962" s="58"/>
    </row>
    <row r="7963" spans="1:1">
      <c r="A7963" s="58"/>
    </row>
    <row r="7964" spans="1:1">
      <c r="A7964" s="58"/>
    </row>
    <row r="7965" spans="1:1">
      <c r="A7965" s="58"/>
    </row>
    <row r="7966" spans="1:1">
      <c r="A7966" s="58"/>
    </row>
    <row r="7967" spans="1:1">
      <c r="A7967" s="58"/>
    </row>
    <row r="7968" spans="1:1">
      <c r="A7968" s="58"/>
    </row>
    <row r="7969" spans="1:1">
      <c r="A7969" s="58"/>
    </row>
    <row r="7970" spans="1:1">
      <c r="A7970" s="58"/>
    </row>
    <row r="7971" spans="1:1">
      <c r="A7971" s="58"/>
    </row>
    <row r="7972" spans="1:1">
      <c r="A7972" s="58"/>
    </row>
    <row r="7973" spans="1:1">
      <c r="A7973" s="58"/>
    </row>
    <row r="7974" spans="1:1">
      <c r="A7974" s="58"/>
    </row>
    <row r="7975" spans="1:1">
      <c r="A7975" s="58"/>
    </row>
    <row r="7976" spans="1:1">
      <c r="A7976" s="58"/>
    </row>
    <row r="7977" spans="1:1">
      <c r="A7977" s="58"/>
    </row>
    <row r="7978" spans="1:1">
      <c r="A7978" s="58"/>
    </row>
    <row r="7979" spans="1:1">
      <c r="A7979" s="58"/>
    </row>
    <row r="7980" spans="1:1">
      <c r="A7980" s="58"/>
    </row>
    <row r="7981" spans="1:1">
      <c r="A7981" s="58"/>
    </row>
    <row r="7982" spans="1:1">
      <c r="A7982" s="58"/>
    </row>
    <row r="7983" spans="1:1">
      <c r="A7983" s="58"/>
    </row>
    <row r="7984" spans="1:1">
      <c r="A7984" s="58"/>
    </row>
    <row r="7985" spans="1:1">
      <c r="A7985" s="58"/>
    </row>
    <row r="7986" spans="1:1">
      <c r="A7986" s="58"/>
    </row>
    <row r="7987" spans="1:1">
      <c r="A7987" s="58"/>
    </row>
    <row r="7988" spans="1:1">
      <c r="A7988" s="58"/>
    </row>
    <row r="7989" spans="1:1">
      <c r="A7989" s="58"/>
    </row>
    <row r="7990" spans="1:1">
      <c r="A7990" s="58"/>
    </row>
    <row r="7991" spans="1:1">
      <c r="A7991" s="58"/>
    </row>
    <row r="7992" spans="1:1">
      <c r="A7992" s="58"/>
    </row>
    <row r="7993" spans="1:1">
      <c r="A7993" s="58"/>
    </row>
    <row r="7994" spans="1:1">
      <c r="A7994" s="58"/>
    </row>
    <row r="7995" spans="1:1">
      <c r="A7995" s="58"/>
    </row>
    <row r="7996" spans="1:1">
      <c r="A7996" s="58"/>
    </row>
    <row r="7997" spans="1:1">
      <c r="A7997" s="58"/>
    </row>
    <row r="7998" spans="1:1">
      <c r="A7998" s="58"/>
    </row>
    <row r="7999" spans="1:1">
      <c r="A7999" s="58"/>
    </row>
    <row r="8000" spans="1:1">
      <c r="A8000" s="58"/>
    </row>
    <row r="8001" spans="1:1">
      <c r="A8001" s="58"/>
    </row>
    <row r="8002" spans="1:1">
      <c r="A8002" s="58"/>
    </row>
    <row r="8003" spans="1:1">
      <c r="A8003" s="58"/>
    </row>
    <row r="8004" spans="1:1">
      <c r="A8004" s="58"/>
    </row>
    <row r="8005" spans="1:1">
      <c r="A8005" s="58"/>
    </row>
    <row r="8006" spans="1:1">
      <c r="A8006" s="58"/>
    </row>
    <row r="8007" spans="1:1">
      <c r="A8007" s="58"/>
    </row>
    <row r="8008" spans="1:1">
      <c r="A8008" s="58"/>
    </row>
    <row r="8009" spans="1:1">
      <c r="A8009" s="58"/>
    </row>
    <row r="8010" spans="1:1">
      <c r="A8010" s="58"/>
    </row>
    <row r="8011" spans="1:1">
      <c r="A8011" s="58"/>
    </row>
    <row r="8012" spans="1:1">
      <c r="A8012" s="58"/>
    </row>
    <row r="8013" spans="1:1">
      <c r="A8013" s="58"/>
    </row>
    <row r="8014" spans="1:1">
      <c r="A8014" s="58"/>
    </row>
    <row r="8015" spans="1:1">
      <c r="A8015" s="58"/>
    </row>
    <row r="8016" spans="1:1">
      <c r="A8016" s="58"/>
    </row>
    <row r="8017" spans="1:1">
      <c r="A8017" s="58"/>
    </row>
    <row r="8018" spans="1:1">
      <c r="A8018" s="58"/>
    </row>
    <row r="8019" spans="1:1">
      <c r="A8019" s="58"/>
    </row>
    <row r="8020" spans="1:1">
      <c r="A8020" s="58"/>
    </row>
    <row r="8021" spans="1:1">
      <c r="A8021" s="58"/>
    </row>
    <row r="8022" spans="1:1">
      <c r="A8022" s="58"/>
    </row>
    <row r="8023" spans="1:1">
      <c r="A8023" s="58"/>
    </row>
    <row r="8024" spans="1:1">
      <c r="A8024" s="58"/>
    </row>
    <row r="8025" spans="1:1">
      <c r="A8025" s="58"/>
    </row>
    <row r="8026" spans="1:1">
      <c r="A8026" s="58"/>
    </row>
    <row r="8027" spans="1:1">
      <c r="A8027" s="58"/>
    </row>
    <row r="8028" spans="1:1">
      <c r="A8028" s="58"/>
    </row>
    <row r="8029" spans="1:1">
      <c r="A8029" s="58"/>
    </row>
    <row r="8030" spans="1:1">
      <c r="A8030" s="58"/>
    </row>
    <row r="8031" spans="1:1">
      <c r="A8031" s="58"/>
    </row>
    <row r="8032" spans="1:1">
      <c r="A8032" s="58"/>
    </row>
    <row r="8033" spans="1:1">
      <c r="A8033" s="58"/>
    </row>
    <row r="8034" spans="1:1">
      <c r="A8034" s="58"/>
    </row>
    <row r="8035" spans="1:1">
      <c r="A8035" s="58"/>
    </row>
    <row r="8036" spans="1:1">
      <c r="A8036" s="58"/>
    </row>
    <row r="8037" spans="1:1">
      <c r="A8037" s="58"/>
    </row>
    <row r="8038" spans="1:1">
      <c r="A8038" s="58"/>
    </row>
    <row r="8039" spans="1:1">
      <c r="A8039" s="58"/>
    </row>
    <row r="8040" spans="1:1">
      <c r="A8040" s="58"/>
    </row>
    <row r="8041" spans="1:1">
      <c r="A8041" s="58"/>
    </row>
    <row r="8042" spans="1:1">
      <c r="A8042" s="58"/>
    </row>
    <row r="8043" spans="1:1">
      <c r="A8043" s="58"/>
    </row>
    <row r="8044" spans="1:1">
      <c r="A8044" s="58"/>
    </row>
    <row r="8045" spans="1:1">
      <c r="A8045" s="58"/>
    </row>
    <row r="8046" spans="1:1">
      <c r="A8046" s="58"/>
    </row>
    <row r="8047" spans="1:1">
      <c r="A8047" s="58"/>
    </row>
    <row r="8048" spans="1:1">
      <c r="A8048" s="58"/>
    </row>
    <row r="8049" spans="1:1">
      <c r="A8049" s="58"/>
    </row>
    <row r="8050" spans="1:1">
      <c r="A8050" s="58"/>
    </row>
    <row r="8051" spans="1:1">
      <c r="A8051" s="58"/>
    </row>
    <row r="8052" spans="1:1">
      <c r="A8052" s="58"/>
    </row>
    <row r="8053" spans="1:1">
      <c r="A8053" s="58"/>
    </row>
    <row r="8054" spans="1:1">
      <c r="A8054" s="58"/>
    </row>
    <row r="8055" spans="1:1">
      <c r="A8055" s="58"/>
    </row>
    <row r="8056" spans="1:1">
      <c r="A8056" s="58"/>
    </row>
    <row r="8057" spans="1:1">
      <c r="A8057" s="58"/>
    </row>
    <row r="8058" spans="1:1">
      <c r="A8058" s="58"/>
    </row>
    <row r="8059" spans="1:1">
      <c r="A8059" s="58"/>
    </row>
    <row r="8060" spans="1:1">
      <c r="A8060" s="58"/>
    </row>
    <row r="8061" spans="1:1">
      <c r="A8061" s="58"/>
    </row>
    <row r="8062" spans="1:1">
      <c r="A8062" s="58"/>
    </row>
    <row r="8063" spans="1:1">
      <c r="A8063" s="58"/>
    </row>
    <row r="8064" spans="1:1">
      <c r="A8064" s="58"/>
    </row>
    <row r="8065" spans="1:1">
      <c r="A8065" s="58"/>
    </row>
    <row r="8066" spans="1:1">
      <c r="A8066" s="58"/>
    </row>
    <row r="8067" spans="1:1">
      <c r="A8067" s="58"/>
    </row>
    <row r="8068" spans="1:1">
      <c r="A8068" s="58"/>
    </row>
    <row r="8069" spans="1:1">
      <c r="A8069" s="58"/>
    </row>
    <row r="8070" spans="1:1">
      <c r="A8070" s="58"/>
    </row>
    <row r="8071" spans="1:1">
      <c r="A8071" s="58"/>
    </row>
    <row r="8072" spans="1:1">
      <c r="A8072" s="58"/>
    </row>
    <row r="8073" spans="1:1">
      <c r="A8073" s="58"/>
    </row>
    <row r="8074" spans="1:1">
      <c r="A8074" s="58"/>
    </row>
    <row r="8075" spans="1:1">
      <c r="A8075" s="58"/>
    </row>
    <row r="8076" spans="1:1">
      <c r="A8076" s="58"/>
    </row>
    <row r="8077" spans="1:1">
      <c r="A8077" s="58"/>
    </row>
    <row r="8078" spans="1:1">
      <c r="A8078" s="58"/>
    </row>
    <row r="8079" spans="1:1">
      <c r="A8079" s="58"/>
    </row>
    <row r="8080" spans="1:1">
      <c r="A8080" s="58"/>
    </row>
    <row r="8081" spans="1:1">
      <c r="A8081" s="58"/>
    </row>
    <row r="8082" spans="1:1">
      <c r="A8082" s="58"/>
    </row>
    <row r="8083" spans="1:1">
      <c r="A8083" s="58"/>
    </row>
    <row r="8084" spans="1:1">
      <c r="A8084" s="58"/>
    </row>
    <row r="8085" spans="1:1">
      <c r="A8085" s="58"/>
    </row>
    <row r="8086" spans="1:1">
      <c r="A8086" s="58"/>
    </row>
    <row r="8087" spans="1:1">
      <c r="A8087" s="58"/>
    </row>
    <row r="8088" spans="1:1">
      <c r="A8088" s="58"/>
    </row>
    <row r="8089" spans="1:1">
      <c r="A8089" s="58"/>
    </row>
    <row r="8090" spans="1:1">
      <c r="A8090" s="58"/>
    </row>
    <row r="8091" spans="1:1">
      <c r="A8091" s="58"/>
    </row>
    <row r="8092" spans="1:1">
      <c r="A8092" s="58"/>
    </row>
    <row r="8093" spans="1:1">
      <c r="A8093" s="58"/>
    </row>
    <row r="8094" spans="1:1">
      <c r="A8094" s="58"/>
    </row>
    <row r="8095" spans="1:1">
      <c r="A8095" s="58"/>
    </row>
    <row r="8096" spans="1:1">
      <c r="A8096" s="58"/>
    </row>
    <row r="8097" spans="1:1">
      <c r="A8097" s="58"/>
    </row>
    <row r="8098" spans="1:1">
      <c r="A8098" s="58"/>
    </row>
    <row r="8099" spans="1:1">
      <c r="A8099" s="58"/>
    </row>
    <row r="8100" spans="1:1">
      <c r="A8100" s="58"/>
    </row>
    <row r="8101" spans="1:1">
      <c r="A8101" s="58"/>
    </row>
    <row r="8102" spans="1:1">
      <c r="A8102" s="58"/>
    </row>
    <row r="8103" spans="1:1">
      <c r="A8103" s="58"/>
    </row>
    <row r="8104" spans="1:1">
      <c r="A8104" s="58"/>
    </row>
    <row r="8105" spans="1:1">
      <c r="A8105" s="58"/>
    </row>
    <row r="8106" spans="1:1">
      <c r="A8106" s="58"/>
    </row>
    <row r="8107" spans="1:1">
      <c r="A8107" s="58"/>
    </row>
    <row r="8108" spans="1:1">
      <c r="A8108" s="58"/>
    </row>
    <row r="8109" spans="1:1">
      <c r="A8109" s="58"/>
    </row>
    <row r="8110" spans="1:1">
      <c r="A8110" s="58"/>
    </row>
    <row r="8111" spans="1:1">
      <c r="A8111" s="58"/>
    </row>
    <row r="8112" spans="1:1">
      <c r="A8112" s="58"/>
    </row>
    <row r="8113" spans="1:1">
      <c r="A8113" s="58"/>
    </row>
    <row r="8114" spans="1:1">
      <c r="A8114" s="58"/>
    </row>
    <row r="8115" spans="1:1">
      <c r="A8115" s="58"/>
    </row>
    <row r="8116" spans="1:1">
      <c r="A8116" s="58"/>
    </row>
    <row r="8117" spans="1:1">
      <c r="A8117" s="58"/>
    </row>
    <row r="8118" spans="1:1">
      <c r="A8118" s="58"/>
    </row>
    <row r="8119" spans="1:1">
      <c r="A8119" s="58"/>
    </row>
    <row r="8120" spans="1:1">
      <c r="A8120" s="58"/>
    </row>
    <row r="8121" spans="1:1">
      <c r="A8121" s="58"/>
    </row>
    <row r="8122" spans="1:1">
      <c r="A8122" s="58"/>
    </row>
    <row r="8123" spans="1:1">
      <c r="A8123" s="58"/>
    </row>
    <row r="8124" spans="1:1">
      <c r="A8124" s="58"/>
    </row>
    <row r="8125" spans="1:1">
      <c r="A8125" s="58"/>
    </row>
    <row r="8126" spans="1:1">
      <c r="A8126" s="58"/>
    </row>
    <row r="8127" spans="1:1">
      <c r="A8127" s="58"/>
    </row>
    <row r="8128" spans="1:1">
      <c r="A8128" s="58"/>
    </row>
    <row r="8129" spans="1:1">
      <c r="A8129" s="58"/>
    </row>
    <row r="8130" spans="1:1">
      <c r="A8130" s="58"/>
    </row>
    <row r="8131" spans="1:1">
      <c r="A8131" s="58"/>
    </row>
    <row r="8132" spans="1:1">
      <c r="A8132" s="58"/>
    </row>
    <row r="8133" spans="1:1">
      <c r="A8133" s="58"/>
    </row>
    <row r="8134" spans="1:1">
      <c r="A8134" s="58"/>
    </row>
    <row r="8135" spans="1:1">
      <c r="A8135" s="58"/>
    </row>
    <row r="8136" spans="1:1">
      <c r="A8136" s="58"/>
    </row>
    <row r="8137" spans="1:1">
      <c r="A8137" s="58"/>
    </row>
    <row r="8138" spans="1:1">
      <c r="A8138" s="58"/>
    </row>
    <row r="8139" spans="1:1">
      <c r="A8139" s="58"/>
    </row>
    <row r="8140" spans="1:1">
      <c r="A8140" s="58"/>
    </row>
    <row r="8141" spans="1:1">
      <c r="A8141" s="58"/>
    </row>
    <row r="8142" spans="1:1">
      <c r="A8142" s="58"/>
    </row>
    <row r="8143" spans="1:1">
      <c r="A8143" s="58"/>
    </row>
    <row r="8144" spans="1:1">
      <c r="A8144" s="58"/>
    </row>
    <row r="8145" spans="1:1">
      <c r="A8145" s="58"/>
    </row>
    <row r="8146" spans="1:1">
      <c r="A8146" s="58"/>
    </row>
    <row r="8147" spans="1:1">
      <c r="A8147" s="58"/>
    </row>
    <row r="8148" spans="1:1">
      <c r="A8148" s="58"/>
    </row>
    <row r="8149" spans="1:1">
      <c r="A8149" s="58"/>
    </row>
    <row r="8150" spans="1:1">
      <c r="A8150" s="58"/>
    </row>
    <row r="8151" spans="1:1">
      <c r="A8151" s="58"/>
    </row>
    <row r="8152" spans="1:1">
      <c r="A8152" s="58"/>
    </row>
    <row r="8153" spans="1:1">
      <c r="A8153" s="58"/>
    </row>
    <row r="8154" spans="1:1">
      <c r="A8154" s="58"/>
    </row>
    <row r="8155" spans="1:1">
      <c r="A8155" s="58"/>
    </row>
    <row r="8156" spans="1:1">
      <c r="A8156" s="58"/>
    </row>
    <row r="8157" spans="1:1">
      <c r="A8157" s="58"/>
    </row>
    <row r="8158" spans="1:1">
      <c r="A8158" s="58"/>
    </row>
    <row r="8159" spans="1:1">
      <c r="A8159" s="58"/>
    </row>
    <row r="8160" spans="1:1">
      <c r="A8160" s="58"/>
    </row>
    <row r="8161" spans="1:1">
      <c r="A8161" s="58"/>
    </row>
    <row r="8162" spans="1:1">
      <c r="A8162" s="58"/>
    </row>
    <row r="8163" spans="1:1">
      <c r="A8163" s="58"/>
    </row>
    <row r="8164" spans="1:1">
      <c r="A8164" s="58"/>
    </row>
    <row r="8165" spans="1:1">
      <c r="A8165" s="58"/>
    </row>
    <row r="8166" spans="1:1">
      <c r="A8166" s="58"/>
    </row>
    <row r="8167" spans="1:1">
      <c r="A8167" s="58"/>
    </row>
    <row r="8168" spans="1:1">
      <c r="A8168" s="58"/>
    </row>
    <row r="8169" spans="1:1">
      <c r="A8169" s="58"/>
    </row>
    <row r="8170" spans="1:1">
      <c r="A8170" s="58"/>
    </row>
    <row r="8171" spans="1:1">
      <c r="A8171" s="58"/>
    </row>
    <row r="8172" spans="1:1">
      <c r="A8172" s="58"/>
    </row>
    <row r="8173" spans="1:1">
      <c r="A8173" s="58"/>
    </row>
    <row r="8174" spans="1:1">
      <c r="A8174" s="58"/>
    </row>
    <row r="8175" spans="1:1">
      <c r="A8175" s="58"/>
    </row>
    <row r="8176" spans="1:1">
      <c r="A8176" s="58"/>
    </row>
    <row r="8177" spans="1:1">
      <c r="A8177" s="58"/>
    </row>
    <row r="8178" spans="1:1">
      <c r="A8178" s="58"/>
    </row>
    <row r="8179" spans="1:1">
      <c r="A8179" s="58"/>
    </row>
    <row r="8180" spans="1:1">
      <c r="A8180" s="58"/>
    </row>
    <row r="8181" spans="1:1">
      <c r="A8181" s="58"/>
    </row>
    <row r="8182" spans="1:1">
      <c r="A8182" s="58"/>
    </row>
    <row r="8183" spans="1:1">
      <c r="A8183" s="58"/>
    </row>
    <row r="8184" spans="1:1">
      <c r="A8184" s="58"/>
    </row>
    <row r="8185" spans="1:1">
      <c r="A8185" s="58"/>
    </row>
    <row r="8186" spans="1:1">
      <c r="A8186" s="58"/>
    </row>
    <row r="8187" spans="1:1">
      <c r="A8187" s="58"/>
    </row>
    <row r="8188" spans="1:1">
      <c r="A8188" s="58"/>
    </row>
    <row r="8189" spans="1:1">
      <c r="A8189" s="58"/>
    </row>
    <row r="8190" spans="1:1">
      <c r="A8190" s="58"/>
    </row>
    <row r="8191" spans="1:1">
      <c r="A8191" s="58"/>
    </row>
    <row r="8192" spans="1:1">
      <c r="A8192" s="58"/>
    </row>
    <row r="8193" spans="1:1">
      <c r="A8193" s="58"/>
    </row>
    <row r="8194" spans="1:1">
      <c r="A8194" s="58"/>
    </row>
    <row r="8195" spans="1:1">
      <c r="A8195" s="58"/>
    </row>
    <row r="8196" spans="1:1">
      <c r="A8196" s="58"/>
    </row>
    <row r="8197" spans="1:1">
      <c r="A8197" s="58"/>
    </row>
    <row r="8198" spans="1:1">
      <c r="A8198" s="58"/>
    </row>
    <row r="8199" spans="1:1">
      <c r="A8199" s="58"/>
    </row>
    <row r="8200" spans="1:1">
      <c r="A8200" s="58"/>
    </row>
    <row r="8201" spans="1:1">
      <c r="A8201" s="58"/>
    </row>
    <row r="8202" spans="1:1">
      <c r="A8202" s="58"/>
    </row>
    <row r="8203" spans="1:1">
      <c r="A8203" s="58"/>
    </row>
    <row r="8204" spans="1:1">
      <c r="A8204" s="58"/>
    </row>
    <row r="8205" spans="1:1">
      <c r="A8205" s="58"/>
    </row>
    <row r="8206" spans="1:1">
      <c r="A8206" s="58"/>
    </row>
    <row r="8207" spans="1:1">
      <c r="A8207" s="58"/>
    </row>
    <row r="8208" spans="1:1">
      <c r="A8208" s="58"/>
    </row>
    <row r="8209" spans="1:1">
      <c r="A8209" s="58"/>
    </row>
    <row r="8210" spans="1:1">
      <c r="A8210" s="58"/>
    </row>
    <row r="8211" spans="1:1">
      <c r="A8211" s="58"/>
    </row>
    <row r="8212" spans="1:1">
      <c r="A8212" s="58"/>
    </row>
    <row r="8213" spans="1:1">
      <c r="A8213" s="58"/>
    </row>
    <row r="8214" spans="1:1">
      <c r="A8214" s="58"/>
    </row>
    <row r="8215" spans="1:1">
      <c r="A8215" s="58"/>
    </row>
    <row r="8216" spans="1:1">
      <c r="A8216" s="58"/>
    </row>
    <row r="8217" spans="1:1">
      <c r="A8217" s="58"/>
    </row>
    <row r="8218" spans="1:1">
      <c r="A8218" s="58"/>
    </row>
    <row r="8219" spans="1:1">
      <c r="A8219" s="58"/>
    </row>
    <row r="8220" spans="1:1">
      <c r="A8220" s="58"/>
    </row>
    <row r="8221" spans="1:1">
      <c r="A8221" s="58"/>
    </row>
    <row r="8222" spans="1:1">
      <c r="A8222" s="58"/>
    </row>
    <row r="8223" spans="1:1">
      <c r="A8223" s="58"/>
    </row>
    <row r="8224" spans="1:1">
      <c r="A8224" s="58"/>
    </row>
    <row r="8225" spans="1:1">
      <c r="A8225" s="58"/>
    </row>
    <row r="8226" spans="1:1">
      <c r="A8226" s="58"/>
    </row>
    <row r="8227" spans="1:1">
      <c r="A8227" s="58"/>
    </row>
    <row r="8228" spans="1:1">
      <c r="A8228" s="58"/>
    </row>
    <row r="8229" spans="1:1">
      <c r="A8229" s="58"/>
    </row>
    <row r="8230" spans="1:1">
      <c r="A8230" s="58"/>
    </row>
    <row r="8231" spans="1:1">
      <c r="A8231" s="58"/>
    </row>
    <row r="8232" spans="1:1">
      <c r="A8232" s="58"/>
    </row>
    <row r="8233" spans="1:1">
      <c r="A8233" s="58"/>
    </row>
    <row r="8234" spans="1:1">
      <c r="A8234" s="58"/>
    </row>
    <row r="8235" spans="1:1">
      <c r="A8235" s="58"/>
    </row>
    <row r="8236" spans="1:1">
      <c r="A8236" s="58"/>
    </row>
    <row r="8237" spans="1:1">
      <c r="A8237" s="58"/>
    </row>
    <row r="8238" spans="1:1">
      <c r="A8238" s="58"/>
    </row>
    <row r="8239" spans="1:1">
      <c r="A8239" s="58"/>
    </row>
    <row r="8240" spans="1:1">
      <c r="A8240" s="58"/>
    </row>
    <row r="8241" spans="1:1">
      <c r="A8241" s="58"/>
    </row>
    <row r="8242" spans="1:1">
      <c r="A8242" s="58"/>
    </row>
    <row r="8243" spans="1:1">
      <c r="A8243" s="58"/>
    </row>
    <row r="8244" spans="1:1">
      <c r="A8244" s="58"/>
    </row>
    <row r="8245" spans="1:1">
      <c r="A8245" s="58"/>
    </row>
    <row r="8246" spans="1:1">
      <c r="A8246" s="58"/>
    </row>
    <row r="8247" spans="1:1">
      <c r="A8247" s="58"/>
    </row>
    <row r="8248" spans="1:1">
      <c r="A8248" s="58"/>
    </row>
    <row r="8249" spans="1:1">
      <c r="A8249" s="58"/>
    </row>
    <row r="8250" spans="1:1">
      <c r="A8250" s="58"/>
    </row>
    <row r="8251" spans="1:1">
      <c r="A8251" s="58"/>
    </row>
    <row r="8252" spans="1:1">
      <c r="A8252" s="58"/>
    </row>
    <row r="8253" spans="1:1">
      <c r="A8253" s="58"/>
    </row>
    <row r="8254" spans="1:1">
      <c r="A8254" s="58"/>
    </row>
    <row r="8255" spans="1:1">
      <c r="A8255" s="58"/>
    </row>
    <row r="8256" spans="1:1">
      <c r="A8256" s="58"/>
    </row>
    <row r="8257" spans="1:1">
      <c r="A8257" s="58"/>
    </row>
    <row r="8258" spans="1:1">
      <c r="A8258" s="58"/>
    </row>
    <row r="8259" spans="1:1">
      <c r="A8259" s="58"/>
    </row>
    <row r="8260" spans="1:1">
      <c r="A8260" s="58"/>
    </row>
    <row r="8261" spans="1:1">
      <c r="A8261" s="58"/>
    </row>
    <row r="8262" spans="1:1">
      <c r="A8262" s="58"/>
    </row>
    <row r="8263" spans="1:1">
      <c r="A8263" s="58"/>
    </row>
    <row r="8264" spans="1:1">
      <c r="A8264" s="58"/>
    </row>
    <row r="8265" spans="1:1">
      <c r="A8265" s="58"/>
    </row>
    <row r="8266" spans="1:1">
      <c r="A8266" s="58"/>
    </row>
    <row r="8267" spans="1:1">
      <c r="A8267" s="58"/>
    </row>
    <row r="8268" spans="1:1">
      <c r="A8268" s="58"/>
    </row>
    <row r="8269" spans="1:1">
      <c r="A8269" s="58"/>
    </row>
    <row r="8270" spans="1:1">
      <c r="A8270" s="58"/>
    </row>
    <row r="8271" spans="1:1">
      <c r="A8271" s="58"/>
    </row>
    <row r="8272" spans="1:1">
      <c r="A8272" s="58"/>
    </row>
    <row r="8273" spans="1:1">
      <c r="A8273" s="58"/>
    </row>
    <row r="8274" spans="1:1">
      <c r="A8274" s="58"/>
    </row>
    <row r="8275" spans="1:1">
      <c r="A8275" s="58"/>
    </row>
    <row r="8276" spans="1:1">
      <c r="A8276" s="58"/>
    </row>
    <row r="8277" spans="1:1">
      <c r="A8277" s="58"/>
    </row>
    <row r="8278" spans="1:1">
      <c r="A8278" s="58"/>
    </row>
    <row r="8279" spans="1:1">
      <c r="A8279" s="58"/>
    </row>
    <row r="8280" spans="1:1">
      <c r="A8280" s="58"/>
    </row>
    <row r="8281" spans="1:1">
      <c r="A8281" s="58"/>
    </row>
    <row r="8282" spans="1:1">
      <c r="A8282" s="58"/>
    </row>
    <row r="8283" spans="1:1">
      <c r="A8283" s="58"/>
    </row>
    <row r="8284" spans="1:1">
      <c r="A8284" s="58"/>
    </row>
    <row r="8285" spans="1:1">
      <c r="A8285" s="58"/>
    </row>
    <row r="8286" spans="1:1">
      <c r="A8286" s="58"/>
    </row>
    <row r="8287" spans="1:1">
      <c r="A8287" s="58"/>
    </row>
    <row r="8288" spans="1:1">
      <c r="A8288" s="58"/>
    </row>
    <row r="8289" spans="1:1">
      <c r="A8289" s="58"/>
    </row>
    <row r="8290" spans="1:1">
      <c r="A8290" s="58"/>
    </row>
    <row r="8291" spans="1:1">
      <c r="A8291" s="58"/>
    </row>
    <row r="8292" spans="1:1">
      <c r="A8292" s="58"/>
    </row>
    <row r="8293" spans="1:1">
      <c r="A8293" s="58"/>
    </row>
    <row r="8294" spans="1:1">
      <c r="A8294" s="58"/>
    </row>
    <row r="8295" spans="1:1">
      <c r="A8295" s="58"/>
    </row>
    <row r="8296" spans="1:1">
      <c r="A8296" s="58"/>
    </row>
    <row r="8297" spans="1:1">
      <c r="A8297" s="58"/>
    </row>
    <row r="8298" spans="1:1">
      <c r="A8298" s="58"/>
    </row>
    <row r="8299" spans="1:1">
      <c r="A8299" s="58"/>
    </row>
    <row r="8300" spans="1:1">
      <c r="A8300" s="58"/>
    </row>
    <row r="8301" spans="1:1">
      <c r="A8301" s="58"/>
    </row>
    <row r="8302" spans="1:1">
      <c r="A8302" s="58"/>
    </row>
    <row r="8303" spans="1:1">
      <c r="A8303" s="58"/>
    </row>
    <row r="8304" spans="1:1">
      <c r="A8304" s="58"/>
    </row>
    <row r="8305" spans="1:1">
      <c r="A8305" s="58"/>
    </row>
    <row r="8306" spans="1:1">
      <c r="A8306" s="58"/>
    </row>
    <row r="8307" spans="1:1">
      <c r="A8307" s="58"/>
    </row>
    <row r="8308" spans="1:1">
      <c r="A8308" s="58"/>
    </row>
    <row r="8309" spans="1:1">
      <c r="A8309" s="58"/>
    </row>
    <row r="8310" spans="1:1">
      <c r="A8310" s="58"/>
    </row>
    <row r="8311" spans="1:1">
      <c r="A8311" s="58"/>
    </row>
    <row r="8312" spans="1:1">
      <c r="A8312" s="58"/>
    </row>
    <row r="8313" spans="1:1">
      <c r="A8313" s="58"/>
    </row>
    <row r="8314" spans="1:1">
      <c r="A8314" s="58"/>
    </row>
    <row r="8315" spans="1:1">
      <c r="A8315" s="58"/>
    </row>
    <row r="8316" spans="1:1">
      <c r="A8316" s="58"/>
    </row>
    <row r="8317" spans="1:1">
      <c r="A8317" s="58"/>
    </row>
    <row r="8318" spans="1:1">
      <c r="A8318" s="58"/>
    </row>
    <row r="8319" spans="1:1">
      <c r="A8319" s="58"/>
    </row>
    <row r="8320" spans="1:1">
      <c r="A8320" s="58"/>
    </row>
    <row r="8321" spans="1:1">
      <c r="A8321" s="58"/>
    </row>
    <row r="8322" spans="1:1">
      <c r="A8322" s="58"/>
    </row>
    <row r="8323" spans="1:1">
      <c r="A8323" s="58"/>
    </row>
    <row r="8324" spans="1:1">
      <c r="A8324" s="58"/>
    </row>
    <row r="8325" spans="1:1">
      <c r="A8325" s="58"/>
    </row>
    <row r="8326" spans="1:1">
      <c r="A8326" s="58"/>
    </row>
    <row r="8327" spans="1:1">
      <c r="A8327" s="58"/>
    </row>
    <row r="8328" spans="1:1">
      <c r="A8328" s="58"/>
    </row>
    <row r="8329" spans="1:1">
      <c r="A8329" s="58"/>
    </row>
    <row r="8330" spans="1:1">
      <c r="A8330" s="58"/>
    </row>
    <row r="8331" spans="1:1">
      <c r="A8331" s="58"/>
    </row>
    <row r="8332" spans="1:1">
      <c r="A8332" s="58"/>
    </row>
    <row r="8333" spans="1:1">
      <c r="A8333" s="58"/>
    </row>
    <row r="8334" spans="1:1">
      <c r="A8334" s="58"/>
    </row>
    <row r="8335" spans="1:1">
      <c r="A8335" s="58"/>
    </row>
    <row r="8336" spans="1:1">
      <c r="A8336" s="58"/>
    </row>
    <row r="8337" spans="1:1">
      <c r="A8337" s="58"/>
    </row>
    <row r="8338" spans="1:1">
      <c r="A8338" s="58"/>
    </row>
    <row r="8339" spans="1:1">
      <c r="A8339" s="58"/>
    </row>
    <row r="8340" spans="1:1">
      <c r="A8340" s="58"/>
    </row>
    <row r="8341" spans="1:1">
      <c r="A8341" s="58"/>
    </row>
    <row r="8342" spans="1:1">
      <c r="A8342" s="58"/>
    </row>
    <row r="8343" spans="1:1">
      <c r="A8343" s="58"/>
    </row>
    <row r="8344" spans="1:1">
      <c r="A8344" s="58"/>
    </row>
    <row r="8345" spans="1:1">
      <c r="A8345" s="58"/>
    </row>
    <row r="8346" spans="1:1">
      <c r="A8346" s="58"/>
    </row>
    <row r="8347" spans="1:1">
      <c r="A8347" s="58"/>
    </row>
    <row r="8348" spans="1:1">
      <c r="A8348" s="58"/>
    </row>
    <row r="8349" spans="1:1">
      <c r="A8349" s="58"/>
    </row>
    <row r="8350" spans="1:1">
      <c r="A8350" s="58"/>
    </row>
    <row r="8351" spans="1:1">
      <c r="A8351" s="58"/>
    </row>
    <row r="8352" spans="1:1">
      <c r="A8352" s="58"/>
    </row>
    <row r="8353" spans="1:1">
      <c r="A8353" s="58"/>
    </row>
    <row r="8354" spans="1:1">
      <c r="A8354" s="58"/>
    </row>
    <row r="8355" spans="1:1">
      <c r="A8355" s="58"/>
    </row>
    <row r="8356" spans="1:1">
      <c r="A8356" s="58"/>
    </row>
    <row r="8357" spans="1:1">
      <c r="A8357" s="58"/>
    </row>
    <row r="8358" spans="1:1">
      <c r="A8358" s="58"/>
    </row>
    <row r="8359" spans="1:1">
      <c r="A8359" s="58"/>
    </row>
    <row r="8360" spans="1:1">
      <c r="A8360" s="58"/>
    </row>
    <row r="8361" spans="1:1">
      <c r="A8361" s="58"/>
    </row>
    <row r="8362" spans="1:1">
      <c r="A8362" s="58"/>
    </row>
    <row r="8363" spans="1:1">
      <c r="A8363" s="58"/>
    </row>
    <row r="8364" spans="1:1">
      <c r="A8364" s="58"/>
    </row>
    <row r="8365" spans="1:1">
      <c r="A8365" s="58"/>
    </row>
    <row r="8366" spans="1:1">
      <c r="A8366" s="58"/>
    </row>
    <row r="8367" spans="1:1">
      <c r="A8367" s="58"/>
    </row>
    <row r="8368" spans="1:1">
      <c r="A8368" s="58"/>
    </row>
    <row r="8369" spans="1:1">
      <c r="A8369" s="58"/>
    </row>
    <row r="8370" spans="1:1">
      <c r="A8370" s="58"/>
    </row>
    <row r="8371" spans="1:1">
      <c r="A8371" s="58"/>
    </row>
    <row r="8372" spans="1:1">
      <c r="A8372" s="58"/>
    </row>
    <row r="8373" spans="1:1">
      <c r="A8373" s="58"/>
    </row>
    <row r="8374" spans="1:1">
      <c r="A8374" s="58"/>
    </row>
    <row r="8375" spans="1:1">
      <c r="A8375" s="58"/>
    </row>
    <row r="8376" spans="1:1">
      <c r="A8376" s="58"/>
    </row>
    <row r="8377" spans="1:1">
      <c r="A8377" s="58"/>
    </row>
    <row r="8378" spans="1:1">
      <c r="A8378" s="58"/>
    </row>
    <row r="8379" spans="1:1">
      <c r="A8379" s="58"/>
    </row>
    <row r="8380" spans="1:1">
      <c r="A8380" s="58"/>
    </row>
    <row r="8381" spans="1:1">
      <c r="A8381" s="58"/>
    </row>
    <row r="8382" spans="1:1">
      <c r="A8382" s="58"/>
    </row>
    <row r="8383" spans="1:1">
      <c r="A8383" s="58"/>
    </row>
    <row r="8384" spans="1:1">
      <c r="A8384" s="58"/>
    </row>
    <row r="8385" spans="1:1">
      <c r="A8385" s="58"/>
    </row>
    <row r="8386" spans="1:1">
      <c r="A8386" s="58"/>
    </row>
    <row r="8387" spans="1:1">
      <c r="A8387" s="58"/>
    </row>
    <row r="8388" spans="1:1">
      <c r="A8388" s="58"/>
    </row>
    <row r="8389" spans="1:1">
      <c r="A8389" s="58"/>
    </row>
    <row r="8390" spans="1:1">
      <c r="A8390" s="58"/>
    </row>
    <row r="8391" spans="1:1">
      <c r="A8391" s="58"/>
    </row>
    <row r="8392" spans="1:1">
      <c r="A8392" s="58"/>
    </row>
    <row r="8393" spans="1:1">
      <c r="A8393" s="58"/>
    </row>
    <row r="8394" spans="1:1">
      <c r="A8394" s="58"/>
    </row>
    <row r="8395" spans="1:1">
      <c r="A8395" s="58"/>
    </row>
    <row r="8396" spans="1:1">
      <c r="A8396" s="58"/>
    </row>
    <row r="8397" spans="1:1">
      <c r="A8397" s="58"/>
    </row>
    <row r="8398" spans="1:1">
      <c r="A8398" s="58"/>
    </row>
    <row r="8399" spans="1:1">
      <c r="A8399" s="58"/>
    </row>
    <row r="8400" spans="1:1">
      <c r="A8400" s="58"/>
    </row>
    <row r="8401" spans="1:1">
      <c r="A8401" s="58"/>
    </row>
    <row r="8402" spans="1:1">
      <c r="A8402" s="58"/>
    </row>
    <row r="8403" spans="1:1">
      <c r="A8403" s="58"/>
    </row>
    <row r="8404" spans="1:1">
      <c r="A8404" s="58"/>
    </row>
    <row r="8405" spans="1:1">
      <c r="A8405" s="58"/>
    </row>
    <row r="8406" spans="1:1">
      <c r="A8406" s="58"/>
    </row>
    <row r="8407" spans="1:1">
      <c r="A8407" s="58"/>
    </row>
    <row r="8408" spans="1:1">
      <c r="A8408" s="58"/>
    </row>
    <row r="8409" spans="1:1">
      <c r="A8409" s="58"/>
    </row>
    <row r="8410" spans="1:1">
      <c r="A8410" s="58"/>
    </row>
    <row r="8411" spans="1:1">
      <c r="A8411" s="58"/>
    </row>
    <row r="8412" spans="1:1">
      <c r="A8412" s="58"/>
    </row>
    <row r="8413" spans="1:1">
      <c r="A8413" s="58"/>
    </row>
    <row r="8414" spans="1:1">
      <c r="A8414" s="58"/>
    </row>
    <row r="8415" spans="1:1">
      <c r="A8415" s="58"/>
    </row>
    <row r="8416" spans="1:1">
      <c r="A8416" s="58"/>
    </row>
    <row r="8417" spans="1:1">
      <c r="A8417" s="58"/>
    </row>
    <row r="8418" spans="1:1">
      <c r="A8418" s="58"/>
    </row>
    <row r="8419" spans="1:1">
      <c r="A8419" s="58"/>
    </row>
    <row r="8420" spans="1:1">
      <c r="A8420" s="58"/>
    </row>
    <row r="8421" spans="1:1">
      <c r="A8421" s="58"/>
    </row>
    <row r="8422" spans="1:1">
      <c r="A8422" s="58"/>
    </row>
    <row r="8423" spans="1:1">
      <c r="A8423" s="58"/>
    </row>
    <row r="8424" spans="1:1">
      <c r="A8424" s="58"/>
    </row>
    <row r="8425" spans="1:1">
      <c r="A8425" s="58"/>
    </row>
    <row r="8426" spans="1:1">
      <c r="A8426" s="58"/>
    </row>
    <row r="8427" spans="1:1">
      <c r="A8427" s="58"/>
    </row>
    <row r="8428" spans="1:1">
      <c r="A8428" s="58"/>
    </row>
    <row r="8429" spans="1:1">
      <c r="A8429" s="58"/>
    </row>
    <row r="8430" spans="1:1">
      <c r="A8430" s="58"/>
    </row>
    <row r="8431" spans="1:1">
      <c r="A8431" s="58"/>
    </row>
    <row r="8432" spans="1:1">
      <c r="A8432" s="58"/>
    </row>
    <row r="8433" spans="1:1">
      <c r="A8433" s="58"/>
    </row>
    <row r="8434" spans="1:1">
      <c r="A8434" s="58"/>
    </row>
    <row r="8435" spans="1:1">
      <c r="A8435" s="58"/>
    </row>
    <row r="8436" spans="1:1">
      <c r="A8436" s="58"/>
    </row>
    <row r="8437" spans="1:1">
      <c r="A8437" s="58"/>
    </row>
    <row r="8438" spans="1:1">
      <c r="A8438" s="58"/>
    </row>
    <row r="8439" spans="1:1">
      <c r="A8439" s="58"/>
    </row>
    <row r="8440" spans="1:1">
      <c r="A8440" s="58"/>
    </row>
    <row r="8441" spans="1:1">
      <c r="A8441" s="58"/>
    </row>
    <row r="8442" spans="1:1">
      <c r="A8442" s="58"/>
    </row>
    <row r="8443" spans="1:1">
      <c r="A8443" s="58"/>
    </row>
    <row r="8444" spans="1:1">
      <c r="A8444" s="58"/>
    </row>
    <row r="8445" spans="1:1">
      <c r="A8445" s="58"/>
    </row>
    <row r="8446" spans="1:1">
      <c r="A8446" s="58"/>
    </row>
    <row r="8447" spans="1:1">
      <c r="A8447" s="58"/>
    </row>
    <row r="8448" spans="1:1">
      <c r="A8448" s="58"/>
    </row>
    <row r="8449" spans="1:1">
      <c r="A8449" s="58"/>
    </row>
    <row r="8450" spans="1:1">
      <c r="A8450" s="58"/>
    </row>
    <row r="8451" spans="1:1">
      <c r="A8451" s="58"/>
    </row>
    <row r="8452" spans="1:1">
      <c r="A8452" s="58"/>
    </row>
    <row r="8453" spans="1:1">
      <c r="A8453" s="58"/>
    </row>
    <row r="8454" spans="1:1">
      <c r="A8454" s="58"/>
    </row>
    <row r="8455" spans="1:1">
      <c r="A8455" s="58"/>
    </row>
    <row r="8456" spans="1:1">
      <c r="A8456" s="58"/>
    </row>
    <row r="8457" spans="1:1">
      <c r="A8457" s="58"/>
    </row>
    <row r="8458" spans="1:1">
      <c r="A8458" s="58"/>
    </row>
    <row r="8459" spans="1:1">
      <c r="A8459" s="58"/>
    </row>
    <row r="8460" spans="1:1">
      <c r="A8460" s="58"/>
    </row>
    <row r="8461" spans="1:1">
      <c r="A8461" s="58"/>
    </row>
    <row r="8462" spans="1:1">
      <c r="A8462" s="58"/>
    </row>
    <row r="8463" spans="1:1">
      <c r="A8463" s="58"/>
    </row>
    <row r="8464" spans="1:1">
      <c r="A8464" s="58"/>
    </row>
    <row r="8465" spans="1:1">
      <c r="A8465" s="58"/>
    </row>
    <row r="8466" spans="1:1">
      <c r="A8466" s="58"/>
    </row>
    <row r="8467" spans="1:1">
      <c r="A8467" s="58"/>
    </row>
    <row r="8468" spans="1:1">
      <c r="A8468" s="58"/>
    </row>
    <row r="8469" spans="1:1">
      <c r="A8469" s="58"/>
    </row>
    <row r="8470" spans="1:1">
      <c r="A8470" s="58"/>
    </row>
    <row r="8471" spans="1:1">
      <c r="A8471" s="58"/>
    </row>
    <row r="8472" spans="1:1">
      <c r="A8472" s="58"/>
    </row>
    <row r="8473" spans="1:1">
      <c r="A8473" s="58"/>
    </row>
    <row r="8474" spans="1:1">
      <c r="A8474" s="58"/>
    </row>
    <row r="8475" spans="1:1">
      <c r="A8475" s="58"/>
    </row>
    <row r="8476" spans="1:1">
      <c r="A8476" s="58"/>
    </row>
    <row r="8477" spans="1:1">
      <c r="A8477" s="58"/>
    </row>
    <row r="8478" spans="1:1">
      <c r="A8478" s="58"/>
    </row>
    <row r="8479" spans="1:1">
      <c r="A8479" s="58"/>
    </row>
    <row r="8480" spans="1:1">
      <c r="A8480" s="58"/>
    </row>
    <row r="8481" spans="1:1">
      <c r="A8481" s="58"/>
    </row>
    <row r="8482" spans="1:1">
      <c r="A8482" s="58"/>
    </row>
    <row r="8483" spans="1:1">
      <c r="A8483" s="58"/>
    </row>
    <row r="8484" spans="1:1">
      <c r="A8484" s="58"/>
    </row>
    <row r="8485" spans="1:1">
      <c r="A8485" s="58"/>
    </row>
    <row r="8486" spans="1:1">
      <c r="A8486" s="58"/>
    </row>
    <row r="8487" spans="1:1">
      <c r="A8487" s="58"/>
    </row>
    <row r="8488" spans="1:1">
      <c r="A8488" s="58"/>
    </row>
    <row r="8489" spans="1:1">
      <c r="A8489" s="58"/>
    </row>
    <row r="8490" spans="1:1">
      <c r="A8490" s="58"/>
    </row>
    <row r="8491" spans="1:1">
      <c r="A8491" s="58"/>
    </row>
    <row r="8492" spans="1:1">
      <c r="A8492" s="58"/>
    </row>
    <row r="8493" spans="1:1">
      <c r="A8493" s="58"/>
    </row>
    <row r="8494" spans="1:1">
      <c r="A8494" s="58"/>
    </row>
    <row r="8495" spans="1:1">
      <c r="A8495" s="58"/>
    </row>
    <row r="8496" spans="1:1">
      <c r="A8496" s="58"/>
    </row>
    <row r="8497" spans="1:1">
      <c r="A8497" s="58"/>
    </row>
    <row r="8498" spans="1:1">
      <c r="A8498" s="58"/>
    </row>
    <row r="8499" spans="1:1">
      <c r="A8499" s="58"/>
    </row>
    <row r="8500" spans="1:1">
      <c r="A8500" s="58"/>
    </row>
    <row r="8501" spans="1:1">
      <c r="A8501" s="58"/>
    </row>
    <row r="8502" spans="1:1">
      <c r="A8502" s="58"/>
    </row>
    <row r="8503" spans="1:1">
      <c r="A8503" s="58"/>
    </row>
    <row r="8504" spans="1:1">
      <c r="A8504" s="58"/>
    </row>
    <row r="8505" spans="1:1">
      <c r="A8505" s="58"/>
    </row>
    <row r="8506" spans="1:1">
      <c r="A8506" s="58"/>
    </row>
    <row r="8507" spans="1:1">
      <c r="A8507" s="58"/>
    </row>
    <row r="8508" spans="1:1">
      <c r="A8508" s="58"/>
    </row>
    <row r="8509" spans="1:1">
      <c r="A8509" s="58"/>
    </row>
    <row r="8510" spans="1:1">
      <c r="A8510" s="58"/>
    </row>
    <row r="8511" spans="1:1">
      <c r="A8511" s="58"/>
    </row>
    <row r="8512" spans="1:1">
      <c r="A8512" s="58"/>
    </row>
    <row r="8513" spans="1:1">
      <c r="A8513" s="58"/>
    </row>
    <row r="8514" spans="1:1">
      <c r="A8514" s="58"/>
    </row>
    <row r="8515" spans="1:1">
      <c r="A8515" s="58"/>
    </row>
    <row r="8516" spans="1:1">
      <c r="A8516" s="58"/>
    </row>
    <row r="8517" spans="1:1">
      <c r="A8517" s="58"/>
    </row>
    <row r="8518" spans="1:1">
      <c r="A8518" s="58"/>
    </row>
    <row r="8519" spans="1:1">
      <c r="A8519" s="58"/>
    </row>
    <row r="8520" spans="1:1">
      <c r="A8520" s="58"/>
    </row>
    <row r="8521" spans="1:1">
      <c r="A8521" s="58"/>
    </row>
    <row r="8522" spans="1:1">
      <c r="A8522" s="58"/>
    </row>
    <row r="8523" spans="1:1">
      <c r="A8523" s="58"/>
    </row>
    <row r="8524" spans="1:1">
      <c r="A8524" s="58"/>
    </row>
    <row r="8525" spans="1:1">
      <c r="A8525" s="58"/>
    </row>
    <row r="8526" spans="1:1">
      <c r="A8526" s="58"/>
    </row>
    <row r="8527" spans="1:1">
      <c r="A8527" s="58"/>
    </row>
    <row r="8528" spans="1:1">
      <c r="A8528" s="58"/>
    </row>
    <row r="8529" spans="1:1">
      <c r="A8529" s="58"/>
    </row>
    <row r="8530" spans="1:1">
      <c r="A8530" s="58"/>
    </row>
    <row r="8531" spans="1:1">
      <c r="A8531" s="58"/>
    </row>
    <row r="8532" spans="1:1">
      <c r="A8532" s="58"/>
    </row>
    <row r="8533" spans="1:1">
      <c r="A8533" s="58"/>
    </row>
    <row r="8534" spans="1:1">
      <c r="A8534" s="58"/>
    </row>
    <row r="8535" spans="1:1">
      <c r="A8535" s="58"/>
    </row>
    <row r="8536" spans="1:1">
      <c r="A8536" s="58"/>
    </row>
    <row r="8537" spans="1:1">
      <c r="A8537" s="58"/>
    </row>
    <row r="8538" spans="1:1">
      <c r="A8538" s="58"/>
    </row>
    <row r="8539" spans="1:1">
      <c r="A8539" s="58"/>
    </row>
    <row r="8540" spans="1:1">
      <c r="A8540" s="58"/>
    </row>
    <row r="8541" spans="1:1">
      <c r="A8541" s="58"/>
    </row>
    <row r="8542" spans="1:1">
      <c r="A8542" s="58"/>
    </row>
    <row r="8543" spans="1:1">
      <c r="A8543" s="58"/>
    </row>
    <row r="8544" spans="1:1">
      <c r="A8544" s="58"/>
    </row>
    <row r="8545" spans="1:1">
      <c r="A8545" s="58"/>
    </row>
    <row r="8546" spans="1:1">
      <c r="A8546" s="58"/>
    </row>
    <row r="8547" spans="1:1">
      <c r="A8547" s="58"/>
    </row>
    <row r="8548" spans="1:1">
      <c r="A8548" s="58"/>
    </row>
    <row r="8549" spans="1:1">
      <c r="A8549" s="58"/>
    </row>
    <row r="8550" spans="1:1">
      <c r="A8550" s="58"/>
    </row>
    <row r="8551" spans="1:1">
      <c r="A8551" s="58"/>
    </row>
    <row r="8552" spans="1:1">
      <c r="A8552" s="58"/>
    </row>
    <row r="8553" spans="1:1">
      <c r="A8553" s="58"/>
    </row>
    <row r="8554" spans="1:1">
      <c r="A8554" s="58"/>
    </row>
    <row r="8555" spans="1:1">
      <c r="A8555" s="58"/>
    </row>
    <row r="8556" spans="1:1">
      <c r="A8556" s="58"/>
    </row>
    <row r="8557" spans="1:1">
      <c r="A8557" s="58"/>
    </row>
    <row r="8558" spans="1:1">
      <c r="A8558" s="58"/>
    </row>
    <row r="8559" spans="1:1">
      <c r="A8559" s="58"/>
    </row>
    <row r="8560" spans="1:1">
      <c r="A8560" s="58"/>
    </row>
    <row r="8561" spans="1:1">
      <c r="A8561" s="58"/>
    </row>
    <row r="8562" spans="1:1">
      <c r="A8562" s="58"/>
    </row>
    <row r="8563" spans="1:1">
      <c r="A8563" s="58"/>
    </row>
    <row r="8564" spans="1:1">
      <c r="A8564" s="58"/>
    </row>
    <row r="8565" spans="1:1">
      <c r="A8565" s="58"/>
    </row>
    <row r="8566" spans="1:1">
      <c r="A8566" s="58"/>
    </row>
    <row r="8567" spans="1:1">
      <c r="A8567" s="58"/>
    </row>
    <row r="8568" spans="1:1">
      <c r="A8568" s="58"/>
    </row>
    <row r="8569" spans="1:1">
      <c r="A8569" s="58"/>
    </row>
    <row r="8570" spans="1:1">
      <c r="A8570" s="58"/>
    </row>
    <row r="8571" spans="1:1">
      <c r="A8571" s="58"/>
    </row>
    <row r="8572" spans="1:1">
      <c r="A8572" s="58"/>
    </row>
    <row r="8573" spans="1:1">
      <c r="A8573" s="58"/>
    </row>
    <row r="8574" spans="1:1">
      <c r="A8574" s="58"/>
    </row>
    <row r="8575" spans="1:1">
      <c r="A8575" s="58"/>
    </row>
    <row r="8576" spans="1:1">
      <c r="A8576" s="58"/>
    </row>
    <row r="8577" spans="1:1">
      <c r="A8577" s="58"/>
    </row>
    <row r="8578" spans="1:1">
      <c r="A8578" s="58"/>
    </row>
    <row r="8579" spans="1:1">
      <c r="A8579" s="58"/>
    </row>
    <row r="8580" spans="1:1">
      <c r="A8580" s="58"/>
    </row>
    <row r="8581" spans="1:1">
      <c r="A8581" s="58"/>
    </row>
    <row r="8582" spans="1:1">
      <c r="A8582" s="58"/>
    </row>
    <row r="8583" spans="1:1">
      <c r="A8583" s="58"/>
    </row>
    <row r="8584" spans="1:1">
      <c r="A8584" s="58"/>
    </row>
    <row r="8585" spans="1:1">
      <c r="A8585" s="58"/>
    </row>
    <row r="8586" spans="1:1">
      <c r="A8586" s="58"/>
    </row>
    <row r="8587" spans="1:1">
      <c r="A8587" s="58"/>
    </row>
    <row r="8588" spans="1:1">
      <c r="A8588" s="58"/>
    </row>
    <row r="8589" spans="1:1">
      <c r="A8589" s="58"/>
    </row>
    <row r="8590" spans="1:1">
      <c r="A8590" s="58"/>
    </row>
    <row r="8591" spans="1:1">
      <c r="A8591" s="58"/>
    </row>
    <row r="8592" spans="1:1">
      <c r="A8592" s="58"/>
    </row>
    <row r="8593" spans="1:1">
      <c r="A8593" s="58"/>
    </row>
    <row r="8594" spans="1:1">
      <c r="A8594" s="58"/>
    </row>
    <row r="8595" spans="1:1">
      <c r="A8595" s="58"/>
    </row>
    <row r="8596" spans="1:1">
      <c r="A8596" s="58"/>
    </row>
    <row r="8597" spans="1:1">
      <c r="A8597" s="58"/>
    </row>
    <row r="8598" spans="1:1">
      <c r="A8598" s="58"/>
    </row>
    <row r="8599" spans="1:1">
      <c r="A8599" s="58"/>
    </row>
    <row r="8600" spans="1:1">
      <c r="A8600" s="58"/>
    </row>
    <row r="8601" spans="1:1">
      <c r="A8601" s="58"/>
    </row>
    <row r="8602" spans="1:1">
      <c r="A8602" s="58"/>
    </row>
    <row r="8603" spans="1:1">
      <c r="A8603" s="58"/>
    </row>
    <row r="8604" spans="1:1">
      <c r="A8604" s="58"/>
    </row>
    <row r="8605" spans="1:1">
      <c r="A8605" s="58"/>
    </row>
    <row r="8606" spans="1:1">
      <c r="A8606" s="58"/>
    </row>
    <row r="8607" spans="1:1">
      <c r="A8607" s="58"/>
    </row>
    <row r="8608" spans="1:1">
      <c r="A8608" s="58"/>
    </row>
    <row r="8609" spans="1:1">
      <c r="A8609" s="58"/>
    </row>
    <row r="8610" spans="1:1">
      <c r="A8610" s="58"/>
    </row>
    <row r="8611" spans="1:1">
      <c r="A8611" s="58"/>
    </row>
    <row r="8612" spans="1:1">
      <c r="A8612" s="58"/>
    </row>
    <row r="8613" spans="1:1">
      <c r="A8613" s="58"/>
    </row>
    <row r="8614" spans="1:1">
      <c r="A8614" s="58"/>
    </row>
    <row r="8615" spans="1:1">
      <c r="A8615" s="58"/>
    </row>
    <row r="8616" spans="1:1">
      <c r="A8616" s="58"/>
    </row>
    <row r="8617" spans="1:1">
      <c r="A8617" s="58"/>
    </row>
    <row r="8618" spans="1:1">
      <c r="A8618" s="58"/>
    </row>
    <row r="8619" spans="1:1">
      <c r="A8619" s="58"/>
    </row>
    <row r="8620" spans="1:1">
      <c r="A8620" s="58"/>
    </row>
    <row r="8621" spans="1:1">
      <c r="A8621" s="58"/>
    </row>
    <row r="8622" spans="1:1">
      <c r="A8622" s="58"/>
    </row>
    <row r="8623" spans="1:1">
      <c r="A8623" s="58"/>
    </row>
    <row r="8624" spans="1:1">
      <c r="A8624" s="58"/>
    </row>
    <row r="8625" spans="1:1">
      <c r="A8625" s="58"/>
    </row>
    <row r="8626" spans="1:1">
      <c r="A8626" s="58"/>
    </row>
    <row r="8627" spans="1:1">
      <c r="A8627" s="58"/>
    </row>
    <row r="8628" spans="1:1">
      <c r="A8628" s="58"/>
    </row>
    <row r="8629" spans="1:1">
      <c r="A8629" s="58"/>
    </row>
    <row r="8630" spans="1:1">
      <c r="A8630" s="58"/>
    </row>
    <row r="8631" spans="1:1">
      <c r="A8631" s="58"/>
    </row>
    <row r="8632" spans="1:1">
      <c r="A8632" s="58"/>
    </row>
    <row r="8633" spans="1:1">
      <c r="A8633" s="58"/>
    </row>
    <row r="8634" spans="1:1">
      <c r="A8634" s="58"/>
    </row>
    <row r="8635" spans="1:1">
      <c r="A8635" s="58"/>
    </row>
    <row r="8636" spans="1:1">
      <c r="A8636" s="58"/>
    </row>
    <row r="8637" spans="1:1">
      <c r="A8637" s="58"/>
    </row>
    <row r="8638" spans="1:1">
      <c r="A8638" s="58"/>
    </row>
    <row r="8639" spans="1:1">
      <c r="A8639" s="58"/>
    </row>
    <row r="8640" spans="1:1">
      <c r="A8640" s="58"/>
    </row>
    <row r="8641" spans="1:1">
      <c r="A8641" s="58"/>
    </row>
    <row r="8642" spans="1:1">
      <c r="A8642" s="58"/>
    </row>
    <row r="8643" spans="1:1">
      <c r="A8643" s="58"/>
    </row>
    <row r="8644" spans="1:1">
      <c r="A8644" s="58"/>
    </row>
    <row r="8645" spans="1:1">
      <c r="A8645" s="58"/>
    </row>
    <row r="8646" spans="1:1">
      <c r="A8646" s="58"/>
    </row>
    <row r="8647" spans="1:1">
      <c r="A8647" s="58"/>
    </row>
    <row r="8648" spans="1:1">
      <c r="A8648" s="58"/>
    </row>
    <row r="8649" spans="1:1">
      <c r="A8649" s="58"/>
    </row>
    <row r="8650" spans="1:1">
      <c r="A8650" s="58"/>
    </row>
    <row r="8651" spans="1:1">
      <c r="A8651" s="58"/>
    </row>
    <row r="8652" spans="1:1">
      <c r="A8652" s="58"/>
    </row>
    <row r="8653" spans="1:1">
      <c r="A8653" s="58"/>
    </row>
    <row r="8654" spans="1:1">
      <c r="A8654" s="58"/>
    </row>
    <row r="8655" spans="1:1">
      <c r="A8655" s="58"/>
    </row>
    <row r="8656" spans="1:1">
      <c r="A8656" s="58"/>
    </row>
    <row r="8657" spans="1:1">
      <c r="A8657" s="58"/>
    </row>
    <row r="8658" spans="1:1">
      <c r="A8658" s="58"/>
    </row>
    <row r="8659" spans="1:1">
      <c r="A8659" s="58"/>
    </row>
    <row r="8660" spans="1:1">
      <c r="A8660" s="58"/>
    </row>
    <row r="8661" spans="1:1">
      <c r="A8661" s="58"/>
    </row>
    <row r="8662" spans="1:1">
      <c r="A8662" s="58"/>
    </row>
    <row r="8663" spans="1:1">
      <c r="A8663" s="58"/>
    </row>
    <row r="8664" spans="1:1">
      <c r="A8664" s="58"/>
    </row>
    <row r="8665" spans="1:1">
      <c r="A8665" s="58"/>
    </row>
    <row r="8666" spans="1:1">
      <c r="A8666" s="58"/>
    </row>
    <row r="8667" spans="1:1">
      <c r="A8667" s="58"/>
    </row>
    <row r="8668" spans="1:1">
      <c r="A8668" s="58"/>
    </row>
    <row r="8669" spans="1:1">
      <c r="A8669" s="58"/>
    </row>
    <row r="8670" spans="1:1">
      <c r="A8670" s="58"/>
    </row>
    <row r="8671" spans="1:1">
      <c r="A8671" s="58"/>
    </row>
    <row r="8672" spans="1:1">
      <c r="A8672" s="58"/>
    </row>
    <row r="8673" spans="1:1">
      <c r="A8673" s="58"/>
    </row>
    <row r="8674" spans="1:1">
      <c r="A8674" s="58"/>
    </row>
    <row r="8675" spans="1:1">
      <c r="A8675" s="58"/>
    </row>
    <row r="8676" spans="1:1">
      <c r="A8676" s="58"/>
    </row>
    <row r="8677" spans="1:1">
      <c r="A8677" s="58"/>
    </row>
    <row r="8678" spans="1:1">
      <c r="A8678" s="58"/>
    </row>
    <row r="8679" spans="1:1">
      <c r="A8679" s="58"/>
    </row>
    <row r="8680" spans="1:1">
      <c r="A8680" s="58"/>
    </row>
    <row r="8681" spans="1:1">
      <c r="A8681" s="58"/>
    </row>
    <row r="8682" spans="1:1">
      <c r="A8682" s="58"/>
    </row>
    <row r="8683" spans="1:1">
      <c r="A8683" s="58"/>
    </row>
    <row r="8684" spans="1:1">
      <c r="A8684" s="58"/>
    </row>
    <row r="8685" spans="1:1">
      <c r="A8685" s="58"/>
    </row>
    <row r="8686" spans="1:1">
      <c r="A8686" s="58"/>
    </row>
    <row r="8687" spans="1:1">
      <c r="A8687" s="58"/>
    </row>
    <row r="8688" spans="1:1">
      <c r="A8688" s="58"/>
    </row>
    <row r="8689" spans="1:1">
      <c r="A8689" s="58"/>
    </row>
    <row r="8690" spans="1:1">
      <c r="A8690" s="58"/>
    </row>
    <row r="8691" spans="1:1">
      <c r="A8691" s="58"/>
    </row>
    <row r="8692" spans="1:1">
      <c r="A8692" s="58"/>
    </row>
    <row r="8693" spans="1:1">
      <c r="A8693" s="58"/>
    </row>
    <row r="8694" spans="1:1">
      <c r="A8694" s="58"/>
    </row>
    <row r="8695" spans="1:1">
      <c r="A8695" s="58"/>
    </row>
    <row r="8696" spans="1:1">
      <c r="A8696" s="58"/>
    </row>
    <row r="8697" spans="1:1">
      <c r="A8697" s="58"/>
    </row>
    <row r="8698" spans="1:1">
      <c r="A8698" s="58"/>
    </row>
    <row r="8699" spans="1:1">
      <c r="A8699" s="58"/>
    </row>
    <row r="8700" spans="1:1">
      <c r="A8700" s="58"/>
    </row>
    <row r="8701" spans="1:1">
      <c r="A8701" s="58"/>
    </row>
    <row r="8702" spans="1:1">
      <c r="A8702" s="58"/>
    </row>
    <row r="8703" spans="1:1">
      <c r="A8703" s="58"/>
    </row>
    <row r="8704" spans="1:1">
      <c r="A8704" s="58"/>
    </row>
    <row r="8705" spans="1:1">
      <c r="A8705" s="58"/>
    </row>
    <row r="8706" spans="1:1">
      <c r="A8706" s="58"/>
    </row>
    <row r="8707" spans="1:1">
      <c r="A8707" s="58"/>
    </row>
    <row r="8708" spans="1:1">
      <c r="A8708" s="58"/>
    </row>
    <row r="8709" spans="1:1">
      <c r="A8709" s="58"/>
    </row>
    <row r="8710" spans="1:1">
      <c r="A8710" s="58"/>
    </row>
    <row r="8711" spans="1:1">
      <c r="A8711" s="58"/>
    </row>
    <row r="8712" spans="1:1">
      <c r="A8712" s="58"/>
    </row>
    <row r="8713" spans="1:1">
      <c r="A8713" s="58"/>
    </row>
    <row r="8714" spans="1:1">
      <c r="A8714" s="58"/>
    </row>
    <row r="8715" spans="1:1">
      <c r="A8715" s="58"/>
    </row>
    <row r="8716" spans="1:1">
      <c r="A8716" s="58"/>
    </row>
    <row r="8717" spans="1:1">
      <c r="A8717" s="58"/>
    </row>
    <row r="8718" spans="1:1">
      <c r="A8718" s="58"/>
    </row>
    <row r="8719" spans="1:1">
      <c r="A8719" s="58"/>
    </row>
    <row r="8720" spans="1:1">
      <c r="A8720" s="58"/>
    </row>
    <row r="8721" spans="1:1">
      <c r="A8721" s="58"/>
    </row>
    <row r="8722" spans="1:1">
      <c r="A8722" s="58"/>
    </row>
    <row r="8723" spans="1:1">
      <c r="A8723" s="58"/>
    </row>
    <row r="8724" spans="1:1">
      <c r="A8724" s="58"/>
    </row>
    <row r="8725" spans="1:1">
      <c r="A8725" s="58"/>
    </row>
    <row r="8726" spans="1:1">
      <c r="A8726" s="58"/>
    </row>
    <row r="8727" spans="1:1">
      <c r="A8727" s="58"/>
    </row>
    <row r="8728" spans="1:1">
      <c r="A8728" s="58"/>
    </row>
    <row r="8729" spans="1:1">
      <c r="A8729" s="58"/>
    </row>
    <row r="8730" spans="1:1">
      <c r="A8730" s="58"/>
    </row>
    <row r="8731" spans="1:1">
      <c r="A8731" s="58"/>
    </row>
    <row r="8732" spans="1:1">
      <c r="A8732" s="58"/>
    </row>
    <row r="8733" spans="1:1">
      <c r="A8733" s="58"/>
    </row>
    <row r="8734" spans="1:1">
      <c r="A8734" s="58"/>
    </row>
    <row r="8735" spans="1:1">
      <c r="A8735" s="58"/>
    </row>
    <row r="8736" spans="1:1">
      <c r="A8736" s="58"/>
    </row>
    <row r="8737" spans="1:1">
      <c r="A8737" s="58"/>
    </row>
    <row r="8738" spans="1:1">
      <c r="A8738" s="58"/>
    </row>
    <row r="8739" spans="1:1">
      <c r="A8739" s="58"/>
    </row>
    <row r="8740" spans="1:1">
      <c r="A8740" s="58"/>
    </row>
    <row r="8741" spans="1:1">
      <c r="A8741" s="58"/>
    </row>
    <row r="8742" spans="1:1">
      <c r="A8742" s="58"/>
    </row>
    <row r="8743" spans="1:1">
      <c r="A8743" s="58"/>
    </row>
    <row r="8744" spans="1:1">
      <c r="A8744" s="58"/>
    </row>
    <row r="8745" spans="1:1">
      <c r="A8745" s="58"/>
    </row>
    <row r="8746" spans="1:1">
      <c r="A8746" s="58"/>
    </row>
    <row r="8747" spans="1:1">
      <c r="A8747" s="58"/>
    </row>
    <row r="8748" spans="1:1">
      <c r="A8748" s="58"/>
    </row>
    <row r="8749" spans="1:1">
      <c r="A8749" s="58"/>
    </row>
    <row r="8750" spans="1:1">
      <c r="A8750" s="58"/>
    </row>
    <row r="8751" spans="1:1">
      <c r="A8751" s="58"/>
    </row>
    <row r="8752" spans="1:1">
      <c r="A8752" s="58"/>
    </row>
    <row r="8753" spans="1:1">
      <c r="A8753" s="58"/>
    </row>
    <row r="8754" spans="1:1">
      <c r="A8754" s="58"/>
    </row>
    <row r="8755" spans="1:1">
      <c r="A8755" s="58"/>
    </row>
    <row r="8756" spans="1:1">
      <c r="A8756" s="58"/>
    </row>
    <row r="8757" spans="1:1">
      <c r="A8757" s="58"/>
    </row>
    <row r="8758" spans="1:1">
      <c r="A8758" s="58"/>
    </row>
    <row r="8759" spans="1:1">
      <c r="A8759" s="58"/>
    </row>
    <row r="8760" spans="1:1">
      <c r="A8760" s="58"/>
    </row>
    <row r="8761" spans="1:1">
      <c r="A8761" s="58"/>
    </row>
    <row r="8762" spans="1:1">
      <c r="A8762" s="58"/>
    </row>
    <row r="8763" spans="1:1">
      <c r="A8763" s="58"/>
    </row>
    <row r="8764" spans="1:1">
      <c r="A8764" s="58"/>
    </row>
    <row r="8765" spans="1:1">
      <c r="A8765" s="58"/>
    </row>
    <row r="8766" spans="1:1">
      <c r="A8766" s="58"/>
    </row>
    <row r="8767" spans="1:1">
      <c r="A8767" s="58"/>
    </row>
    <row r="8768" spans="1:1">
      <c r="A8768" s="58"/>
    </row>
    <row r="8769" spans="1:1">
      <c r="A8769" s="58"/>
    </row>
    <row r="8770" spans="1:1">
      <c r="A8770" s="58"/>
    </row>
    <row r="8771" spans="1:1">
      <c r="A8771" s="58"/>
    </row>
    <row r="8772" spans="1:1">
      <c r="A8772" s="58"/>
    </row>
    <row r="8773" spans="1:1">
      <c r="A8773" s="58"/>
    </row>
    <row r="8774" spans="1:1">
      <c r="A8774" s="58"/>
    </row>
    <row r="8775" spans="1:1">
      <c r="A8775" s="58"/>
    </row>
    <row r="8776" spans="1:1">
      <c r="A8776" s="58"/>
    </row>
    <row r="8777" spans="1:1">
      <c r="A8777" s="58"/>
    </row>
    <row r="8778" spans="1:1">
      <c r="A8778" s="58"/>
    </row>
    <row r="8779" spans="1:1">
      <c r="A8779" s="58"/>
    </row>
    <row r="8780" spans="1:1">
      <c r="A8780" s="58"/>
    </row>
    <row r="8781" spans="1:1">
      <c r="A8781" s="58"/>
    </row>
    <row r="8782" spans="1:1">
      <c r="A8782" s="58"/>
    </row>
    <row r="8783" spans="1:1">
      <c r="A8783" s="58"/>
    </row>
    <row r="8784" spans="1:1">
      <c r="A8784" s="58"/>
    </row>
    <row r="8785" spans="1:1">
      <c r="A8785" s="58"/>
    </row>
    <row r="8786" spans="1:1">
      <c r="A8786" s="58"/>
    </row>
    <row r="8787" spans="1:1">
      <c r="A8787" s="58"/>
    </row>
    <row r="8788" spans="1:1">
      <c r="A8788" s="58"/>
    </row>
    <row r="8789" spans="1:1">
      <c r="A8789" s="58"/>
    </row>
    <row r="8790" spans="1:1">
      <c r="A8790" s="58"/>
    </row>
    <row r="8791" spans="1:1">
      <c r="A8791" s="58"/>
    </row>
    <row r="8792" spans="1:1">
      <c r="A8792" s="58"/>
    </row>
    <row r="8793" spans="1:1">
      <c r="A8793" s="58"/>
    </row>
    <row r="8794" spans="1:1">
      <c r="A8794" s="58"/>
    </row>
    <row r="8795" spans="1:1">
      <c r="A8795" s="58"/>
    </row>
    <row r="8796" spans="1:1">
      <c r="A8796" s="58"/>
    </row>
    <row r="8797" spans="1:1">
      <c r="A8797" s="58"/>
    </row>
    <row r="8798" spans="1:1">
      <c r="A8798" s="58"/>
    </row>
    <row r="8799" spans="1:1">
      <c r="A8799" s="58"/>
    </row>
    <row r="8800" spans="1:1">
      <c r="A8800" s="58"/>
    </row>
    <row r="8801" spans="1:1">
      <c r="A8801" s="58"/>
    </row>
    <row r="8802" spans="1:1">
      <c r="A8802" s="58"/>
    </row>
    <row r="8803" spans="1:1">
      <c r="A8803" s="58"/>
    </row>
    <row r="8804" spans="1:1">
      <c r="A8804" s="58"/>
    </row>
    <row r="8805" spans="1:1">
      <c r="A8805" s="58"/>
    </row>
    <row r="8806" spans="1:1">
      <c r="A8806" s="58"/>
    </row>
    <row r="8807" spans="1:1">
      <c r="A8807" s="58"/>
    </row>
    <row r="8808" spans="1:1">
      <c r="A8808" s="58"/>
    </row>
    <row r="8809" spans="1:1">
      <c r="A8809" s="58"/>
    </row>
    <row r="8810" spans="1:1">
      <c r="A8810" s="58"/>
    </row>
    <row r="8811" spans="1:1">
      <c r="A8811" s="58"/>
    </row>
    <row r="8812" spans="1:1">
      <c r="A8812" s="58"/>
    </row>
    <row r="8813" spans="1:1">
      <c r="A8813" s="58"/>
    </row>
    <row r="8814" spans="1:1">
      <c r="A8814" s="58"/>
    </row>
    <row r="8815" spans="1:1">
      <c r="A8815" s="58"/>
    </row>
    <row r="8816" spans="1:1">
      <c r="A8816" s="58"/>
    </row>
    <row r="8817" spans="1:1">
      <c r="A8817" s="58"/>
    </row>
    <row r="8818" spans="1:1">
      <c r="A8818" s="58"/>
    </row>
    <row r="8819" spans="1:1">
      <c r="A8819" s="58"/>
    </row>
    <row r="8820" spans="1:1">
      <c r="A8820" s="58"/>
    </row>
    <row r="8821" spans="1:1">
      <c r="A8821" s="58"/>
    </row>
    <row r="8822" spans="1:1">
      <c r="A8822" s="58"/>
    </row>
    <row r="8823" spans="1:1">
      <c r="A8823" s="58"/>
    </row>
    <row r="8824" spans="1:1">
      <c r="A8824" s="58"/>
    </row>
    <row r="8825" spans="1:1">
      <c r="A8825" s="58"/>
    </row>
    <row r="8826" spans="1:1">
      <c r="A8826" s="58"/>
    </row>
    <row r="8827" spans="1:1">
      <c r="A8827" s="58"/>
    </row>
    <row r="8828" spans="1:1">
      <c r="A8828" s="58"/>
    </row>
    <row r="8829" spans="1:1">
      <c r="A8829" s="58"/>
    </row>
    <row r="8830" spans="1:1">
      <c r="A8830" s="58"/>
    </row>
    <row r="8831" spans="1:1">
      <c r="A8831" s="58"/>
    </row>
    <row r="8832" spans="1:1">
      <c r="A8832" s="58"/>
    </row>
    <row r="8833" spans="1:1">
      <c r="A8833" s="58"/>
    </row>
    <row r="8834" spans="1:1">
      <c r="A8834" s="58"/>
    </row>
    <row r="8835" spans="1:1">
      <c r="A8835" s="58"/>
    </row>
    <row r="8836" spans="1:1">
      <c r="A8836" s="58"/>
    </row>
    <row r="8837" spans="1:1">
      <c r="A8837" s="58"/>
    </row>
    <row r="8838" spans="1:1">
      <c r="A8838" s="58"/>
    </row>
    <row r="8839" spans="1:1">
      <c r="A8839" s="58"/>
    </row>
    <row r="8840" spans="1:1">
      <c r="A8840" s="58"/>
    </row>
    <row r="8841" spans="1:1">
      <c r="A8841" s="58"/>
    </row>
    <row r="8842" spans="1:1">
      <c r="A8842" s="58"/>
    </row>
    <row r="8843" spans="1:1">
      <c r="A8843" s="58"/>
    </row>
    <row r="8844" spans="1:1">
      <c r="A8844" s="58"/>
    </row>
    <row r="8845" spans="1:1">
      <c r="A8845" s="58"/>
    </row>
    <row r="8846" spans="1:1">
      <c r="A8846" s="58"/>
    </row>
    <row r="8847" spans="1:1">
      <c r="A8847" s="58"/>
    </row>
    <row r="8848" spans="1:1">
      <c r="A8848" s="58"/>
    </row>
    <row r="8849" spans="1:1">
      <c r="A8849" s="58"/>
    </row>
    <row r="8850" spans="1:1">
      <c r="A8850" s="58"/>
    </row>
    <row r="8851" spans="1:1">
      <c r="A8851" s="58"/>
    </row>
    <row r="8852" spans="1:1">
      <c r="A8852" s="58"/>
    </row>
    <row r="8853" spans="1:1">
      <c r="A8853" s="58"/>
    </row>
    <row r="8854" spans="1:1">
      <c r="A8854" s="58"/>
    </row>
    <row r="8855" spans="1:1">
      <c r="A8855" s="58"/>
    </row>
    <row r="8856" spans="1:1">
      <c r="A8856" s="58"/>
    </row>
    <row r="8857" spans="1:1">
      <c r="A8857" s="58"/>
    </row>
    <row r="8858" spans="1:1">
      <c r="A8858" s="58"/>
    </row>
    <row r="8859" spans="1:1">
      <c r="A8859" s="58"/>
    </row>
    <row r="8860" spans="1:1">
      <c r="A8860" s="58"/>
    </row>
    <row r="8861" spans="1:1">
      <c r="A8861" s="58"/>
    </row>
    <row r="8862" spans="1:1">
      <c r="A8862" s="58"/>
    </row>
    <row r="8863" spans="1:1">
      <c r="A8863" s="58"/>
    </row>
    <row r="8864" spans="1:1">
      <c r="A8864" s="58"/>
    </row>
    <row r="8865" spans="1:1">
      <c r="A8865" s="58"/>
    </row>
    <row r="8866" spans="1:1">
      <c r="A8866" s="58"/>
    </row>
    <row r="8867" spans="1:1">
      <c r="A8867" s="58"/>
    </row>
    <row r="8868" spans="1:1">
      <c r="A8868" s="58"/>
    </row>
    <row r="8869" spans="1:1">
      <c r="A8869" s="58"/>
    </row>
    <row r="8870" spans="1:1">
      <c r="A8870" s="58"/>
    </row>
    <row r="8871" spans="1:1">
      <c r="A8871" s="58"/>
    </row>
    <row r="8872" spans="1:1">
      <c r="A8872" s="58"/>
    </row>
    <row r="8873" spans="1:1">
      <c r="A8873" s="58"/>
    </row>
    <row r="8874" spans="1:1">
      <c r="A8874" s="58"/>
    </row>
    <row r="8875" spans="1:1">
      <c r="A8875" s="58"/>
    </row>
    <row r="8876" spans="1:1">
      <c r="A8876" s="58"/>
    </row>
    <row r="8877" spans="1:1">
      <c r="A8877" s="58"/>
    </row>
    <row r="8878" spans="1:1">
      <c r="A8878" s="58"/>
    </row>
    <row r="8879" spans="1:1">
      <c r="A8879" s="58"/>
    </row>
    <row r="8880" spans="1:1">
      <c r="A8880" s="58"/>
    </row>
    <row r="8881" spans="1:1">
      <c r="A8881" s="58"/>
    </row>
    <row r="8882" spans="1:1">
      <c r="A8882" s="58"/>
    </row>
    <row r="8883" spans="1:1">
      <c r="A8883" s="58"/>
    </row>
    <row r="8884" spans="1:1">
      <c r="A8884" s="58"/>
    </row>
    <row r="8885" spans="1:1">
      <c r="A8885" s="58"/>
    </row>
    <row r="8886" spans="1:1">
      <c r="A8886" s="58"/>
    </row>
    <row r="8887" spans="1:1">
      <c r="A8887" s="58"/>
    </row>
    <row r="8888" spans="1:1">
      <c r="A8888" s="58"/>
    </row>
    <row r="8889" spans="1:1">
      <c r="A8889" s="58"/>
    </row>
    <row r="8890" spans="1:1">
      <c r="A8890" s="58"/>
    </row>
    <row r="8891" spans="1:1">
      <c r="A8891" s="58"/>
    </row>
    <row r="8892" spans="1:1">
      <c r="A8892" s="58"/>
    </row>
    <row r="8893" spans="1:1">
      <c r="A8893" s="58"/>
    </row>
    <row r="8894" spans="1:1">
      <c r="A8894" s="58"/>
    </row>
    <row r="8895" spans="1:1">
      <c r="A8895" s="58"/>
    </row>
    <row r="8896" spans="1:1">
      <c r="A8896" s="58"/>
    </row>
    <row r="8897" spans="1:1">
      <c r="A8897" s="58"/>
    </row>
    <row r="8898" spans="1:1">
      <c r="A8898" s="58"/>
    </row>
    <row r="8899" spans="1:1">
      <c r="A8899" s="58"/>
    </row>
    <row r="8900" spans="1:1">
      <c r="A8900" s="58"/>
    </row>
    <row r="8901" spans="1:1">
      <c r="A8901" s="58"/>
    </row>
    <row r="8902" spans="1:1">
      <c r="A8902" s="58"/>
    </row>
    <row r="8903" spans="1:1">
      <c r="A8903" s="58"/>
    </row>
    <row r="8904" spans="1:1">
      <c r="A8904" s="58"/>
    </row>
    <row r="8905" spans="1:1">
      <c r="A8905" s="58"/>
    </row>
    <row r="8906" spans="1:1">
      <c r="A8906" s="58"/>
    </row>
    <row r="8907" spans="1:1">
      <c r="A8907" s="58"/>
    </row>
    <row r="8908" spans="1:1">
      <c r="A8908" s="58"/>
    </row>
    <row r="8909" spans="1:1">
      <c r="A8909" s="58"/>
    </row>
    <row r="8910" spans="1:1">
      <c r="A8910" s="58"/>
    </row>
    <row r="8911" spans="1:1">
      <c r="A8911" s="58"/>
    </row>
    <row r="8912" spans="1:1">
      <c r="A8912" s="58"/>
    </row>
    <row r="8913" spans="1:1">
      <c r="A8913" s="58"/>
    </row>
    <row r="8914" spans="1:1">
      <c r="A8914" s="58"/>
    </row>
    <row r="8915" spans="1:1">
      <c r="A8915" s="58"/>
    </row>
    <row r="8916" spans="1:1">
      <c r="A8916" s="58"/>
    </row>
    <row r="8917" spans="1:1">
      <c r="A8917" s="58"/>
    </row>
    <row r="8918" spans="1:1">
      <c r="A8918" s="58"/>
    </row>
    <row r="8919" spans="1:1">
      <c r="A8919" s="58"/>
    </row>
    <row r="8920" spans="1:1">
      <c r="A8920" s="58"/>
    </row>
    <row r="8921" spans="1:1">
      <c r="A8921" s="58"/>
    </row>
    <row r="8922" spans="1:1">
      <c r="A8922" s="58"/>
    </row>
    <row r="8923" spans="1:1">
      <c r="A8923" s="58"/>
    </row>
    <row r="8924" spans="1:1">
      <c r="A8924" s="58"/>
    </row>
    <row r="8925" spans="1:1">
      <c r="A8925" s="58"/>
    </row>
    <row r="8926" spans="1:1">
      <c r="A8926" s="58"/>
    </row>
    <row r="8927" spans="1:1">
      <c r="A8927" s="58"/>
    </row>
    <row r="8928" spans="1:1">
      <c r="A8928" s="58"/>
    </row>
    <row r="8929" spans="1:1">
      <c r="A8929" s="58"/>
    </row>
    <row r="8930" spans="1:1">
      <c r="A8930" s="58"/>
    </row>
    <row r="8931" spans="1:1">
      <c r="A8931" s="58"/>
    </row>
    <row r="8932" spans="1:1">
      <c r="A8932" s="58"/>
    </row>
    <row r="8933" spans="1:1">
      <c r="A8933" s="58"/>
    </row>
    <row r="8934" spans="1:1">
      <c r="A8934" s="58"/>
    </row>
    <row r="8935" spans="1:1">
      <c r="A8935" s="58"/>
    </row>
    <row r="8936" spans="1:1">
      <c r="A8936" s="58"/>
    </row>
    <row r="8937" spans="1:1">
      <c r="A8937" s="58"/>
    </row>
    <row r="8938" spans="1:1">
      <c r="A8938" s="58"/>
    </row>
    <row r="8939" spans="1:1">
      <c r="A8939" s="58"/>
    </row>
    <row r="8940" spans="1:1">
      <c r="A8940" s="58"/>
    </row>
    <row r="8941" spans="1:1">
      <c r="A8941" s="58"/>
    </row>
    <row r="8942" spans="1:1">
      <c r="A8942" s="58"/>
    </row>
    <row r="8943" spans="1:1">
      <c r="A8943" s="58"/>
    </row>
    <row r="8944" spans="1:1">
      <c r="A8944" s="58"/>
    </row>
    <row r="8945" spans="1:1">
      <c r="A8945" s="58"/>
    </row>
    <row r="8946" spans="1:1">
      <c r="A8946" s="58"/>
    </row>
    <row r="8947" spans="1:1">
      <c r="A8947" s="58"/>
    </row>
    <row r="8948" spans="1:1">
      <c r="A8948" s="58"/>
    </row>
    <row r="8949" spans="1:1">
      <c r="A8949" s="58"/>
    </row>
    <row r="8950" spans="1:1">
      <c r="A8950" s="58"/>
    </row>
    <row r="8951" spans="1:1">
      <c r="A8951" s="58"/>
    </row>
    <row r="8952" spans="1:1">
      <c r="A8952" s="58"/>
    </row>
    <row r="8953" spans="1:1">
      <c r="A8953" s="58"/>
    </row>
    <row r="8954" spans="1:1">
      <c r="A8954" s="58"/>
    </row>
    <row r="8955" spans="1:1">
      <c r="A8955" s="58"/>
    </row>
    <row r="8956" spans="1:1">
      <c r="A8956" s="58"/>
    </row>
    <row r="8957" spans="1:1">
      <c r="A8957" s="58"/>
    </row>
    <row r="8958" spans="1:1">
      <c r="A8958" s="58"/>
    </row>
    <row r="8959" spans="1:1">
      <c r="A8959" s="58"/>
    </row>
    <row r="8960" spans="1:1">
      <c r="A8960" s="58"/>
    </row>
    <row r="8961" spans="1:1">
      <c r="A8961" s="58"/>
    </row>
    <row r="8962" spans="1:1">
      <c r="A8962" s="58"/>
    </row>
    <row r="8963" spans="1:1">
      <c r="A8963" s="58"/>
    </row>
    <row r="8964" spans="1:1">
      <c r="A8964" s="58"/>
    </row>
    <row r="8965" spans="1:1">
      <c r="A8965" s="58"/>
    </row>
    <row r="8966" spans="1:1">
      <c r="A8966" s="58"/>
    </row>
    <row r="8967" spans="1:1">
      <c r="A8967" s="58"/>
    </row>
    <row r="8968" spans="1:1">
      <c r="A8968" s="58"/>
    </row>
    <row r="8969" spans="1:1">
      <c r="A8969" s="58"/>
    </row>
    <row r="8970" spans="1:1">
      <c r="A8970" s="58"/>
    </row>
    <row r="8971" spans="1:1">
      <c r="A8971" s="58"/>
    </row>
    <row r="8972" spans="1:1">
      <c r="A8972" s="58"/>
    </row>
    <row r="8973" spans="1:1">
      <c r="A8973" s="58"/>
    </row>
    <row r="8974" spans="1:1">
      <c r="A8974" s="58"/>
    </row>
    <row r="8975" spans="1:1">
      <c r="A8975" s="58"/>
    </row>
    <row r="8976" spans="1:1">
      <c r="A8976" s="58"/>
    </row>
    <row r="8977" spans="1:1">
      <c r="A8977" s="58"/>
    </row>
    <row r="8978" spans="1:1">
      <c r="A8978" s="58"/>
    </row>
    <row r="8979" spans="1:1">
      <c r="A8979" s="58"/>
    </row>
    <row r="8980" spans="1:1">
      <c r="A8980" s="58"/>
    </row>
    <row r="8981" spans="1:1">
      <c r="A8981" s="58"/>
    </row>
    <row r="8982" spans="1:1">
      <c r="A8982" s="58"/>
    </row>
    <row r="8983" spans="1:1">
      <c r="A8983" s="58"/>
    </row>
    <row r="8984" spans="1:1">
      <c r="A8984" s="58"/>
    </row>
    <row r="8985" spans="1:1">
      <c r="A8985" s="58"/>
    </row>
    <row r="8986" spans="1:1">
      <c r="A8986" s="58"/>
    </row>
    <row r="8987" spans="1:1">
      <c r="A8987" s="58"/>
    </row>
    <row r="8988" spans="1:1">
      <c r="A8988" s="58"/>
    </row>
    <row r="8989" spans="1:1">
      <c r="A8989" s="58"/>
    </row>
    <row r="8990" spans="1:1">
      <c r="A8990" s="58"/>
    </row>
    <row r="8991" spans="1:1">
      <c r="A8991" s="58"/>
    </row>
    <row r="8992" spans="1:1">
      <c r="A8992" s="58"/>
    </row>
    <row r="8993" spans="1:1">
      <c r="A8993" s="58"/>
    </row>
    <row r="8994" spans="1:1">
      <c r="A8994" s="58"/>
    </row>
    <row r="8995" spans="1:1">
      <c r="A8995" s="58"/>
    </row>
    <row r="8996" spans="1:1">
      <c r="A8996" s="58"/>
    </row>
    <row r="8997" spans="1:1">
      <c r="A8997" s="58"/>
    </row>
    <row r="8998" spans="1:1">
      <c r="A8998" s="58"/>
    </row>
    <row r="8999" spans="1:1">
      <c r="A8999" s="58"/>
    </row>
    <row r="9000" spans="1:1">
      <c r="A9000" s="58"/>
    </row>
    <row r="9001" spans="1:1">
      <c r="A9001" s="58"/>
    </row>
    <row r="9002" spans="1:1">
      <c r="A9002" s="58"/>
    </row>
    <row r="9003" spans="1:1">
      <c r="A9003" s="58"/>
    </row>
    <row r="9004" spans="1:1">
      <c r="A9004" s="58"/>
    </row>
    <row r="9005" spans="1:1">
      <c r="A9005" s="58"/>
    </row>
    <row r="9006" spans="1:1">
      <c r="A9006" s="58"/>
    </row>
    <row r="9007" spans="1:1">
      <c r="A9007" s="58"/>
    </row>
    <row r="9008" spans="1:1">
      <c r="A9008" s="58"/>
    </row>
    <row r="9009" spans="1:1">
      <c r="A9009" s="58"/>
    </row>
    <row r="9010" spans="1:1">
      <c r="A9010" s="58"/>
    </row>
    <row r="9011" spans="1:1">
      <c r="A9011" s="58"/>
    </row>
    <row r="9012" spans="1:1">
      <c r="A9012" s="58"/>
    </row>
    <row r="9013" spans="1:1">
      <c r="A9013" s="58"/>
    </row>
    <row r="9014" spans="1:1">
      <c r="A9014" s="58"/>
    </row>
    <row r="9015" spans="1:1">
      <c r="A9015" s="58"/>
    </row>
    <row r="9016" spans="1:1">
      <c r="A9016" s="58"/>
    </row>
    <row r="9017" spans="1:1">
      <c r="A9017" s="58"/>
    </row>
    <row r="9018" spans="1:1">
      <c r="A9018" s="58"/>
    </row>
    <row r="9019" spans="1:1">
      <c r="A9019" s="58"/>
    </row>
    <row r="9020" spans="1:1">
      <c r="A9020" s="58"/>
    </row>
    <row r="9021" spans="1:1">
      <c r="A9021" s="58"/>
    </row>
    <row r="9022" spans="1:1">
      <c r="A9022" s="58"/>
    </row>
    <row r="9023" spans="1:1">
      <c r="A9023" s="58"/>
    </row>
    <row r="9024" spans="1:1">
      <c r="A9024" s="58"/>
    </row>
    <row r="9025" spans="1:1">
      <c r="A9025" s="58"/>
    </row>
    <row r="9026" spans="1:1">
      <c r="A9026" s="58"/>
    </row>
    <row r="9027" spans="1:1">
      <c r="A9027" s="58"/>
    </row>
    <row r="9028" spans="1:1">
      <c r="A9028" s="58"/>
    </row>
    <row r="9029" spans="1:1">
      <c r="A9029" s="58"/>
    </row>
    <row r="9030" spans="1:1">
      <c r="A9030" s="58"/>
    </row>
    <row r="9031" spans="1:1">
      <c r="A9031" s="58"/>
    </row>
    <row r="9032" spans="1:1">
      <c r="A9032" s="58"/>
    </row>
    <row r="9033" spans="1:1">
      <c r="A9033" s="58"/>
    </row>
    <row r="9034" spans="1:1">
      <c r="A9034" s="58"/>
    </row>
    <row r="9035" spans="1:1">
      <c r="A9035" s="58"/>
    </row>
    <row r="9036" spans="1:1">
      <c r="A9036" s="58"/>
    </row>
    <row r="9037" spans="1:1">
      <c r="A9037" s="58"/>
    </row>
    <row r="9038" spans="1:1">
      <c r="A9038" s="58"/>
    </row>
    <row r="9039" spans="1:1">
      <c r="A9039" s="58"/>
    </row>
    <row r="9040" spans="1:1">
      <c r="A9040" s="58"/>
    </row>
    <row r="9041" spans="1:1">
      <c r="A9041" s="58"/>
    </row>
    <row r="9042" spans="1:1">
      <c r="A9042" s="58"/>
    </row>
    <row r="9043" spans="1:1">
      <c r="A9043" s="58"/>
    </row>
    <row r="9044" spans="1:1">
      <c r="A9044" s="58"/>
    </row>
    <row r="9045" spans="1:1">
      <c r="A9045" s="58"/>
    </row>
    <row r="9046" spans="1:1">
      <c r="A9046" s="58"/>
    </row>
    <row r="9047" spans="1:1">
      <c r="A9047" s="58"/>
    </row>
    <row r="9048" spans="1:1">
      <c r="A9048" s="58"/>
    </row>
    <row r="9049" spans="1:1">
      <c r="A9049" s="58"/>
    </row>
    <row r="9050" spans="1:1">
      <c r="A9050" s="58"/>
    </row>
    <row r="9051" spans="1:1">
      <c r="A9051" s="58"/>
    </row>
    <row r="9052" spans="1:1">
      <c r="A9052" s="58"/>
    </row>
    <row r="9053" spans="1:1">
      <c r="A9053" s="58"/>
    </row>
    <row r="9054" spans="1:1">
      <c r="A9054" s="58"/>
    </row>
    <row r="9055" spans="1:1">
      <c r="A9055" s="58"/>
    </row>
    <row r="9056" spans="1:1">
      <c r="A9056" s="58"/>
    </row>
    <row r="9057" spans="1:1">
      <c r="A9057" s="58"/>
    </row>
    <row r="9058" spans="1:1">
      <c r="A9058" s="58"/>
    </row>
    <row r="9059" spans="1:1">
      <c r="A9059" s="58"/>
    </row>
    <row r="9060" spans="1:1">
      <c r="A9060" s="58"/>
    </row>
    <row r="9061" spans="1:1">
      <c r="A9061" s="58"/>
    </row>
    <row r="9062" spans="1:1">
      <c r="A9062" s="58"/>
    </row>
    <row r="9063" spans="1:1">
      <c r="A9063" s="58"/>
    </row>
    <row r="9064" spans="1:1">
      <c r="A9064" s="58"/>
    </row>
    <row r="9065" spans="1:1">
      <c r="A9065" s="58"/>
    </row>
    <row r="9066" spans="1:1">
      <c r="A9066" s="58"/>
    </row>
    <row r="9067" spans="1:1">
      <c r="A9067" s="58"/>
    </row>
    <row r="9068" spans="1:1">
      <c r="A9068" s="58"/>
    </row>
    <row r="9069" spans="1:1">
      <c r="A9069" s="58"/>
    </row>
    <row r="9070" spans="1:1">
      <c r="A9070" s="58"/>
    </row>
    <row r="9071" spans="1:1">
      <c r="A9071" s="58"/>
    </row>
    <row r="9072" spans="1:1">
      <c r="A9072" s="58"/>
    </row>
    <row r="9073" spans="1:1">
      <c r="A9073" s="58"/>
    </row>
    <row r="9074" spans="1:1">
      <c r="A9074" s="58"/>
    </row>
    <row r="9075" spans="1:1">
      <c r="A9075" s="58"/>
    </row>
    <row r="9076" spans="1:1">
      <c r="A9076" s="58"/>
    </row>
    <row r="9077" spans="1:1">
      <c r="A9077" s="58"/>
    </row>
    <row r="9078" spans="1:1">
      <c r="A9078" s="58"/>
    </row>
    <row r="9079" spans="1:1">
      <c r="A9079" s="58"/>
    </row>
    <row r="9080" spans="1:1">
      <c r="A9080" s="58"/>
    </row>
    <row r="9081" spans="1:1">
      <c r="A9081" s="58"/>
    </row>
    <row r="9082" spans="1:1">
      <c r="A9082" s="58"/>
    </row>
    <row r="9083" spans="1:1">
      <c r="A9083" s="58"/>
    </row>
    <row r="9084" spans="1:1">
      <c r="A9084" s="58"/>
    </row>
    <row r="9085" spans="1:1">
      <c r="A9085" s="58"/>
    </row>
    <row r="9086" spans="1:1">
      <c r="A9086" s="58"/>
    </row>
    <row r="9087" spans="1:1">
      <c r="A9087" s="58"/>
    </row>
    <row r="9088" spans="1:1">
      <c r="A9088" s="58"/>
    </row>
    <row r="9089" spans="1:1">
      <c r="A9089" s="58"/>
    </row>
    <row r="9090" spans="1:1">
      <c r="A9090" s="58"/>
    </row>
    <row r="9091" spans="1:1">
      <c r="A9091" s="58"/>
    </row>
    <row r="9092" spans="1:1">
      <c r="A9092" s="58"/>
    </row>
    <row r="9093" spans="1:1">
      <c r="A9093" s="58"/>
    </row>
    <row r="9094" spans="1:1">
      <c r="A9094" s="58"/>
    </row>
    <row r="9095" spans="1:1">
      <c r="A9095" s="58"/>
    </row>
    <row r="9096" spans="1:1">
      <c r="A9096" s="58"/>
    </row>
    <row r="9097" spans="1:1">
      <c r="A9097" s="58"/>
    </row>
    <row r="9098" spans="1:1">
      <c r="A9098" s="58"/>
    </row>
    <row r="9099" spans="1:1">
      <c r="A9099" s="58"/>
    </row>
    <row r="9100" spans="1:1">
      <c r="A9100" s="58"/>
    </row>
    <row r="9101" spans="1:1">
      <c r="A9101" s="58"/>
    </row>
    <row r="9102" spans="1:1">
      <c r="A9102" s="58"/>
    </row>
    <row r="9103" spans="1:1">
      <c r="A9103" s="58"/>
    </row>
    <row r="9104" spans="1:1">
      <c r="A9104" s="58"/>
    </row>
    <row r="9105" spans="1:1">
      <c r="A9105" s="58"/>
    </row>
    <row r="9106" spans="1:1">
      <c r="A9106" s="58"/>
    </row>
    <row r="9107" spans="1:1">
      <c r="A9107" s="58"/>
    </row>
    <row r="9108" spans="1:1">
      <c r="A9108" s="58"/>
    </row>
    <row r="9109" spans="1:1">
      <c r="A9109" s="58"/>
    </row>
    <row r="9110" spans="1:1">
      <c r="A9110" s="58"/>
    </row>
    <row r="9111" spans="1:1">
      <c r="A9111" s="58"/>
    </row>
    <row r="9112" spans="1:1">
      <c r="A9112" s="58"/>
    </row>
    <row r="9113" spans="1:1">
      <c r="A9113" s="58"/>
    </row>
    <row r="9114" spans="1:1">
      <c r="A9114" s="58"/>
    </row>
    <row r="9115" spans="1:1">
      <c r="A9115" s="58"/>
    </row>
    <row r="9116" spans="1:1">
      <c r="A9116" s="58"/>
    </row>
    <row r="9117" spans="1:1">
      <c r="A9117" s="58"/>
    </row>
    <row r="9118" spans="1:1">
      <c r="A9118" s="58"/>
    </row>
    <row r="9119" spans="1:1">
      <c r="A9119" s="58"/>
    </row>
    <row r="9120" spans="1:1">
      <c r="A9120" s="58"/>
    </row>
    <row r="9121" spans="1:1">
      <c r="A9121" s="58"/>
    </row>
    <row r="9122" spans="1:1">
      <c r="A9122" s="58"/>
    </row>
    <row r="9123" spans="1:1">
      <c r="A9123" s="58"/>
    </row>
    <row r="9124" spans="1:1">
      <c r="A9124" s="58"/>
    </row>
    <row r="9125" spans="1:1">
      <c r="A9125" s="58"/>
    </row>
    <row r="9126" spans="1:1">
      <c r="A9126" s="58"/>
    </row>
    <row r="9127" spans="1:1">
      <c r="A9127" s="58"/>
    </row>
    <row r="9128" spans="1:1">
      <c r="A9128" s="58"/>
    </row>
    <row r="9129" spans="1:1">
      <c r="A9129" s="58"/>
    </row>
    <row r="9130" spans="1:1">
      <c r="A9130" s="58"/>
    </row>
    <row r="9131" spans="1:1">
      <c r="A9131" s="58"/>
    </row>
    <row r="9132" spans="1:1">
      <c r="A9132" s="58"/>
    </row>
    <row r="9133" spans="1:1">
      <c r="A9133" s="58"/>
    </row>
    <row r="9134" spans="1:1">
      <c r="A9134" s="58"/>
    </row>
    <row r="9135" spans="1:1">
      <c r="A9135" s="58"/>
    </row>
    <row r="9136" spans="1:1">
      <c r="A9136" s="58"/>
    </row>
    <row r="9137" spans="1:1">
      <c r="A9137" s="58"/>
    </row>
    <row r="9138" spans="1:1">
      <c r="A9138" s="58"/>
    </row>
    <row r="9139" spans="1:1">
      <c r="A9139" s="58"/>
    </row>
    <row r="9140" spans="1:1">
      <c r="A9140" s="58"/>
    </row>
    <row r="9141" spans="1:1">
      <c r="A9141" s="58"/>
    </row>
    <row r="9142" spans="1:1">
      <c r="A9142" s="58"/>
    </row>
    <row r="9143" spans="1:1">
      <c r="A9143" s="58"/>
    </row>
    <row r="9144" spans="1:1">
      <c r="A9144" s="58"/>
    </row>
    <row r="9145" spans="1:1">
      <c r="A9145" s="58"/>
    </row>
    <row r="9146" spans="1:1">
      <c r="A9146" s="58"/>
    </row>
    <row r="9147" spans="1:1">
      <c r="A9147" s="58"/>
    </row>
    <row r="9148" spans="1:1">
      <c r="A9148" s="58"/>
    </row>
    <row r="9149" spans="1:1">
      <c r="A9149" s="58"/>
    </row>
    <row r="9150" spans="1:1">
      <c r="A9150" s="58"/>
    </row>
    <row r="9151" spans="1:1">
      <c r="A9151" s="58"/>
    </row>
    <row r="9152" spans="1:1">
      <c r="A9152" s="58"/>
    </row>
    <row r="9153" spans="1:1">
      <c r="A9153" s="58"/>
    </row>
    <row r="9154" spans="1:1">
      <c r="A9154" s="58"/>
    </row>
    <row r="9155" spans="1:1">
      <c r="A9155" s="58"/>
    </row>
    <row r="9156" spans="1:1">
      <c r="A9156" s="58"/>
    </row>
    <row r="9157" spans="1:1">
      <c r="A9157" s="58"/>
    </row>
    <row r="9158" spans="1:1">
      <c r="A9158" s="58"/>
    </row>
    <row r="9159" spans="1:1">
      <c r="A9159" s="58"/>
    </row>
    <row r="9160" spans="1:1">
      <c r="A9160" s="58"/>
    </row>
    <row r="9161" spans="1:1">
      <c r="A9161" s="58"/>
    </row>
    <row r="9162" spans="1:1">
      <c r="A9162" s="58"/>
    </row>
    <row r="9163" spans="1:1">
      <c r="A9163" s="58"/>
    </row>
    <row r="9164" spans="1:1">
      <c r="A9164" s="58"/>
    </row>
    <row r="9165" spans="1:1">
      <c r="A9165" s="58"/>
    </row>
    <row r="9166" spans="1:1">
      <c r="A9166" s="58"/>
    </row>
    <row r="9167" spans="1:1">
      <c r="A9167" s="58"/>
    </row>
    <row r="9168" spans="1:1">
      <c r="A9168" s="58"/>
    </row>
    <row r="9169" spans="1:1">
      <c r="A9169" s="58"/>
    </row>
    <row r="9170" spans="1:1">
      <c r="A9170" s="58"/>
    </row>
    <row r="9171" spans="1:1">
      <c r="A9171" s="58"/>
    </row>
    <row r="9172" spans="1:1">
      <c r="A9172" s="58"/>
    </row>
    <row r="9173" spans="1:1">
      <c r="A9173" s="58"/>
    </row>
    <row r="9174" spans="1:1">
      <c r="A9174" s="58"/>
    </row>
    <row r="9175" spans="1:1">
      <c r="A9175" s="58"/>
    </row>
    <row r="9176" spans="1:1">
      <c r="A9176" s="58"/>
    </row>
    <row r="9177" spans="1:1">
      <c r="A9177" s="58"/>
    </row>
    <row r="9178" spans="1:1">
      <c r="A9178" s="58"/>
    </row>
    <row r="9179" spans="1:1">
      <c r="A9179" s="58"/>
    </row>
    <row r="9180" spans="1:1">
      <c r="A9180" s="58"/>
    </row>
    <row r="9181" spans="1:1">
      <c r="A9181" s="58"/>
    </row>
    <row r="9182" spans="1:1">
      <c r="A9182" s="58"/>
    </row>
    <row r="9183" spans="1:1">
      <c r="A9183" s="58"/>
    </row>
    <row r="9184" spans="1:1">
      <c r="A9184" s="58"/>
    </row>
    <row r="9185" spans="1:1">
      <c r="A9185" s="58"/>
    </row>
    <row r="9186" spans="1:1">
      <c r="A9186" s="58"/>
    </row>
    <row r="9187" spans="1:1">
      <c r="A9187" s="58"/>
    </row>
    <row r="9188" spans="1:1">
      <c r="A9188" s="58"/>
    </row>
    <row r="9189" spans="1:1">
      <c r="A9189" s="58"/>
    </row>
    <row r="9190" spans="1:1">
      <c r="A9190" s="58"/>
    </row>
    <row r="9191" spans="1:1">
      <c r="A9191" s="58"/>
    </row>
    <row r="9192" spans="1:1">
      <c r="A9192" s="58"/>
    </row>
    <row r="9193" spans="1:1">
      <c r="A9193" s="58"/>
    </row>
    <row r="9194" spans="1:1">
      <c r="A9194" s="58"/>
    </row>
    <row r="9195" spans="1:1">
      <c r="A9195" s="58"/>
    </row>
    <row r="9196" spans="1:1">
      <c r="A9196" s="58"/>
    </row>
    <row r="9197" spans="1:1">
      <c r="A9197" s="58"/>
    </row>
    <row r="9198" spans="1:1">
      <c r="A9198" s="58"/>
    </row>
    <row r="9199" spans="1:1">
      <c r="A9199" s="58"/>
    </row>
    <row r="9200" spans="1:1">
      <c r="A9200" s="58"/>
    </row>
    <row r="9201" spans="1:1">
      <c r="A9201" s="58"/>
    </row>
    <row r="9202" spans="1:1">
      <c r="A9202" s="58"/>
    </row>
    <row r="9203" spans="1:1">
      <c r="A9203" s="58"/>
    </row>
    <row r="9204" spans="1:1">
      <c r="A9204" s="58"/>
    </row>
    <row r="9205" spans="1:1">
      <c r="A9205" s="58"/>
    </row>
    <row r="9206" spans="1:1">
      <c r="A9206" s="58"/>
    </row>
    <row r="9207" spans="1:1">
      <c r="A9207" s="58"/>
    </row>
    <row r="9208" spans="1:1">
      <c r="A9208" s="58"/>
    </row>
    <row r="9209" spans="1:1">
      <c r="A9209" s="58"/>
    </row>
    <row r="9210" spans="1:1">
      <c r="A9210" s="58"/>
    </row>
    <row r="9211" spans="1:1">
      <c r="A9211" s="58"/>
    </row>
    <row r="9212" spans="1:1">
      <c r="A9212" s="58"/>
    </row>
    <row r="9213" spans="1:1">
      <c r="A9213" s="58"/>
    </row>
    <row r="9214" spans="1:1">
      <c r="A9214" s="58"/>
    </row>
    <row r="9215" spans="1:1">
      <c r="A9215" s="58"/>
    </row>
    <row r="9216" spans="1:1">
      <c r="A9216" s="58"/>
    </row>
    <row r="9217" spans="1:1">
      <c r="A9217" s="58"/>
    </row>
    <row r="9218" spans="1:1">
      <c r="A9218" s="58"/>
    </row>
    <row r="9219" spans="1:1">
      <c r="A9219" s="58"/>
    </row>
    <row r="9220" spans="1:1">
      <c r="A9220" s="58"/>
    </row>
    <row r="9221" spans="1:1">
      <c r="A9221" s="58"/>
    </row>
    <row r="9222" spans="1:1">
      <c r="A9222" s="58"/>
    </row>
    <row r="9223" spans="1:1">
      <c r="A9223" s="58"/>
    </row>
    <row r="9224" spans="1:1">
      <c r="A9224" s="58"/>
    </row>
    <row r="9225" spans="1:1">
      <c r="A9225" s="58"/>
    </row>
    <row r="9226" spans="1:1">
      <c r="A9226" s="58"/>
    </row>
    <row r="9227" spans="1:1">
      <c r="A9227" s="58"/>
    </row>
    <row r="9228" spans="1:1">
      <c r="A9228" s="58"/>
    </row>
    <row r="9229" spans="1:1">
      <c r="A9229" s="58"/>
    </row>
    <row r="9230" spans="1:1">
      <c r="A9230" s="58"/>
    </row>
    <row r="9231" spans="1:1">
      <c r="A9231" s="58"/>
    </row>
    <row r="9232" spans="1:1">
      <c r="A9232" s="58"/>
    </row>
    <row r="9233" spans="1:1">
      <c r="A9233" s="58"/>
    </row>
    <row r="9234" spans="1:1">
      <c r="A9234" s="58"/>
    </row>
    <row r="9235" spans="1:1">
      <c r="A9235" s="58"/>
    </row>
    <row r="9236" spans="1:1">
      <c r="A9236" s="58"/>
    </row>
    <row r="9237" spans="1:1">
      <c r="A9237" s="58"/>
    </row>
    <row r="9238" spans="1:1">
      <c r="A9238" s="58"/>
    </row>
    <row r="9239" spans="1:1">
      <c r="A9239" s="58"/>
    </row>
    <row r="9240" spans="1:1">
      <c r="A9240" s="58"/>
    </row>
    <row r="9241" spans="1:1">
      <c r="A9241" s="58"/>
    </row>
    <row r="9242" spans="1:1">
      <c r="A9242" s="58"/>
    </row>
    <row r="9243" spans="1:1">
      <c r="A9243" s="58"/>
    </row>
    <row r="9244" spans="1:1">
      <c r="A9244" s="58"/>
    </row>
    <row r="9245" spans="1:1">
      <c r="A9245" s="58"/>
    </row>
    <row r="9246" spans="1:1">
      <c r="A9246" s="58"/>
    </row>
    <row r="9247" spans="1:1">
      <c r="A9247" s="58"/>
    </row>
    <row r="9248" spans="1:1">
      <c r="A9248" s="58"/>
    </row>
    <row r="9249" spans="1:1">
      <c r="A9249" s="58"/>
    </row>
    <row r="9250" spans="1:1">
      <c r="A9250" s="58"/>
    </row>
    <row r="9251" spans="1:1">
      <c r="A9251" s="58"/>
    </row>
    <row r="9252" spans="1:1">
      <c r="A9252" s="58"/>
    </row>
    <row r="9253" spans="1:1">
      <c r="A9253" s="58"/>
    </row>
    <row r="9254" spans="1:1">
      <c r="A9254" s="58"/>
    </row>
    <row r="9255" spans="1:1">
      <c r="A9255" s="58"/>
    </row>
    <row r="9256" spans="1:1">
      <c r="A9256" s="58"/>
    </row>
    <row r="9257" spans="1:1">
      <c r="A9257" s="58"/>
    </row>
    <row r="9258" spans="1:1">
      <c r="A9258" s="58"/>
    </row>
    <row r="9259" spans="1:1">
      <c r="A9259" s="58"/>
    </row>
    <row r="9260" spans="1:1">
      <c r="A9260" s="58"/>
    </row>
    <row r="9261" spans="1:1">
      <c r="A9261" s="58"/>
    </row>
    <row r="9262" spans="1:1">
      <c r="A9262" s="58"/>
    </row>
    <row r="9263" spans="1:1">
      <c r="A9263" s="58"/>
    </row>
    <row r="9264" spans="1:1">
      <c r="A9264" s="58"/>
    </row>
    <row r="9265" spans="1:1">
      <c r="A9265" s="58"/>
    </row>
    <row r="9266" spans="1:1">
      <c r="A9266" s="58"/>
    </row>
    <row r="9267" spans="1:1">
      <c r="A9267" s="58"/>
    </row>
    <row r="9268" spans="1:1">
      <c r="A9268" s="58"/>
    </row>
    <row r="9269" spans="1:1">
      <c r="A9269" s="58"/>
    </row>
    <row r="9270" spans="1:1">
      <c r="A9270" s="58"/>
    </row>
    <row r="9271" spans="1:1">
      <c r="A9271" s="58"/>
    </row>
    <row r="9272" spans="1:1">
      <c r="A9272" s="58"/>
    </row>
    <row r="9273" spans="1:1">
      <c r="A9273" s="58"/>
    </row>
    <row r="9274" spans="1:1">
      <c r="A9274" s="58"/>
    </row>
    <row r="9275" spans="1:1">
      <c r="A9275" s="58"/>
    </row>
    <row r="9276" spans="1:1">
      <c r="A9276" s="58"/>
    </row>
    <row r="9277" spans="1:1">
      <c r="A9277" s="58"/>
    </row>
    <row r="9278" spans="1:1">
      <c r="A9278" s="58"/>
    </row>
    <row r="9279" spans="1:1">
      <c r="A9279" s="58"/>
    </row>
    <row r="9280" spans="1:1">
      <c r="A9280" s="58"/>
    </row>
    <row r="9281" spans="1:1">
      <c r="A9281" s="58"/>
    </row>
    <row r="9282" spans="1:1">
      <c r="A9282" s="58"/>
    </row>
    <row r="9283" spans="1:1">
      <c r="A9283" s="58"/>
    </row>
    <row r="9284" spans="1:1">
      <c r="A9284" s="58"/>
    </row>
    <row r="9285" spans="1:1">
      <c r="A9285" s="58"/>
    </row>
    <row r="9286" spans="1:1">
      <c r="A9286" s="58"/>
    </row>
    <row r="9287" spans="1:1">
      <c r="A9287" s="58"/>
    </row>
    <row r="9288" spans="1:1">
      <c r="A9288" s="58"/>
    </row>
    <row r="9289" spans="1:1">
      <c r="A9289" s="58"/>
    </row>
    <row r="9290" spans="1:1">
      <c r="A9290" s="58"/>
    </row>
    <row r="9291" spans="1:1">
      <c r="A9291" s="58"/>
    </row>
    <row r="9292" spans="1:1">
      <c r="A9292" s="58"/>
    </row>
    <row r="9293" spans="1:1">
      <c r="A9293" s="58"/>
    </row>
    <row r="9294" spans="1:1">
      <c r="A9294" s="58"/>
    </row>
    <row r="9295" spans="1:1">
      <c r="A9295" s="58"/>
    </row>
    <row r="9296" spans="1:1">
      <c r="A9296" s="58"/>
    </row>
    <row r="9297" spans="1:1">
      <c r="A9297" s="58"/>
    </row>
    <row r="9298" spans="1:1">
      <c r="A9298" s="58"/>
    </row>
    <row r="9299" spans="1:1">
      <c r="A9299" s="58"/>
    </row>
    <row r="9300" spans="1:1">
      <c r="A9300" s="58"/>
    </row>
    <row r="9301" spans="1:1">
      <c r="A9301" s="58"/>
    </row>
    <row r="9302" spans="1:1">
      <c r="A9302" s="58"/>
    </row>
    <row r="9303" spans="1:1">
      <c r="A9303" s="58"/>
    </row>
    <row r="9304" spans="1:1">
      <c r="A9304" s="58"/>
    </row>
    <row r="9305" spans="1:1">
      <c r="A9305" s="58"/>
    </row>
    <row r="9306" spans="1:1">
      <c r="A9306" s="58"/>
    </row>
    <row r="9307" spans="1:1">
      <c r="A9307" s="58"/>
    </row>
    <row r="9308" spans="1:1">
      <c r="A9308" s="58"/>
    </row>
    <row r="9309" spans="1:1">
      <c r="A9309" s="58"/>
    </row>
    <row r="9310" spans="1:1">
      <c r="A9310" s="58"/>
    </row>
    <row r="9311" spans="1:1">
      <c r="A9311" s="58"/>
    </row>
    <row r="9312" spans="1:1">
      <c r="A9312" s="58"/>
    </row>
    <row r="9313" spans="1:1">
      <c r="A9313" s="58"/>
    </row>
    <row r="9314" spans="1:1">
      <c r="A9314" s="58"/>
    </row>
    <row r="9315" spans="1:1">
      <c r="A9315" s="58"/>
    </row>
    <row r="9316" spans="1:1">
      <c r="A9316" s="58"/>
    </row>
    <row r="9317" spans="1:1">
      <c r="A9317" s="58"/>
    </row>
    <row r="9318" spans="1:1">
      <c r="A9318" s="58"/>
    </row>
    <row r="9319" spans="1:1">
      <c r="A9319" s="58"/>
    </row>
    <row r="9320" spans="1:1">
      <c r="A9320" s="58"/>
    </row>
    <row r="9321" spans="1:1">
      <c r="A9321" s="58"/>
    </row>
    <row r="9322" spans="1:1">
      <c r="A9322" s="58"/>
    </row>
    <row r="9323" spans="1:1">
      <c r="A9323" s="58"/>
    </row>
    <row r="9324" spans="1:1">
      <c r="A9324" s="58"/>
    </row>
    <row r="9325" spans="1:1">
      <c r="A9325" s="58"/>
    </row>
    <row r="9326" spans="1:1">
      <c r="A9326" s="58"/>
    </row>
    <row r="9327" spans="1:1">
      <c r="A9327" s="58"/>
    </row>
    <row r="9328" spans="1:1">
      <c r="A9328" s="58"/>
    </row>
    <row r="9329" spans="1:1">
      <c r="A9329" s="58"/>
    </row>
    <row r="9330" spans="1:1">
      <c r="A9330" s="58"/>
    </row>
    <row r="9331" spans="1:1">
      <c r="A9331" s="58"/>
    </row>
    <row r="9332" spans="1:1">
      <c r="A9332" s="58"/>
    </row>
    <row r="9333" spans="1:1">
      <c r="A9333" s="58"/>
    </row>
    <row r="9334" spans="1:1">
      <c r="A9334" s="58"/>
    </row>
    <row r="9335" spans="1:1">
      <c r="A9335" s="58"/>
    </row>
    <row r="9336" spans="1:1">
      <c r="A9336" s="58"/>
    </row>
    <row r="9337" spans="1:1">
      <c r="A9337" s="58"/>
    </row>
    <row r="9338" spans="1:1">
      <c r="A9338" s="58"/>
    </row>
    <row r="9339" spans="1:1">
      <c r="A9339" s="58"/>
    </row>
    <row r="9340" spans="1:1">
      <c r="A9340" s="58"/>
    </row>
    <row r="9341" spans="1:1">
      <c r="A9341" s="58"/>
    </row>
    <row r="9342" spans="1:1">
      <c r="A9342" s="58"/>
    </row>
    <row r="9343" spans="1:1">
      <c r="A9343" s="58"/>
    </row>
    <row r="9344" spans="1:1">
      <c r="A9344" s="58"/>
    </row>
    <row r="9345" spans="1:1">
      <c r="A9345" s="58"/>
    </row>
    <row r="9346" spans="1:1">
      <c r="A9346" s="58"/>
    </row>
    <row r="9347" spans="1:1">
      <c r="A9347" s="58"/>
    </row>
    <row r="9348" spans="1:1">
      <c r="A9348" s="58"/>
    </row>
    <row r="9349" spans="1:1">
      <c r="A9349" s="58"/>
    </row>
    <row r="9350" spans="1:1">
      <c r="A9350" s="58"/>
    </row>
    <row r="9351" spans="1:1">
      <c r="A9351" s="58"/>
    </row>
    <row r="9352" spans="1:1">
      <c r="A9352" s="58"/>
    </row>
    <row r="9353" spans="1:1">
      <c r="A9353" s="58"/>
    </row>
    <row r="9354" spans="1:1">
      <c r="A9354" s="58"/>
    </row>
    <row r="9355" spans="1:1">
      <c r="A9355" s="58"/>
    </row>
    <row r="9356" spans="1:1">
      <c r="A9356" s="58"/>
    </row>
    <row r="9357" spans="1:1">
      <c r="A9357" s="58"/>
    </row>
    <row r="9358" spans="1:1">
      <c r="A9358" s="58"/>
    </row>
    <row r="9359" spans="1:1">
      <c r="A9359" s="58"/>
    </row>
    <row r="9360" spans="1:1">
      <c r="A9360" s="58"/>
    </row>
    <row r="9361" spans="1:1">
      <c r="A9361" s="58"/>
    </row>
    <row r="9362" spans="1:1">
      <c r="A9362" s="58"/>
    </row>
    <row r="9363" spans="1:1">
      <c r="A9363" s="58"/>
    </row>
    <row r="9364" spans="1:1">
      <c r="A9364" s="58"/>
    </row>
    <row r="9365" spans="1:1">
      <c r="A9365" s="58"/>
    </row>
    <row r="9366" spans="1:1">
      <c r="A9366" s="58"/>
    </row>
    <row r="9367" spans="1:1">
      <c r="A9367" s="58"/>
    </row>
    <row r="9368" spans="1:1">
      <c r="A9368" s="58"/>
    </row>
    <row r="9369" spans="1:1">
      <c r="A9369" s="58"/>
    </row>
    <row r="9370" spans="1:1">
      <c r="A9370" s="58"/>
    </row>
    <row r="9371" spans="1:1">
      <c r="A9371" s="58"/>
    </row>
    <row r="9372" spans="1:1">
      <c r="A9372" s="58"/>
    </row>
    <row r="9373" spans="1:1">
      <c r="A9373" s="58"/>
    </row>
    <row r="9374" spans="1:1">
      <c r="A9374" s="58"/>
    </row>
    <row r="9375" spans="1:1">
      <c r="A9375" s="58"/>
    </row>
    <row r="9376" spans="1:1">
      <c r="A9376" s="58"/>
    </row>
    <row r="9377" spans="1:1">
      <c r="A9377" s="58"/>
    </row>
    <row r="9378" spans="1:1">
      <c r="A9378" s="58"/>
    </row>
    <row r="9379" spans="1:1">
      <c r="A9379" s="58"/>
    </row>
    <row r="9380" spans="1:1">
      <c r="A9380" s="58"/>
    </row>
    <row r="9381" spans="1:1">
      <c r="A9381" s="58"/>
    </row>
    <row r="9382" spans="1:1">
      <c r="A9382" s="58"/>
    </row>
    <row r="9383" spans="1:1">
      <c r="A9383" s="58"/>
    </row>
    <row r="9384" spans="1:1">
      <c r="A9384" s="58"/>
    </row>
    <row r="9385" spans="1:1">
      <c r="A9385" s="58"/>
    </row>
    <row r="9386" spans="1:1">
      <c r="A9386" s="58"/>
    </row>
    <row r="9387" spans="1:1">
      <c r="A9387" s="58"/>
    </row>
    <row r="9388" spans="1:1">
      <c r="A9388" s="58"/>
    </row>
    <row r="9389" spans="1:1">
      <c r="A9389" s="58"/>
    </row>
    <row r="9390" spans="1:1">
      <c r="A9390" s="58"/>
    </row>
    <row r="9391" spans="1:1">
      <c r="A9391" s="58"/>
    </row>
    <row r="9392" spans="1:1">
      <c r="A9392" s="58"/>
    </row>
    <row r="9393" spans="1:1">
      <c r="A9393" s="58"/>
    </row>
    <row r="9394" spans="1:1">
      <c r="A9394" s="58"/>
    </row>
    <row r="9395" spans="1:1">
      <c r="A9395" s="58"/>
    </row>
    <row r="9396" spans="1:1">
      <c r="A9396" s="58"/>
    </row>
    <row r="9397" spans="1:1">
      <c r="A9397" s="58"/>
    </row>
    <row r="9398" spans="1:1">
      <c r="A9398" s="58"/>
    </row>
    <row r="9399" spans="1:1">
      <c r="A9399" s="58"/>
    </row>
    <row r="9400" spans="1:1">
      <c r="A9400" s="58"/>
    </row>
    <row r="9401" spans="1:1">
      <c r="A9401" s="58"/>
    </row>
    <row r="9402" spans="1:1">
      <c r="A9402" s="58"/>
    </row>
    <row r="9403" spans="1:1">
      <c r="A9403" s="58"/>
    </row>
    <row r="9404" spans="1:1">
      <c r="A9404" s="58"/>
    </row>
    <row r="9405" spans="1:1">
      <c r="A9405" s="58"/>
    </row>
    <row r="9406" spans="1:1">
      <c r="A9406" s="58"/>
    </row>
    <row r="9407" spans="1:1">
      <c r="A9407" s="58"/>
    </row>
    <row r="9408" spans="1:1">
      <c r="A9408" s="58"/>
    </row>
    <row r="9409" spans="1:1">
      <c r="A9409" s="58"/>
    </row>
    <row r="9410" spans="1:1">
      <c r="A9410" s="58"/>
    </row>
    <row r="9411" spans="1:1">
      <c r="A9411" s="58"/>
    </row>
    <row r="9412" spans="1:1">
      <c r="A9412" s="58"/>
    </row>
    <row r="9413" spans="1:1">
      <c r="A9413" s="58"/>
    </row>
    <row r="9414" spans="1:1">
      <c r="A9414" s="58"/>
    </row>
    <row r="9415" spans="1:1">
      <c r="A9415" s="58"/>
    </row>
    <row r="9416" spans="1:1">
      <c r="A9416" s="58"/>
    </row>
    <row r="9417" spans="1:1">
      <c r="A9417" s="58"/>
    </row>
    <row r="9418" spans="1:1">
      <c r="A9418" s="58"/>
    </row>
    <row r="9419" spans="1:1">
      <c r="A9419" s="58"/>
    </row>
    <row r="9420" spans="1:1">
      <c r="A9420" s="58"/>
    </row>
    <row r="9421" spans="1:1">
      <c r="A9421" s="58"/>
    </row>
    <row r="9422" spans="1:1">
      <c r="A9422" s="58"/>
    </row>
    <row r="9423" spans="1:1">
      <c r="A9423" s="58"/>
    </row>
    <row r="9424" spans="1:1">
      <c r="A9424" s="58"/>
    </row>
    <row r="9425" spans="1:1">
      <c r="A9425" s="58"/>
    </row>
    <row r="9426" spans="1:1">
      <c r="A9426" s="58"/>
    </row>
    <row r="9427" spans="1:1">
      <c r="A9427" s="58"/>
    </row>
    <row r="9428" spans="1:1">
      <c r="A9428" s="58"/>
    </row>
    <row r="9429" spans="1:1">
      <c r="A9429" s="58"/>
    </row>
    <row r="9430" spans="1:1">
      <c r="A9430" s="58"/>
    </row>
    <row r="9431" spans="1:1">
      <c r="A9431" s="58"/>
    </row>
    <row r="9432" spans="1:1">
      <c r="A9432" s="58"/>
    </row>
    <row r="9433" spans="1:1">
      <c r="A9433" s="58"/>
    </row>
    <row r="9434" spans="1:1">
      <c r="A9434" s="58"/>
    </row>
    <row r="9435" spans="1:1">
      <c r="A9435" s="58"/>
    </row>
    <row r="9436" spans="1:1">
      <c r="A9436" s="58"/>
    </row>
    <row r="9437" spans="1:1">
      <c r="A9437" s="58"/>
    </row>
    <row r="9438" spans="1:1">
      <c r="A9438" s="58"/>
    </row>
    <row r="9439" spans="1:1">
      <c r="A9439" s="58"/>
    </row>
    <row r="9440" spans="1:1">
      <c r="A9440" s="58"/>
    </row>
    <row r="9441" spans="1:1">
      <c r="A9441" s="58"/>
    </row>
    <row r="9442" spans="1:1">
      <c r="A9442" s="58"/>
    </row>
    <row r="9443" spans="1:1">
      <c r="A9443" s="58"/>
    </row>
    <row r="9444" spans="1:1">
      <c r="A9444" s="58"/>
    </row>
    <row r="9445" spans="1:1">
      <c r="A9445" s="58"/>
    </row>
    <row r="9446" spans="1:1">
      <c r="A9446" s="58"/>
    </row>
    <row r="9447" spans="1:1">
      <c r="A9447" s="58"/>
    </row>
    <row r="9448" spans="1:1">
      <c r="A9448" s="58"/>
    </row>
    <row r="9449" spans="1:1">
      <c r="A9449" s="58"/>
    </row>
    <row r="9450" spans="1:1">
      <c r="A9450" s="58"/>
    </row>
    <row r="9451" spans="1:1">
      <c r="A9451" s="58"/>
    </row>
    <row r="9452" spans="1:1">
      <c r="A9452" s="58"/>
    </row>
    <row r="9453" spans="1:1">
      <c r="A9453" s="58"/>
    </row>
    <row r="9454" spans="1:1">
      <c r="A9454" s="58"/>
    </row>
    <row r="9455" spans="1:1">
      <c r="A9455" s="58"/>
    </row>
    <row r="9456" spans="1:1">
      <c r="A9456" s="58"/>
    </row>
    <row r="9457" spans="1:1">
      <c r="A9457" s="58"/>
    </row>
    <row r="9458" spans="1:1">
      <c r="A9458" s="58"/>
    </row>
    <row r="9459" spans="1:1">
      <c r="A9459" s="58"/>
    </row>
    <row r="9460" spans="1:1">
      <c r="A9460" s="58"/>
    </row>
    <row r="9461" spans="1:1">
      <c r="A9461" s="58"/>
    </row>
    <row r="9462" spans="1:1">
      <c r="A9462" s="58"/>
    </row>
    <row r="9463" spans="1:1">
      <c r="A9463" s="58"/>
    </row>
    <row r="9464" spans="1:1">
      <c r="A9464" s="58"/>
    </row>
    <row r="9465" spans="1:1">
      <c r="A9465" s="58"/>
    </row>
    <row r="9466" spans="1:1">
      <c r="A9466" s="58"/>
    </row>
    <row r="9467" spans="1:1">
      <c r="A9467" s="58"/>
    </row>
    <row r="9468" spans="1:1">
      <c r="A9468" s="58"/>
    </row>
    <row r="9469" spans="1:1">
      <c r="A9469" s="58"/>
    </row>
    <row r="9470" spans="1:1">
      <c r="A9470" s="58"/>
    </row>
    <row r="9471" spans="1:1">
      <c r="A9471" s="58"/>
    </row>
    <row r="9472" spans="1:1">
      <c r="A9472" s="58"/>
    </row>
    <row r="9473" spans="1:1">
      <c r="A9473" s="58"/>
    </row>
    <row r="9474" spans="1:1">
      <c r="A9474" s="58"/>
    </row>
    <row r="9475" spans="1:1">
      <c r="A9475" s="58"/>
    </row>
    <row r="9476" spans="1:1">
      <c r="A9476" s="58"/>
    </row>
    <row r="9477" spans="1:1">
      <c r="A9477" s="58"/>
    </row>
    <row r="9478" spans="1:1">
      <c r="A9478" s="58"/>
    </row>
    <row r="9479" spans="1:1">
      <c r="A9479" s="58"/>
    </row>
    <row r="9480" spans="1:1">
      <c r="A9480" s="58"/>
    </row>
    <row r="9481" spans="1:1">
      <c r="A9481" s="58"/>
    </row>
    <row r="9482" spans="1:1">
      <c r="A9482" s="58"/>
    </row>
    <row r="9483" spans="1:1">
      <c r="A9483" s="58"/>
    </row>
    <row r="9484" spans="1:1">
      <c r="A9484" s="58"/>
    </row>
    <row r="9485" spans="1:1">
      <c r="A9485" s="58"/>
    </row>
    <row r="9486" spans="1:1">
      <c r="A9486" s="58"/>
    </row>
    <row r="9487" spans="1:1">
      <c r="A9487" s="58"/>
    </row>
    <row r="9488" spans="1:1">
      <c r="A9488" s="58"/>
    </row>
    <row r="9489" spans="1:1">
      <c r="A9489" s="58"/>
    </row>
    <row r="9490" spans="1:1">
      <c r="A9490" s="58"/>
    </row>
    <row r="9491" spans="1:1">
      <c r="A9491" s="58"/>
    </row>
    <row r="9492" spans="1:1">
      <c r="A9492" s="58"/>
    </row>
    <row r="9493" spans="1:1">
      <c r="A9493" s="58"/>
    </row>
    <row r="9494" spans="1:1">
      <c r="A9494" s="58"/>
    </row>
    <row r="9495" spans="1:1">
      <c r="A9495" s="58"/>
    </row>
    <row r="9496" spans="1:1">
      <c r="A9496" s="58"/>
    </row>
    <row r="9497" spans="1:1">
      <c r="A9497" s="58"/>
    </row>
    <row r="9498" spans="1:1">
      <c r="A9498" s="58"/>
    </row>
    <row r="9499" spans="1:1">
      <c r="A9499" s="58"/>
    </row>
    <row r="9500" spans="1:1">
      <c r="A9500" s="58"/>
    </row>
    <row r="9501" spans="1:1">
      <c r="A9501" s="58"/>
    </row>
    <row r="9502" spans="1:1">
      <c r="A9502" s="58"/>
    </row>
    <row r="9503" spans="1:1">
      <c r="A9503" s="58"/>
    </row>
    <row r="9504" spans="1:1">
      <c r="A9504" s="58"/>
    </row>
    <row r="9505" spans="1:1">
      <c r="A9505" s="58"/>
    </row>
    <row r="9506" spans="1:1">
      <c r="A9506" s="58"/>
    </row>
    <row r="9507" spans="1:1">
      <c r="A9507" s="58"/>
    </row>
    <row r="9508" spans="1:1">
      <c r="A9508" s="58"/>
    </row>
    <row r="9509" spans="1:1">
      <c r="A9509" s="58"/>
    </row>
    <row r="9510" spans="1:1">
      <c r="A9510" s="58"/>
    </row>
    <row r="9511" spans="1:1">
      <c r="A9511" s="58"/>
    </row>
    <row r="9512" spans="1:1">
      <c r="A9512" s="58"/>
    </row>
    <row r="9513" spans="1:1">
      <c r="A9513" s="58"/>
    </row>
    <row r="9514" spans="1:1">
      <c r="A9514" s="58"/>
    </row>
    <row r="9515" spans="1:1">
      <c r="A9515" s="58"/>
    </row>
    <row r="9516" spans="1:1">
      <c r="A9516" s="58"/>
    </row>
    <row r="9517" spans="1:1">
      <c r="A9517" s="58"/>
    </row>
    <row r="9518" spans="1:1">
      <c r="A9518" s="58"/>
    </row>
    <row r="9519" spans="1:1">
      <c r="A9519" s="58"/>
    </row>
    <row r="9520" spans="1:1">
      <c r="A9520" s="58"/>
    </row>
    <row r="9521" spans="1:1">
      <c r="A9521" s="58"/>
    </row>
    <row r="9522" spans="1:1">
      <c r="A9522" s="58"/>
    </row>
    <row r="9523" spans="1:1">
      <c r="A9523" s="58"/>
    </row>
    <row r="9524" spans="1:1">
      <c r="A9524" s="58"/>
    </row>
    <row r="9525" spans="1:1">
      <c r="A9525" s="58"/>
    </row>
    <row r="9526" spans="1:1">
      <c r="A9526" s="58"/>
    </row>
    <row r="9527" spans="1:1">
      <c r="A9527" s="58"/>
    </row>
    <row r="9528" spans="1:1">
      <c r="A9528" s="58"/>
    </row>
    <row r="9529" spans="1:1">
      <c r="A9529" s="58"/>
    </row>
    <row r="9530" spans="1:1">
      <c r="A9530" s="58"/>
    </row>
    <row r="9531" spans="1:1">
      <c r="A9531" s="58"/>
    </row>
    <row r="9532" spans="1:1">
      <c r="A9532" s="58"/>
    </row>
    <row r="9533" spans="1:1">
      <c r="A9533" s="58"/>
    </row>
    <row r="9534" spans="1:1">
      <c r="A9534" s="58"/>
    </row>
    <row r="9535" spans="1:1">
      <c r="A9535" s="58"/>
    </row>
    <row r="9536" spans="1:1">
      <c r="A9536" s="58"/>
    </row>
    <row r="9537" spans="1:1">
      <c r="A9537" s="58"/>
    </row>
    <row r="9538" spans="1:1">
      <c r="A9538" s="58"/>
    </row>
    <row r="9539" spans="1:1">
      <c r="A9539" s="58"/>
    </row>
    <row r="9540" spans="1:1">
      <c r="A9540" s="58"/>
    </row>
    <row r="9541" spans="1:1">
      <c r="A9541" s="58"/>
    </row>
    <row r="9542" spans="1:1">
      <c r="A9542" s="58"/>
    </row>
    <row r="9543" spans="1:1">
      <c r="A9543" s="58"/>
    </row>
    <row r="9544" spans="1:1">
      <c r="A9544" s="58"/>
    </row>
    <row r="9545" spans="1:1">
      <c r="A9545" s="58"/>
    </row>
    <row r="9546" spans="1:1">
      <c r="A9546" s="58"/>
    </row>
    <row r="9547" spans="1:1">
      <c r="A9547" s="58"/>
    </row>
    <row r="9548" spans="1:1">
      <c r="A9548" s="58"/>
    </row>
    <row r="9549" spans="1:1">
      <c r="A9549" s="58"/>
    </row>
    <row r="9550" spans="1:1">
      <c r="A9550" s="58"/>
    </row>
    <row r="9551" spans="1:1">
      <c r="A9551" s="58"/>
    </row>
    <row r="9552" spans="1:1">
      <c r="A9552" s="58"/>
    </row>
    <row r="9553" spans="1:1">
      <c r="A9553" s="58"/>
    </row>
    <row r="9554" spans="1:1">
      <c r="A9554" s="58"/>
    </row>
    <row r="9555" spans="1:1">
      <c r="A9555" s="58"/>
    </row>
    <row r="9556" spans="1:1">
      <c r="A9556" s="58"/>
    </row>
    <row r="9557" spans="1:1">
      <c r="A9557" s="58"/>
    </row>
    <row r="9558" spans="1:1">
      <c r="A9558" s="58"/>
    </row>
    <row r="9559" spans="1:1">
      <c r="A9559" s="58"/>
    </row>
    <row r="9560" spans="1:1">
      <c r="A9560" s="58"/>
    </row>
    <row r="9561" spans="1:1">
      <c r="A9561" s="58"/>
    </row>
    <row r="9562" spans="1:1">
      <c r="A9562" s="58"/>
    </row>
    <row r="9563" spans="1:1">
      <c r="A9563" s="58"/>
    </row>
    <row r="9564" spans="1:1">
      <c r="A9564" s="58"/>
    </row>
    <row r="9565" spans="1:1">
      <c r="A9565" s="58"/>
    </row>
    <row r="9566" spans="1:1">
      <c r="A9566" s="58"/>
    </row>
    <row r="9567" spans="1:1">
      <c r="A9567" s="58"/>
    </row>
    <row r="9568" spans="1:1">
      <c r="A9568" s="58"/>
    </row>
    <row r="9569" spans="1:1">
      <c r="A9569" s="58"/>
    </row>
    <row r="9570" spans="1:1">
      <c r="A9570" s="58"/>
    </row>
    <row r="9571" spans="1:1">
      <c r="A9571" s="58"/>
    </row>
    <row r="9572" spans="1:1">
      <c r="A9572" s="58"/>
    </row>
    <row r="9573" spans="1:1">
      <c r="A9573" s="58"/>
    </row>
    <row r="9574" spans="1:1">
      <c r="A9574" s="58"/>
    </row>
    <row r="9575" spans="1:1">
      <c r="A9575" s="58"/>
    </row>
    <row r="9576" spans="1:1">
      <c r="A9576" s="58"/>
    </row>
    <row r="9577" spans="1:1">
      <c r="A9577" s="58"/>
    </row>
    <row r="9578" spans="1:1">
      <c r="A9578" s="58"/>
    </row>
    <row r="9579" spans="1:1">
      <c r="A9579" s="58"/>
    </row>
    <row r="9580" spans="1:1">
      <c r="A9580" s="58"/>
    </row>
    <row r="9581" spans="1:1">
      <c r="A9581" s="58"/>
    </row>
    <row r="9582" spans="1:1">
      <c r="A9582" s="58"/>
    </row>
    <row r="9583" spans="1:1">
      <c r="A9583" s="58"/>
    </row>
    <row r="9584" spans="1:1">
      <c r="A9584" s="58"/>
    </row>
    <row r="9585" spans="1:1">
      <c r="A9585" s="58"/>
    </row>
    <row r="9586" spans="1:1">
      <c r="A9586" s="58"/>
    </row>
    <row r="9587" spans="1:1">
      <c r="A9587" s="58"/>
    </row>
    <row r="9588" spans="1:1">
      <c r="A9588" s="58"/>
    </row>
    <row r="9589" spans="1:1">
      <c r="A9589" s="58"/>
    </row>
    <row r="9590" spans="1:1">
      <c r="A9590" s="58"/>
    </row>
    <row r="9591" spans="1:1">
      <c r="A9591" s="58"/>
    </row>
    <row r="9592" spans="1:1">
      <c r="A9592" s="58"/>
    </row>
    <row r="9593" spans="1:1">
      <c r="A9593" s="58"/>
    </row>
    <row r="9594" spans="1:1">
      <c r="A9594" s="58"/>
    </row>
    <row r="9595" spans="1:1">
      <c r="A9595" s="58"/>
    </row>
    <row r="9596" spans="1:1">
      <c r="A9596" s="58"/>
    </row>
    <row r="9597" spans="1:1">
      <c r="A9597" s="58"/>
    </row>
    <row r="9598" spans="1:1">
      <c r="A9598" s="58"/>
    </row>
    <row r="9599" spans="1:1">
      <c r="A9599" s="58"/>
    </row>
    <row r="9600" spans="1:1">
      <c r="A9600" s="58"/>
    </row>
    <row r="9601" spans="1:1">
      <c r="A9601" s="58"/>
    </row>
    <row r="9602" spans="1:1">
      <c r="A9602" s="58"/>
    </row>
    <row r="9603" spans="1:1">
      <c r="A9603" s="58"/>
    </row>
    <row r="9604" spans="1:1">
      <c r="A9604" s="58"/>
    </row>
    <row r="9605" spans="1:1">
      <c r="A9605" s="58"/>
    </row>
    <row r="9606" spans="1:1">
      <c r="A9606" s="58"/>
    </row>
    <row r="9607" spans="1:1">
      <c r="A9607" s="58"/>
    </row>
    <row r="9608" spans="1:1">
      <c r="A9608" s="58"/>
    </row>
    <row r="9609" spans="1:1">
      <c r="A9609" s="58"/>
    </row>
    <row r="9610" spans="1:1">
      <c r="A9610" s="58"/>
    </row>
    <row r="9611" spans="1:1">
      <c r="A9611" s="58"/>
    </row>
    <row r="9612" spans="1:1">
      <c r="A9612" s="58"/>
    </row>
    <row r="9613" spans="1:1">
      <c r="A9613" s="58"/>
    </row>
    <row r="9614" spans="1:1">
      <c r="A9614" s="58"/>
    </row>
    <row r="9615" spans="1:1">
      <c r="A9615" s="58"/>
    </row>
    <row r="9616" spans="1:1">
      <c r="A9616" s="58"/>
    </row>
    <row r="9617" spans="1:1">
      <c r="A9617" s="58"/>
    </row>
    <row r="9618" spans="1:1">
      <c r="A9618" s="58"/>
    </row>
    <row r="9619" spans="1:1">
      <c r="A9619" s="58"/>
    </row>
    <row r="9620" spans="1:1">
      <c r="A9620" s="58"/>
    </row>
    <row r="9621" spans="1:1">
      <c r="A9621" s="58"/>
    </row>
    <row r="9622" spans="1:1">
      <c r="A9622" s="58"/>
    </row>
    <row r="9623" spans="1:1">
      <c r="A9623" s="58"/>
    </row>
    <row r="9624" spans="1:1">
      <c r="A9624" s="58"/>
    </row>
    <row r="9625" spans="1:1">
      <c r="A9625" s="58"/>
    </row>
    <row r="9626" spans="1:1">
      <c r="A9626" s="58"/>
    </row>
    <row r="9627" spans="1:1">
      <c r="A9627" s="58"/>
    </row>
    <row r="9628" spans="1:1">
      <c r="A9628" s="58"/>
    </row>
    <row r="9629" spans="1:1">
      <c r="A9629" s="58"/>
    </row>
    <row r="9630" spans="1:1">
      <c r="A9630" s="58"/>
    </row>
    <row r="9631" spans="1:1">
      <c r="A9631" s="58"/>
    </row>
    <row r="9632" spans="1:1">
      <c r="A9632" s="58"/>
    </row>
    <row r="9633" spans="1:1">
      <c r="A9633" s="58"/>
    </row>
    <row r="9634" spans="1:1">
      <c r="A9634" s="58"/>
    </row>
    <row r="9635" spans="1:1">
      <c r="A9635" s="58"/>
    </row>
    <row r="9636" spans="1:1">
      <c r="A9636" s="58"/>
    </row>
    <row r="9637" spans="1:1">
      <c r="A9637" s="58"/>
    </row>
    <row r="9638" spans="1:1">
      <c r="A9638" s="58"/>
    </row>
    <row r="9639" spans="1:1">
      <c r="A9639" s="58"/>
    </row>
    <row r="9640" spans="1:1">
      <c r="A9640" s="58"/>
    </row>
    <row r="9641" spans="1:1">
      <c r="A9641" s="58"/>
    </row>
    <row r="9642" spans="1:1">
      <c r="A9642" s="58"/>
    </row>
    <row r="9643" spans="1:1">
      <c r="A9643" s="58"/>
    </row>
    <row r="9644" spans="1:1">
      <c r="A9644" s="58"/>
    </row>
    <row r="9645" spans="1:1">
      <c r="A9645" s="58"/>
    </row>
    <row r="9646" spans="1:1">
      <c r="A9646" s="58"/>
    </row>
    <row r="9647" spans="1:1">
      <c r="A9647" s="58"/>
    </row>
    <row r="9648" spans="1:1">
      <c r="A9648" s="58"/>
    </row>
    <row r="9649" spans="1:1">
      <c r="A9649" s="58"/>
    </row>
    <row r="9650" spans="1:1">
      <c r="A9650" s="58"/>
    </row>
    <row r="9651" spans="1:1">
      <c r="A9651" s="58"/>
    </row>
    <row r="9652" spans="1:1">
      <c r="A9652" s="58"/>
    </row>
    <row r="9653" spans="1:1">
      <c r="A9653" s="58"/>
    </row>
    <row r="9654" spans="1:1">
      <c r="A9654" s="58"/>
    </row>
    <row r="9655" spans="1:1">
      <c r="A9655" s="58"/>
    </row>
    <row r="9656" spans="1:1">
      <c r="A9656" s="58"/>
    </row>
    <row r="9657" spans="1:1">
      <c r="A9657" s="58"/>
    </row>
    <row r="9658" spans="1:1">
      <c r="A9658" s="58"/>
    </row>
    <row r="9659" spans="1:1">
      <c r="A9659" s="58"/>
    </row>
    <row r="9660" spans="1:1">
      <c r="A9660" s="58"/>
    </row>
    <row r="9661" spans="1:1">
      <c r="A9661" s="58"/>
    </row>
    <row r="9662" spans="1:1">
      <c r="A9662" s="58"/>
    </row>
    <row r="9663" spans="1:1">
      <c r="A9663" s="58"/>
    </row>
    <row r="9664" spans="1:1">
      <c r="A9664" s="58"/>
    </row>
    <row r="9665" spans="1:1">
      <c r="A9665" s="58"/>
    </row>
    <row r="9666" spans="1:1">
      <c r="A9666" s="58"/>
    </row>
    <row r="9667" spans="1:1">
      <c r="A9667" s="58"/>
    </row>
    <row r="9668" spans="1:1">
      <c r="A9668" s="58"/>
    </row>
    <row r="9669" spans="1:1">
      <c r="A9669" s="58"/>
    </row>
    <row r="9670" spans="1:1">
      <c r="A9670" s="58"/>
    </row>
    <row r="9671" spans="1:1">
      <c r="A9671" s="58"/>
    </row>
    <row r="9672" spans="1:1">
      <c r="A9672" s="58"/>
    </row>
    <row r="9673" spans="1:1">
      <c r="A9673" s="58"/>
    </row>
    <row r="9674" spans="1:1">
      <c r="A9674" s="58"/>
    </row>
    <row r="9675" spans="1:1">
      <c r="A9675" s="58"/>
    </row>
    <row r="9676" spans="1:1">
      <c r="A9676" s="58"/>
    </row>
    <row r="9677" spans="1:1">
      <c r="A9677" s="58"/>
    </row>
    <row r="9678" spans="1:1">
      <c r="A9678" s="58"/>
    </row>
    <row r="9679" spans="1:1">
      <c r="A9679" s="58"/>
    </row>
    <row r="9680" spans="1:1">
      <c r="A9680" s="58"/>
    </row>
    <row r="9681" spans="1:1">
      <c r="A9681" s="58"/>
    </row>
    <row r="9682" spans="1:1">
      <c r="A9682" s="58"/>
    </row>
    <row r="9683" spans="1:1">
      <c r="A9683" s="58"/>
    </row>
    <row r="9684" spans="1:1">
      <c r="A9684" s="58"/>
    </row>
    <row r="9685" spans="1:1">
      <c r="A9685" s="58"/>
    </row>
    <row r="9686" spans="1:1">
      <c r="A9686" s="58"/>
    </row>
    <row r="9687" spans="1:1">
      <c r="A9687" s="58"/>
    </row>
    <row r="9688" spans="1:1">
      <c r="A9688" s="58"/>
    </row>
    <row r="9689" spans="1:1">
      <c r="A9689" s="58"/>
    </row>
    <row r="9690" spans="1:1">
      <c r="A9690" s="58"/>
    </row>
    <row r="9691" spans="1:1">
      <c r="A9691" s="58"/>
    </row>
    <row r="9692" spans="1:1">
      <c r="A9692" s="58"/>
    </row>
    <row r="9693" spans="1:1">
      <c r="A9693" s="58"/>
    </row>
    <row r="9694" spans="1:1">
      <c r="A9694" s="58"/>
    </row>
    <row r="9695" spans="1:1">
      <c r="A9695" s="58"/>
    </row>
    <row r="9696" spans="1:1">
      <c r="A9696" s="58"/>
    </row>
    <row r="9697" spans="1:1">
      <c r="A9697" s="58"/>
    </row>
    <row r="9698" spans="1:1">
      <c r="A9698" s="58"/>
    </row>
    <row r="9699" spans="1:1">
      <c r="A9699" s="58"/>
    </row>
    <row r="9700" spans="1:1">
      <c r="A9700" s="58"/>
    </row>
    <row r="9701" spans="1:1">
      <c r="A9701" s="58"/>
    </row>
    <row r="9702" spans="1:1">
      <c r="A9702" s="58"/>
    </row>
    <row r="9703" spans="1:1">
      <c r="A9703" s="58"/>
    </row>
    <row r="9704" spans="1:1">
      <c r="A9704" s="58"/>
    </row>
    <row r="9705" spans="1:1">
      <c r="A9705" s="58"/>
    </row>
    <row r="9706" spans="1:1">
      <c r="A9706" s="58"/>
    </row>
    <row r="9707" spans="1:1">
      <c r="A9707" s="58"/>
    </row>
    <row r="9708" spans="1:1">
      <c r="A9708" s="58"/>
    </row>
    <row r="9709" spans="1:1">
      <c r="A9709" s="58"/>
    </row>
    <row r="9710" spans="1:1">
      <c r="A9710" s="58"/>
    </row>
    <row r="9711" spans="1:1">
      <c r="A9711" s="58"/>
    </row>
    <row r="9712" spans="1:1">
      <c r="A9712" s="58"/>
    </row>
    <row r="9713" spans="1:1">
      <c r="A9713" s="58"/>
    </row>
    <row r="9714" spans="1:1">
      <c r="A9714" s="58"/>
    </row>
    <row r="9715" spans="1:1">
      <c r="A9715" s="58"/>
    </row>
    <row r="9716" spans="1:1">
      <c r="A9716" s="58"/>
    </row>
    <row r="9717" spans="1:1">
      <c r="A9717" s="58"/>
    </row>
    <row r="9718" spans="1:1">
      <c r="A9718" s="58"/>
    </row>
    <row r="9719" spans="1:1">
      <c r="A9719" s="58"/>
    </row>
    <row r="9720" spans="1:1">
      <c r="A9720" s="58"/>
    </row>
    <row r="9721" spans="1:1">
      <c r="A9721" s="58"/>
    </row>
    <row r="9722" spans="1:1">
      <c r="A9722" s="58"/>
    </row>
    <row r="9723" spans="1:1">
      <c r="A9723" s="58"/>
    </row>
    <row r="9724" spans="1:1">
      <c r="A9724" s="58"/>
    </row>
    <row r="9725" spans="1:1">
      <c r="A9725" s="58"/>
    </row>
    <row r="9726" spans="1:1">
      <c r="A9726" s="58"/>
    </row>
    <row r="9727" spans="1:1">
      <c r="A9727" s="58"/>
    </row>
    <row r="9728" spans="1:1">
      <c r="A9728" s="58"/>
    </row>
    <row r="9729" spans="1:1">
      <c r="A9729" s="58"/>
    </row>
    <row r="9730" spans="1:1">
      <c r="A9730" s="58"/>
    </row>
    <row r="9731" spans="1:1">
      <c r="A9731" s="58"/>
    </row>
    <row r="9732" spans="1:1">
      <c r="A9732" s="58"/>
    </row>
    <row r="9733" spans="1:1">
      <c r="A9733" s="58"/>
    </row>
    <row r="9734" spans="1:1">
      <c r="A9734" s="58"/>
    </row>
    <row r="9735" spans="1:1">
      <c r="A9735" s="58"/>
    </row>
    <row r="9736" spans="1:1">
      <c r="A9736" s="58"/>
    </row>
    <row r="9737" spans="1:1">
      <c r="A9737" s="58"/>
    </row>
    <row r="9738" spans="1:1">
      <c r="A9738" s="58"/>
    </row>
    <row r="9739" spans="1:1">
      <c r="A9739" s="58"/>
    </row>
    <row r="9740" spans="1:1">
      <c r="A9740" s="58"/>
    </row>
    <row r="9741" spans="1:1">
      <c r="A9741" s="58"/>
    </row>
    <row r="9742" spans="1:1">
      <c r="A9742" s="58"/>
    </row>
    <row r="9743" spans="1:1">
      <c r="A9743" s="58"/>
    </row>
    <row r="9744" spans="1:1">
      <c r="A9744" s="58"/>
    </row>
    <row r="9745" spans="1:1">
      <c r="A9745" s="58"/>
    </row>
    <row r="9746" spans="1:1">
      <c r="A9746" s="58"/>
    </row>
    <row r="9747" spans="1:1">
      <c r="A9747" s="58"/>
    </row>
    <row r="9748" spans="1:1">
      <c r="A9748" s="58"/>
    </row>
    <row r="9749" spans="1:1">
      <c r="A9749" s="58"/>
    </row>
    <row r="9750" spans="1:1">
      <c r="A9750" s="58"/>
    </row>
    <row r="9751" spans="1:1">
      <c r="A9751" s="58"/>
    </row>
    <row r="9752" spans="1:1">
      <c r="A9752" s="58"/>
    </row>
    <row r="9753" spans="1:1">
      <c r="A9753" s="58"/>
    </row>
    <row r="9754" spans="1:1">
      <c r="A9754" s="58"/>
    </row>
    <row r="9755" spans="1:1">
      <c r="A9755" s="58"/>
    </row>
    <row r="9756" spans="1:1">
      <c r="A9756" s="58"/>
    </row>
    <row r="9757" spans="1:1">
      <c r="A9757" s="58"/>
    </row>
    <row r="9758" spans="1:1">
      <c r="A9758" s="58"/>
    </row>
    <row r="9759" spans="1:1">
      <c r="A9759" s="58"/>
    </row>
    <row r="9760" spans="1:1">
      <c r="A9760" s="58"/>
    </row>
    <row r="9761" spans="1:1">
      <c r="A9761" s="58"/>
    </row>
    <row r="9762" spans="1:1">
      <c r="A9762" s="58"/>
    </row>
    <row r="9763" spans="1:1">
      <c r="A9763" s="58"/>
    </row>
    <row r="9764" spans="1:1">
      <c r="A9764" s="58"/>
    </row>
    <row r="9765" spans="1:1">
      <c r="A9765" s="58"/>
    </row>
    <row r="9766" spans="1:1">
      <c r="A9766" s="58"/>
    </row>
    <row r="9767" spans="1:1">
      <c r="A9767" s="58"/>
    </row>
    <row r="9768" spans="1:1">
      <c r="A9768" s="58"/>
    </row>
    <row r="9769" spans="1:1">
      <c r="A9769" s="58"/>
    </row>
    <row r="9770" spans="1:1">
      <c r="A9770" s="58"/>
    </row>
    <row r="9771" spans="1:1">
      <c r="A9771" s="58"/>
    </row>
    <row r="9772" spans="1:1">
      <c r="A9772" s="58"/>
    </row>
    <row r="9773" spans="1:1">
      <c r="A9773" s="58"/>
    </row>
    <row r="9774" spans="1:1">
      <c r="A9774" s="58"/>
    </row>
    <row r="9775" spans="1:1">
      <c r="A9775" s="58"/>
    </row>
    <row r="9776" spans="1:1">
      <c r="A9776" s="58"/>
    </row>
    <row r="9777" spans="1:1">
      <c r="A9777" s="58"/>
    </row>
    <row r="9778" spans="1:1">
      <c r="A9778" s="58"/>
    </row>
    <row r="9779" spans="1:1">
      <c r="A9779" s="58"/>
    </row>
    <row r="9780" spans="1:1">
      <c r="A9780" s="58"/>
    </row>
    <row r="9781" spans="1:1">
      <c r="A9781" s="58"/>
    </row>
    <row r="9782" spans="1:1">
      <c r="A9782" s="58"/>
    </row>
    <row r="9783" spans="1:1">
      <c r="A9783" s="58"/>
    </row>
    <row r="9784" spans="1:1">
      <c r="A9784" s="58"/>
    </row>
    <row r="9785" spans="1:1">
      <c r="A9785" s="58"/>
    </row>
    <row r="9786" spans="1:1">
      <c r="A9786" s="58"/>
    </row>
    <row r="9787" spans="1:1">
      <c r="A9787" s="58"/>
    </row>
    <row r="9788" spans="1:1">
      <c r="A9788" s="58"/>
    </row>
    <row r="9789" spans="1:1">
      <c r="A9789" s="58"/>
    </row>
    <row r="9790" spans="1:1">
      <c r="A9790" s="58"/>
    </row>
    <row r="9791" spans="1:1">
      <c r="A9791" s="58"/>
    </row>
    <row r="9792" spans="1:1">
      <c r="A9792" s="58"/>
    </row>
    <row r="9793" spans="1:1">
      <c r="A9793" s="58"/>
    </row>
    <row r="9794" spans="1:1">
      <c r="A9794" s="58"/>
    </row>
    <row r="9795" spans="1:1">
      <c r="A9795" s="58"/>
    </row>
    <row r="9796" spans="1:1">
      <c r="A9796" s="58"/>
    </row>
    <row r="9797" spans="1:1">
      <c r="A9797" s="58"/>
    </row>
    <row r="9798" spans="1:1">
      <c r="A9798" s="58"/>
    </row>
    <row r="9799" spans="1:1">
      <c r="A9799" s="58"/>
    </row>
    <row r="9800" spans="1:1">
      <c r="A9800" s="58"/>
    </row>
    <row r="9801" spans="1:1">
      <c r="A9801" s="58"/>
    </row>
    <row r="9802" spans="1:1">
      <c r="A9802" s="58"/>
    </row>
    <row r="9803" spans="1:1">
      <c r="A9803" s="58"/>
    </row>
    <row r="9804" spans="1:1">
      <c r="A9804" s="58"/>
    </row>
    <row r="9805" spans="1:1">
      <c r="A9805" s="58"/>
    </row>
    <row r="9806" spans="1:1">
      <c r="A9806" s="58"/>
    </row>
    <row r="9807" spans="1:1">
      <c r="A9807" s="58"/>
    </row>
    <row r="9808" spans="1:1">
      <c r="A9808" s="58"/>
    </row>
    <row r="9809" spans="1:1">
      <c r="A9809" s="58"/>
    </row>
    <row r="9810" spans="1:1">
      <c r="A9810" s="58"/>
    </row>
    <row r="9811" spans="1:1">
      <c r="A9811" s="58"/>
    </row>
    <row r="9812" spans="1:1">
      <c r="A9812" s="58"/>
    </row>
    <row r="9813" spans="1:1">
      <c r="A9813" s="58"/>
    </row>
    <row r="9814" spans="1:1">
      <c r="A9814" s="58"/>
    </row>
    <row r="9815" spans="1:1">
      <c r="A9815" s="58"/>
    </row>
    <row r="9816" spans="1:1">
      <c r="A9816" s="58"/>
    </row>
    <row r="9817" spans="1:1">
      <c r="A9817" s="58"/>
    </row>
    <row r="9818" spans="1:1">
      <c r="A9818" s="58"/>
    </row>
    <row r="9819" spans="1:1">
      <c r="A9819" s="58"/>
    </row>
    <row r="9820" spans="1:1">
      <c r="A9820" s="58"/>
    </row>
    <row r="9821" spans="1:1">
      <c r="A9821" s="58"/>
    </row>
    <row r="9822" spans="1:1">
      <c r="A9822" s="58"/>
    </row>
    <row r="9823" spans="1:1">
      <c r="A9823" s="58"/>
    </row>
    <row r="9824" spans="1:1">
      <c r="A9824" s="58"/>
    </row>
    <row r="9825" spans="1:1">
      <c r="A9825" s="58"/>
    </row>
    <row r="9826" spans="1:1">
      <c r="A9826" s="58"/>
    </row>
    <row r="9827" spans="1:1">
      <c r="A9827" s="58"/>
    </row>
    <row r="9828" spans="1:1">
      <c r="A9828" s="58"/>
    </row>
    <row r="9829" spans="1:1">
      <c r="A9829" s="58"/>
    </row>
    <row r="9830" spans="1:1">
      <c r="A9830" s="58"/>
    </row>
    <row r="9831" spans="1:1">
      <c r="A9831" s="58"/>
    </row>
    <row r="9832" spans="1:1">
      <c r="A9832" s="58"/>
    </row>
    <row r="9833" spans="1:1">
      <c r="A9833" s="58"/>
    </row>
    <row r="9834" spans="1:1">
      <c r="A9834" s="58"/>
    </row>
    <row r="9835" spans="1:1">
      <c r="A9835" s="58"/>
    </row>
    <row r="9836" spans="1:1">
      <c r="A9836" s="58"/>
    </row>
    <row r="9837" spans="1:1">
      <c r="A9837" s="58"/>
    </row>
    <row r="9838" spans="1:1">
      <c r="A9838" s="58"/>
    </row>
    <row r="9839" spans="1:1">
      <c r="A9839" s="58"/>
    </row>
    <row r="9840" spans="1:1">
      <c r="A9840" s="58"/>
    </row>
    <row r="9841" spans="1:1">
      <c r="A9841" s="58"/>
    </row>
    <row r="9842" spans="1:1">
      <c r="A9842" s="58"/>
    </row>
    <row r="9843" spans="1:1">
      <c r="A9843" s="58"/>
    </row>
    <row r="9844" spans="1:1">
      <c r="A9844" s="58"/>
    </row>
    <row r="9845" spans="1:1">
      <c r="A9845" s="58"/>
    </row>
    <row r="9846" spans="1:1">
      <c r="A9846" s="58"/>
    </row>
    <row r="9847" spans="1:1">
      <c r="A9847" s="58"/>
    </row>
    <row r="9848" spans="1:1">
      <c r="A9848" s="58"/>
    </row>
    <row r="9849" spans="1:1">
      <c r="A9849" s="58"/>
    </row>
    <row r="9850" spans="1:1">
      <c r="A9850" s="58"/>
    </row>
    <row r="9851" spans="1:1">
      <c r="A9851" s="58"/>
    </row>
    <row r="9852" spans="1:1">
      <c r="A9852" s="58"/>
    </row>
    <row r="9853" spans="1:1">
      <c r="A9853" s="58"/>
    </row>
    <row r="9854" spans="1:1">
      <c r="A9854" s="58"/>
    </row>
    <row r="9855" spans="1:1">
      <c r="A9855" s="58"/>
    </row>
    <row r="9856" spans="1:1">
      <c r="A9856" s="58"/>
    </row>
    <row r="9857" spans="1:1">
      <c r="A9857" s="58"/>
    </row>
    <row r="9858" spans="1:1">
      <c r="A9858" s="58"/>
    </row>
    <row r="9859" spans="1:1">
      <c r="A9859" s="58"/>
    </row>
    <row r="9860" spans="1:1">
      <c r="A9860" s="58"/>
    </row>
    <row r="9861" spans="1:1">
      <c r="A9861" s="58"/>
    </row>
    <row r="9862" spans="1:1">
      <c r="A9862" s="58"/>
    </row>
    <row r="9863" spans="1:1">
      <c r="A9863" s="58"/>
    </row>
    <row r="9864" spans="1:1">
      <c r="A9864" s="58"/>
    </row>
    <row r="9865" spans="1:1">
      <c r="A9865" s="58"/>
    </row>
    <row r="9866" spans="1:1">
      <c r="A9866" s="58"/>
    </row>
    <row r="9867" spans="1:1">
      <c r="A9867" s="58"/>
    </row>
    <row r="9868" spans="1:1">
      <c r="A9868" s="58"/>
    </row>
    <row r="9869" spans="1:1">
      <c r="A9869" s="58"/>
    </row>
    <row r="9870" spans="1:1">
      <c r="A9870" s="58"/>
    </row>
    <row r="9871" spans="1:1">
      <c r="A9871" s="58"/>
    </row>
    <row r="9872" spans="1:1">
      <c r="A9872" s="58"/>
    </row>
    <row r="9873" spans="1:1">
      <c r="A9873" s="58"/>
    </row>
    <row r="9874" spans="1:1">
      <c r="A9874" s="58"/>
    </row>
    <row r="9875" spans="1:1">
      <c r="A9875" s="58"/>
    </row>
    <row r="9876" spans="1:1">
      <c r="A9876" s="58"/>
    </row>
    <row r="9877" spans="1:1">
      <c r="A9877" s="58"/>
    </row>
    <row r="9878" spans="1:1">
      <c r="A9878" s="58"/>
    </row>
    <row r="9879" spans="1:1">
      <c r="A9879" s="58"/>
    </row>
    <row r="9880" spans="1:1">
      <c r="A9880" s="58"/>
    </row>
    <row r="9881" spans="1:1">
      <c r="A9881" s="58"/>
    </row>
    <row r="9882" spans="1:1">
      <c r="A9882" s="58"/>
    </row>
    <row r="9883" spans="1:1">
      <c r="A9883" s="58"/>
    </row>
    <row r="9884" spans="1:1">
      <c r="A9884" s="58"/>
    </row>
    <row r="9885" spans="1:1">
      <c r="A9885" s="58"/>
    </row>
    <row r="9886" spans="1:1">
      <c r="A9886" s="58"/>
    </row>
    <row r="9887" spans="1:1">
      <c r="A9887" s="58"/>
    </row>
    <row r="9888" spans="1:1">
      <c r="A9888" s="58"/>
    </row>
    <row r="9889" spans="1:1">
      <c r="A9889" s="58"/>
    </row>
    <row r="9890" spans="1:1">
      <c r="A9890" s="58"/>
    </row>
    <row r="9891" spans="1:1">
      <c r="A9891" s="58"/>
    </row>
    <row r="9892" spans="1:1">
      <c r="A9892" s="58"/>
    </row>
    <row r="9893" spans="1:1">
      <c r="A9893" s="58"/>
    </row>
    <row r="9894" spans="1:1">
      <c r="A9894" s="58"/>
    </row>
    <row r="9895" spans="1:1">
      <c r="A9895" s="58"/>
    </row>
    <row r="9896" spans="1:1">
      <c r="A9896" s="58"/>
    </row>
    <row r="9897" spans="1:1">
      <c r="A9897" s="58"/>
    </row>
    <row r="9898" spans="1:1">
      <c r="A9898" s="58"/>
    </row>
    <row r="9899" spans="1:1">
      <c r="A9899" s="58"/>
    </row>
    <row r="9900" spans="1:1">
      <c r="A9900" s="58"/>
    </row>
    <row r="9901" spans="1:1">
      <c r="A9901" s="58"/>
    </row>
    <row r="9902" spans="1:1">
      <c r="A9902" s="58"/>
    </row>
    <row r="9903" spans="1:1">
      <c r="A9903" s="58"/>
    </row>
    <row r="9904" spans="1:1">
      <c r="A9904" s="58"/>
    </row>
    <row r="9905" spans="1:1">
      <c r="A9905" s="58"/>
    </row>
    <row r="9906" spans="1:1">
      <c r="A9906" s="58"/>
    </row>
    <row r="9907" spans="1:1">
      <c r="A9907" s="58"/>
    </row>
    <row r="9908" spans="1:1">
      <c r="A9908" s="58"/>
    </row>
    <row r="9909" spans="1:1">
      <c r="A9909" s="58"/>
    </row>
    <row r="9910" spans="1:1">
      <c r="A9910" s="58"/>
    </row>
    <row r="9911" spans="1:1">
      <c r="A9911" s="58"/>
    </row>
    <row r="9912" spans="1:1">
      <c r="A9912" s="58"/>
    </row>
    <row r="9913" spans="1:1">
      <c r="A9913" s="58"/>
    </row>
    <row r="9914" spans="1:1">
      <c r="A9914" s="58"/>
    </row>
    <row r="9915" spans="1:1">
      <c r="A9915" s="58"/>
    </row>
    <row r="9916" spans="1:1">
      <c r="A9916" s="58"/>
    </row>
    <row r="9917" spans="1:1">
      <c r="A9917" s="58"/>
    </row>
    <row r="9918" spans="1:1">
      <c r="A9918" s="58"/>
    </row>
    <row r="9919" spans="1:1">
      <c r="A9919" s="58"/>
    </row>
    <row r="9920" spans="1:1">
      <c r="A9920" s="58"/>
    </row>
    <row r="9921" spans="1:1">
      <c r="A9921" s="58"/>
    </row>
    <row r="9922" spans="1:1">
      <c r="A9922" s="58"/>
    </row>
    <row r="9923" spans="1:1">
      <c r="A9923" s="58"/>
    </row>
    <row r="9924" spans="1:1">
      <c r="A9924" s="58"/>
    </row>
    <row r="9925" spans="1:1">
      <c r="A9925" s="58"/>
    </row>
    <row r="9926" spans="1:1">
      <c r="A9926" s="58"/>
    </row>
    <row r="9927" spans="1:1">
      <c r="A9927" s="58"/>
    </row>
    <row r="9928" spans="1:1">
      <c r="A9928" s="58"/>
    </row>
    <row r="9929" spans="1:1">
      <c r="A9929" s="58"/>
    </row>
    <row r="9930" spans="1:1">
      <c r="A9930" s="58"/>
    </row>
    <row r="9931" spans="1:1">
      <c r="A9931" s="58"/>
    </row>
    <row r="9932" spans="1:1">
      <c r="A9932" s="58"/>
    </row>
    <row r="9933" spans="1:1">
      <c r="A9933" s="58"/>
    </row>
    <row r="9934" spans="1:1">
      <c r="A9934" s="58"/>
    </row>
    <row r="9935" spans="1:1">
      <c r="A9935" s="58"/>
    </row>
    <row r="9936" spans="1:1">
      <c r="A9936" s="58"/>
    </row>
    <row r="9937" spans="1:1">
      <c r="A9937" s="58"/>
    </row>
    <row r="9938" spans="1:1">
      <c r="A9938" s="58"/>
    </row>
    <row r="9939" spans="1:1">
      <c r="A9939" s="58"/>
    </row>
    <row r="9940" spans="1:1">
      <c r="A9940" s="58"/>
    </row>
    <row r="9941" spans="1:1">
      <c r="A9941" s="58"/>
    </row>
    <row r="9942" spans="1:1">
      <c r="A9942" s="58"/>
    </row>
    <row r="9943" spans="1:1">
      <c r="A9943" s="58"/>
    </row>
    <row r="9944" spans="1:1">
      <c r="A9944" s="58"/>
    </row>
    <row r="9945" spans="1:1">
      <c r="A9945" s="58"/>
    </row>
    <row r="9946" spans="1:1">
      <c r="A9946" s="58"/>
    </row>
    <row r="9947" spans="1:1">
      <c r="A9947" s="58"/>
    </row>
    <row r="9948" spans="1:1">
      <c r="A9948" s="58"/>
    </row>
    <row r="9949" spans="1:1">
      <c r="A9949" s="58"/>
    </row>
    <row r="9950" spans="1:1">
      <c r="A9950" s="58"/>
    </row>
    <row r="9951" spans="1:1">
      <c r="A9951" s="58"/>
    </row>
    <row r="9952" spans="1:1">
      <c r="A9952" s="58"/>
    </row>
    <row r="9953" spans="1:1">
      <c r="A9953" s="58"/>
    </row>
    <row r="9954" spans="1:1">
      <c r="A9954" s="58"/>
    </row>
    <row r="9955" spans="1:1">
      <c r="A9955" s="58"/>
    </row>
    <row r="9956" spans="1:1">
      <c r="A9956" s="58"/>
    </row>
    <row r="9957" spans="1:1">
      <c r="A9957" s="58"/>
    </row>
    <row r="9958" spans="1:1">
      <c r="A9958" s="58"/>
    </row>
    <row r="9959" spans="1:1">
      <c r="A9959" s="58"/>
    </row>
    <row r="9960" spans="1:1">
      <c r="A9960" s="58"/>
    </row>
    <row r="9961" spans="1:1">
      <c r="A9961" s="58"/>
    </row>
    <row r="9962" spans="1:1">
      <c r="A9962" s="58"/>
    </row>
    <row r="9963" spans="1:1">
      <c r="A9963" s="58"/>
    </row>
    <row r="9964" spans="1:1">
      <c r="A9964" s="58"/>
    </row>
    <row r="9965" spans="1:1">
      <c r="A9965" s="58"/>
    </row>
    <row r="9966" spans="1:1">
      <c r="A9966" s="58"/>
    </row>
    <row r="9967" spans="1:1">
      <c r="A9967" s="58"/>
    </row>
    <row r="9968" spans="1:1">
      <c r="A9968" s="58"/>
    </row>
    <row r="9969" spans="1:1">
      <c r="A9969" s="58"/>
    </row>
    <row r="9970" spans="1:1">
      <c r="A9970" s="58"/>
    </row>
    <row r="9971" spans="1:1">
      <c r="A9971" s="58"/>
    </row>
    <row r="9972" spans="1:1">
      <c r="A9972" s="58"/>
    </row>
    <row r="9973" spans="1:1">
      <c r="A9973" s="58"/>
    </row>
    <row r="9974" spans="1:1">
      <c r="A9974" s="58"/>
    </row>
    <row r="9975" spans="1:1">
      <c r="A9975" s="58"/>
    </row>
    <row r="9976" spans="1:1">
      <c r="A9976" s="58"/>
    </row>
    <row r="9977" spans="1:1">
      <c r="A9977" s="58"/>
    </row>
    <row r="9978" spans="1:1">
      <c r="A9978" s="58"/>
    </row>
    <row r="9979" spans="1:1">
      <c r="A9979" s="58"/>
    </row>
    <row r="9980" spans="1:1">
      <c r="A9980" s="58"/>
    </row>
    <row r="9981" spans="1:1">
      <c r="A9981" s="58"/>
    </row>
    <row r="9982" spans="1:1">
      <c r="A9982" s="58"/>
    </row>
    <row r="9983" spans="1:1">
      <c r="A9983" s="58"/>
    </row>
    <row r="9984" spans="1:1">
      <c r="A9984" s="58"/>
    </row>
    <row r="9985" spans="1:1">
      <c r="A9985" s="58"/>
    </row>
    <row r="9986" spans="1:1">
      <c r="A9986" s="58"/>
    </row>
    <row r="9987" spans="1:1">
      <c r="A9987" s="58"/>
    </row>
    <row r="9988" spans="1:1">
      <c r="A9988" s="58"/>
    </row>
    <row r="9989" spans="1:1">
      <c r="A9989" s="58"/>
    </row>
    <row r="9990" spans="1:1">
      <c r="A9990" s="58"/>
    </row>
    <row r="9991" spans="1:1">
      <c r="A9991" s="58"/>
    </row>
    <row r="9992" spans="1:1">
      <c r="A9992" s="58"/>
    </row>
    <row r="9993" spans="1:1">
      <c r="A9993" s="58"/>
    </row>
    <row r="9994" spans="1:1">
      <c r="A9994" s="58"/>
    </row>
    <row r="9995" spans="1:1">
      <c r="A9995" s="58"/>
    </row>
    <row r="9996" spans="1:1">
      <c r="A9996" s="58"/>
    </row>
    <row r="9997" spans="1:1">
      <c r="A9997" s="58"/>
    </row>
    <row r="9998" spans="1:1">
      <c r="A9998" s="58"/>
    </row>
    <row r="9999" spans="1:1">
      <c r="A9999" s="58"/>
    </row>
    <row r="10000" spans="1:1">
      <c r="A10000" s="58"/>
    </row>
    <row r="10001" spans="1:1">
      <c r="A10001" s="58"/>
    </row>
    <row r="10002" spans="1:1">
      <c r="A10002" s="58"/>
    </row>
    <row r="10003" spans="1:1">
      <c r="A10003" s="58"/>
    </row>
    <row r="10004" spans="1:1">
      <c r="A10004" s="58"/>
    </row>
    <row r="10005" spans="1:1">
      <c r="A10005" s="58"/>
    </row>
    <row r="10006" spans="1:1">
      <c r="A10006" s="58"/>
    </row>
    <row r="10007" spans="1:1">
      <c r="A10007" s="58"/>
    </row>
    <row r="10008" spans="1:1">
      <c r="A10008" s="58"/>
    </row>
    <row r="10009" spans="1:1">
      <c r="A10009" s="58"/>
    </row>
    <row r="10010" spans="1:1">
      <c r="A10010" s="58"/>
    </row>
    <row r="10011" spans="1:1">
      <c r="A10011" s="58"/>
    </row>
    <row r="10012" spans="1:1">
      <c r="A10012" s="58"/>
    </row>
    <row r="10013" spans="1:1">
      <c r="A10013" s="58"/>
    </row>
    <row r="10014" spans="1:1">
      <c r="A10014" s="58"/>
    </row>
    <row r="10015" spans="1:1">
      <c r="A10015" s="58"/>
    </row>
    <row r="10016" spans="1:1">
      <c r="A10016" s="58"/>
    </row>
    <row r="10017" spans="1:1">
      <c r="A10017" s="58"/>
    </row>
    <row r="10018" spans="1:1">
      <c r="A10018" s="58"/>
    </row>
    <row r="10019" spans="1:1">
      <c r="A10019" s="58"/>
    </row>
    <row r="10020" spans="1:1">
      <c r="A10020" s="58"/>
    </row>
    <row r="10021" spans="1:1">
      <c r="A10021" s="58"/>
    </row>
    <row r="10022" spans="1:1">
      <c r="A10022" s="58"/>
    </row>
    <row r="10023" spans="1:1">
      <c r="A10023" s="58"/>
    </row>
    <row r="10024" spans="1:1">
      <c r="A10024" s="58"/>
    </row>
    <row r="10025" spans="1:1">
      <c r="A10025" s="58"/>
    </row>
    <row r="10026" spans="1:1">
      <c r="A10026" s="58"/>
    </row>
    <row r="10027" spans="1:1">
      <c r="A10027" s="58"/>
    </row>
    <row r="10028" spans="1:1">
      <c r="A10028" s="58"/>
    </row>
    <row r="10029" spans="1:1">
      <c r="A10029" s="58"/>
    </row>
    <row r="10030" spans="1:1">
      <c r="A10030" s="58"/>
    </row>
    <row r="10031" spans="1:1">
      <c r="A10031" s="58"/>
    </row>
    <row r="10032" spans="1:1">
      <c r="A10032" s="58"/>
    </row>
    <row r="10033" spans="1:1">
      <c r="A10033" s="58"/>
    </row>
    <row r="10034" spans="1:1">
      <c r="A10034" s="58"/>
    </row>
    <row r="10035" spans="1:1">
      <c r="A10035" s="58"/>
    </row>
    <row r="10036" spans="1:1">
      <c r="A10036" s="58"/>
    </row>
    <row r="10037" spans="1:1">
      <c r="A10037" s="58"/>
    </row>
    <row r="10038" spans="1:1">
      <c r="A10038" s="58"/>
    </row>
    <row r="10039" spans="1:1">
      <c r="A10039" s="58"/>
    </row>
    <row r="10040" spans="1:1">
      <c r="A10040" s="58"/>
    </row>
    <row r="10041" spans="1:1">
      <c r="A10041" s="58"/>
    </row>
    <row r="10042" spans="1:1">
      <c r="A10042" s="58"/>
    </row>
    <row r="10043" spans="1:1">
      <c r="A10043" s="58"/>
    </row>
    <row r="10044" spans="1:1">
      <c r="A10044" s="58"/>
    </row>
    <row r="10045" spans="1:1">
      <c r="A10045" s="58"/>
    </row>
    <row r="10046" spans="1:1">
      <c r="A10046" s="58"/>
    </row>
    <row r="10047" spans="1:1">
      <c r="A10047" s="58"/>
    </row>
    <row r="10048" spans="1:1">
      <c r="A10048" s="58"/>
    </row>
    <row r="10049" spans="1:1">
      <c r="A10049" s="58"/>
    </row>
    <row r="10050" spans="1:1">
      <c r="A10050" s="58"/>
    </row>
    <row r="10051" spans="1:1">
      <c r="A10051" s="58"/>
    </row>
    <row r="10052" spans="1:1">
      <c r="A10052" s="58"/>
    </row>
    <row r="10053" spans="1:1">
      <c r="A10053" s="58"/>
    </row>
    <row r="10054" spans="1:1">
      <c r="A10054" s="58"/>
    </row>
    <row r="10055" spans="1:1">
      <c r="A10055" s="58"/>
    </row>
    <row r="10056" spans="1:1">
      <c r="A10056" s="58"/>
    </row>
    <row r="10057" spans="1:1">
      <c r="A10057" s="58"/>
    </row>
    <row r="10058" spans="1:1">
      <c r="A10058" s="58"/>
    </row>
    <row r="10059" spans="1:1">
      <c r="A10059" s="58"/>
    </row>
    <row r="10060" spans="1:1">
      <c r="A10060" s="58"/>
    </row>
    <row r="10061" spans="1:1">
      <c r="A10061" s="58"/>
    </row>
    <row r="10062" spans="1:1">
      <c r="A10062" s="58"/>
    </row>
    <row r="10063" spans="1:1">
      <c r="A10063" s="58"/>
    </row>
    <row r="10064" spans="1:1">
      <c r="A10064" s="58"/>
    </row>
    <row r="10065" spans="1:1">
      <c r="A10065" s="58"/>
    </row>
    <row r="10066" spans="1:1">
      <c r="A10066" s="58"/>
    </row>
    <row r="10067" spans="1:1">
      <c r="A10067" s="58"/>
    </row>
    <row r="10068" spans="1:1">
      <c r="A10068" s="58"/>
    </row>
    <row r="10069" spans="1:1">
      <c r="A10069" s="58"/>
    </row>
    <row r="10070" spans="1:1">
      <c r="A10070" s="58"/>
    </row>
    <row r="10071" spans="1:1">
      <c r="A10071" s="58"/>
    </row>
    <row r="10072" spans="1:1">
      <c r="A10072" s="58"/>
    </row>
    <row r="10073" spans="1:1">
      <c r="A10073" s="58"/>
    </row>
    <row r="10074" spans="1:1">
      <c r="A10074" s="58"/>
    </row>
    <row r="10075" spans="1:1">
      <c r="A10075" s="58"/>
    </row>
    <row r="10076" spans="1:1">
      <c r="A10076" s="58"/>
    </row>
    <row r="10077" spans="1:1">
      <c r="A10077" s="58"/>
    </row>
    <row r="10078" spans="1:1">
      <c r="A10078" s="58"/>
    </row>
    <row r="10079" spans="1:1">
      <c r="A10079" s="58"/>
    </row>
    <row r="10080" spans="1:1">
      <c r="A10080" s="58"/>
    </row>
    <row r="10081" spans="1:1">
      <c r="A10081" s="58"/>
    </row>
    <row r="10082" spans="1:1">
      <c r="A10082" s="58"/>
    </row>
    <row r="10083" spans="1:1">
      <c r="A10083" s="58"/>
    </row>
    <row r="10084" spans="1:1">
      <c r="A10084" s="58"/>
    </row>
    <row r="10085" spans="1:1">
      <c r="A10085" s="58"/>
    </row>
    <row r="10086" spans="1:1">
      <c r="A10086" s="58"/>
    </row>
    <row r="10087" spans="1:1">
      <c r="A10087" s="58"/>
    </row>
    <row r="10088" spans="1:1">
      <c r="A10088" s="58"/>
    </row>
    <row r="10089" spans="1:1">
      <c r="A10089" s="58"/>
    </row>
    <row r="10090" spans="1:1">
      <c r="A10090" s="58"/>
    </row>
    <row r="10091" spans="1:1">
      <c r="A10091" s="58"/>
    </row>
    <row r="10092" spans="1:1">
      <c r="A10092" s="58"/>
    </row>
    <row r="10093" spans="1:1">
      <c r="A10093" s="58"/>
    </row>
    <row r="10094" spans="1:1">
      <c r="A10094" s="58"/>
    </row>
    <row r="10095" spans="1:1">
      <c r="A10095" s="58"/>
    </row>
    <row r="10096" spans="1:1">
      <c r="A10096" s="58"/>
    </row>
    <row r="10097" spans="1:1">
      <c r="A10097" s="58"/>
    </row>
    <row r="10098" spans="1:1">
      <c r="A10098" s="58"/>
    </row>
    <row r="10099" spans="1:1">
      <c r="A10099" s="58"/>
    </row>
    <row r="10100" spans="1:1">
      <c r="A10100" s="58"/>
    </row>
    <row r="10101" spans="1:1">
      <c r="A10101" s="58"/>
    </row>
    <row r="10102" spans="1:1">
      <c r="A10102" s="58"/>
    </row>
    <row r="10103" spans="1:1">
      <c r="A10103" s="58"/>
    </row>
    <row r="10104" spans="1:1">
      <c r="A10104" s="58"/>
    </row>
    <row r="10105" spans="1:1">
      <c r="A10105" s="58"/>
    </row>
    <row r="10106" spans="1:1">
      <c r="A10106" s="58"/>
    </row>
    <row r="10107" spans="1:1">
      <c r="A10107" s="58"/>
    </row>
    <row r="10108" spans="1:1">
      <c r="A10108" s="58"/>
    </row>
    <row r="10109" spans="1:1">
      <c r="A10109" s="58"/>
    </row>
    <row r="10110" spans="1:1">
      <c r="A10110" s="58"/>
    </row>
    <row r="10111" spans="1:1">
      <c r="A10111" s="58"/>
    </row>
    <row r="10112" spans="1:1">
      <c r="A10112" s="58"/>
    </row>
    <row r="10113" spans="1:1">
      <c r="A10113" s="58"/>
    </row>
    <row r="10114" spans="1:1">
      <c r="A10114" s="58"/>
    </row>
    <row r="10115" spans="1:1">
      <c r="A10115" s="58"/>
    </row>
    <row r="10116" spans="1:1">
      <c r="A10116" s="58"/>
    </row>
    <row r="10117" spans="1:1">
      <c r="A10117" s="58"/>
    </row>
    <row r="10118" spans="1:1">
      <c r="A10118" s="58"/>
    </row>
    <row r="10119" spans="1:1">
      <c r="A10119" s="58"/>
    </row>
    <row r="10120" spans="1:1">
      <c r="A10120" s="58"/>
    </row>
    <row r="10121" spans="1:1">
      <c r="A10121" s="58"/>
    </row>
    <row r="10122" spans="1:1">
      <c r="A10122" s="58"/>
    </row>
    <row r="10123" spans="1:1">
      <c r="A10123" s="58"/>
    </row>
    <row r="10124" spans="1:1">
      <c r="A10124" s="58"/>
    </row>
    <row r="10125" spans="1:1">
      <c r="A10125" s="58"/>
    </row>
    <row r="10126" spans="1:1">
      <c r="A10126" s="58"/>
    </row>
    <row r="10127" spans="1:1">
      <c r="A10127" s="58"/>
    </row>
    <row r="10128" spans="1:1">
      <c r="A10128" s="58"/>
    </row>
    <row r="10129" spans="1:1">
      <c r="A10129" s="58"/>
    </row>
    <row r="10130" spans="1:1">
      <c r="A10130" s="58"/>
    </row>
    <row r="10131" spans="1:1">
      <c r="A10131" s="58"/>
    </row>
    <row r="10132" spans="1:1">
      <c r="A10132" s="58"/>
    </row>
    <row r="10133" spans="1:1">
      <c r="A10133" s="58"/>
    </row>
    <row r="10134" spans="1:1">
      <c r="A10134" s="58"/>
    </row>
    <row r="10135" spans="1:1">
      <c r="A10135" s="58"/>
    </row>
    <row r="10136" spans="1:1">
      <c r="A10136" s="58"/>
    </row>
    <row r="10137" spans="1:1">
      <c r="A10137" s="58"/>
    </row>
    <row r="10138" spans="1:1">
      <c r="A10138" s="58"/>
    </row>
    <row r="10139" spans="1:1">
      <c r="A10139" s="58"/>
    </row>
    <row r="10140" spans="1:1">
      <c r="A10140" s="58"/>
    </row>
    <row r="10141" spans="1:1">
      <c r="A10141" s="58"/>
    </row>
    <row r="10142" spans="1:1">
      <c r="A10142" s="58"/>
    </row>
    <row r="10143" spans="1:1">
      <c r="A10143" s="58"/>
    </row>
    <row r="10144" spans="1:1">
      <c r="A10144" s="58"/>
    </row>
    <row r="10145" spans="1:1">
      <c r="A10145" s="58"/>
    </row>
    <row r="10146" spans="1:1">
      <c r="A10146" s="58"/>
    </row>
    <row r="10147" spans="1:1">
      <c r="A10147" s="58"/>
    </row>
    <row r="10148" spans="1:1">
      <c r="A10148" s="58"/>
    </row>
    <row r="10149" spans="1:1">
      <c r="A10149" s="58"/>
    </row>
    <row r="10150" spans="1:1">
      <c r="A10150" s="58"/>
    </row>
    <row r="10151" spans="1:1">
      <c r="A10151" s="58"/>
    </row>
    <row r="10152" spans="1:1">
      <c r="A10152" s="58"/>
    </row>
    <row r="10153" spans="1:1">
      <c r="A10153" s="58"/>
    </row>
    <row r="10154" spans="1:1">
      <c r="A10154" s="58"/>
    </row>
    <row r="10155" spans="1:1">
      <c r="A10155" s="58"/>
    </row>
    <row r="10156" spans="1:1">
      <c r="A10156" s="58"/>
    </row>
    <row r="10157" spans="1:1">
      <c r="A10157" s="58"/>
    </row>
    <row r="10158" spans="1:1">
      <c r="A10158" s="58"/>
    </row>
    <row r="10159" spans="1:1">
      <c r="A10159" s="58"/>
    </row>
    <row r="10160" spans="1:1">
      <c r="A10160" s="58"/>
    </row>
    <row r="10161" spans="1:1">
      <c r="A10161" s="58"/>
    </row>
    <row r="10162" spans="1:1">
      <c r="A10162" s="58"/>
    </row>
    <row r="10163" spans="1:1">
      <c r="A10163" s="58"/>
    </row>
    <row r="10164" spans="1:1">
      <c r="A10164" s="58"/>
    </row>
    <row r="10165" spans="1:1">
      <c r="A10165" s="58"/>
    </row>
    <row r="10166" spans="1:1">
      <c r="A10166" s="58"/>
    </row>
    <row r="10167" spans="1:1">
      <c r="A10167" s="58"/>
    </row>
    <row r="10168" spans="1:1">
      <c r="A10168" s="58"/>
    </row>
    <row r="10169" spans="1:1">
      <c r="A10169" s="58"/>
    </row>
    <row r="10170" spans="1:1">
      <c r="A10170" s="58"/>
    </row>
    <row r="10171" spans="1:1">
      <c r="A10171" s="58"/>
    </row>
    <row r="10172" spans="1:1">
      <c r="A10172" s="58"/>
    </row>
    <row r="10173" spans="1:1">
      <c r="A10173" s="58"/>
    </row>
    <row r="10174" spans="1:1">
      <c r="A10174" s="58"/>
    </row>
    <row r="10175" spans="1:1">
      <c r="A10175" s="58"/>
    </row>
    <row r="10176" spans="1:1">
      <c r="A10176" s="58"/>
    </row>
    <row r="10177" spans="1:1">
      <c r="A10177" s="58"/>
    </row>
    <row r="10178" spans="1:1">
      <c r="A10178" s="58"/>
    </row>
    <row r="10179" spans="1:1">
      <c r="A10179" s="58"/>
    </row>
    <row r="10180" spans="1:1">
      <c r="A10180" s="58"/>
    </row>
    <row r="10181" spans="1:1">
      <c r="A10181" s="58"/>
    </row>
    <row r="10182" spans="1:1">
      <c r="A10182" s="58"/>
    </row>
    <row r="10183" spans="1:1">
      <c r="A10183" s="58"/>
    </row>
    <row r="10184" spans="1:1">
      <c r="A10184" s="58"/>
    </row>
    <row r="10185" spans="1:1">
      <c r="A10185" s="58"/>
    </row>
    <row r="10186" spans="1:1">
      <c r="A10186" s="58"/>
    </row>
    <row r="10187" spans="1:1">
      <c r="A10187" s="58"/>
    </row>
    <row r="10188" spans="1:1">
      <c r="A10188" s="58"/>
    </row>
    <row r="10189" spans="1:1">
      <c r="A10189" s="58"/>
    </row>
    <row r="10190" spans="1:1">
      <c r="A10190" s="58"/>
    </row>
    <row r="10191" spans="1:1">
      <c r="A10191" s="58"/>
    </row>
    <row r="10192" spans="1:1">
      <c r="A10192" s="58"/>
    </row>
    <row r="10193" spans="1:1">
      <c r="A10193" s="58"/>
    </row>
    <row r="10194" spans="1:1">
      <c r="A10194" s="58"/>
    </row>
    <row r="10195" spans="1:1">
      <c r="A10195" s="58"/>
    </row>
    <row r="10196" spans="1:1">
      <c r="A10196" s="58"/>
    </row>
    <row r="10197" spans="1:1">
      <c r="A10197" s="58"/>
    </row>
    <row r="10198" spans="1:1">
      <c r="A10198" s="58"/>
    </row>
    <row r="10199" spans="1:1">
      <c r="A10199" s="58"/>
    </row>
    <row r="10200" spans="1:1">
      <c r="A10200" s="58"/>
    </row>
    <row r="10201" spans="1:1">
      <c r="A10201" s="58"/>
    </row>
    <row r="10202" spans="1:1">
      <c r="A10202" s="58"/>
    </row>
    <row r="10203" spans="1:1">
      <c r="A10203" s="58"/>
    </row>
    <row r="10204" spans="1:1">
      <c r="A10204" s="58"/>
    </row>
    <row r="10205" spans="1:1">
      <c r="A10205" s="58"/>
    </row>
    <row r="10206" spans="1:1">
      <c r="A10206" s="58"/>
    </row>
    <row r="10207" spans="1:1">
      <c r="A10207" s="58"/>
    </row>
    <row r="10208" spans="1:1">
      <c r="A10208" s="58"/>
    </row>
    <row r="10209" spans="1:1">
      <c r="A10209" s="58"/>
    </row>
    <row r="10210" spans="1:1">
      <c r="A10210" s="58"/>
    </row>
    <row r="10211" spans="1:1">
      <c r="A10211" s="58"/>
    </row>
    <row r="10212" spans="1:1">
      <c r="A10212" s="58"/>
    </row>
    <row r="10213" spans="1:1">
      <c r="A10213" s="58"/>
    </row>
    <row r="10214" spans="1:1">
      <c r="A10214" s="58"/>
    </row>
    <row r="10215" spans="1:1">
      <c r="A10215" s="58"/>
    </row>
    <row r="10216" spans="1:1">
      <c r="A10216" s="58"/>
    </row>
    <row r="10217" spans="1:1">
      <c r="A10217" s="58"/>
    </row>
    <row r="10218" spans="1:1">
      <c r="A10218" s="58"/>
    </row>
    <row r="10219" spans="1:1">
      <c r="A10219" s="58"/>
    </row>
    <row r="10220" spans="1:1">
      <c r="A10220" s="58"/>
    </row>
    <row r="10221" spans="1:1">
      <c r="A10221" s="58"/>
    </row>
    <row r="10222" spans="1:1">
      <c r="A10222" s="58"/>
    </row>
    <row r="10223" spans="1:1">
      <c r="A10223" s="58"/>
    </row>
    <row r="10224" spans="1:1">
      <c r="A10224" s="58"/>
    </row>
    <row r="10225" spans="1:1">
      <c r="A10225" s="58"/>
    </row>
    <row r="10226" spans="1:1">
      <c r="A10226" s="58"/>
    </row>
    <row r="10227" spans="1:1">
      <c r="A10227" s="58"/>
    </row>
    <row r="10228" spans="1:1">
      <c r="A10228" s="58"/>
    </row>
    <row r="10229" spans="1:1">
      <c r="A10229" s="58"/>
    </row>
    <row r="10230" spans="1:1">
      <c r="A10230" s="58"/>
    </row>
    <row r="10231" spans="1:1">
      <c r="A10231" s="58"/>
    </row>
    <row r="10232" spans="1:1">
      <c r="A10232" s="58"/>
    </row>
    <row r="10233" spans="1:1">
      <c r="A10233" s="58"/>
    </row>
    <row r="10234" spans="1:1">
      <c r="A10234" s="58"/>
    </row>
    <row r="10235" spans="1:1">
      <c r="A10235" s="58"/>
    </row>
    <row r="10236" spans="1:1">
      <c r="A10236" s="58"/>
    </row>
    <row r="10237" spans="1:1">
      <c r="A10237" s="58"/>
    </row>
    <row r="10238" spans="1:1">
      <c r="A10238" s="58"/>
    </row>
    <row r="10239" spans="1:1">
      <c r="A10239" s="58"/>
    </row>
    <row r="10240" spans="1:1">
      <c r="A10240" s="58"/>
    </row>
    <row r="10241" spans="1:1">
      <c r="A10241" s="58"/>
    </row>
    <row r="10242" spans="1:1">
      <c r="A10242" s="58"/>
    </row>
    <row r="10243" spans="1:1">
      <c r="A10243" s="58"/>
    </row>
    <row r="10244" spans="1:1">
      <c r="A10244" s="58"/>
    </row>
    <row r="10245" spans="1:1">
      <c r="A10245" s="58"/>
    </row>
    <row r="10246" spans="1:1">
      <c r="A10246" s="58"/>
    </row>
    <row r="10247" spans="1:1">
      <c r="A10247" s="58"/>
    </row>
    <row r="10248" spans="1:1">
      <c r="A10248" s="58"/>
    </row>
    <row r="10249" spans="1:1">
      <c r="A10249" s="58"/>
    </row>
    <row r="10250" spans="1:1">
      <c r="A10250" s="58"/>
    </row>
    <row r="10251" spans="1:1">
      <c r="A10251" s="58"/>
    </row>
    <row r="10252" spans="1:1">
      <c r="A10252" s="58"/>
    </row>
    <row r="10253" spans="1:1">
      <c r="A10253" s="58"/>
    </row>
    <row r="10254" spans="1:1">
      <c r="A10254" s="58"/>
    </row>
    <row r="10255" spans="1:1">
      <c r="A10255" s="58"/>
    </row>
    <row r="10256" spans="1:1">
      <c r="A10256" s="58"/>
    </row>
    <row r="10257" spans="1:1">
      <c r="A10257" s="58"/>
    </row>
    <row r="10258" spans="1:1">
      <c r="A10258" s="58"/>
    </row>
    <row r="10259" spans="1:1">
      <c r="A10259" s="58"/>
    </row>
    <row r="10260" spans="1:1">
      <c r="A10260" s="58"/>
    </row>
    <row r="10261" spans="1:1">
      <c r="A10261" s="58"/>
    </row>
    <row r="10262" spans="1:1">
      <c r="A10262" s="58"/>
    </row>
    <row r="10263" spans="1:1">
      <c r="A10263" s="58"/>
    </row>
    <row r="10264" spans="1:1">
      <c r="A10264" s="58"/>
    </row>
    <row r="10265" spans="1:1">
      <c r="A10265" s="58"/>
    </row>
    <row r="10266" spans="1:1">
      <c r="A10266" s="58"/>
    </row>
    <row r="10267" spans="1:1">
      <c r="A10267" s="58"/>
    </row>
    <row r="10268" spans="1:1">
      <c r="A10268" s="58"/>
    </row>
    <row r="10269" spans="1:1">
      <c r="A10269" s="58"/>
    </row>
    <row r="10270" spans="1:1">
      <c r="A10270" s="58"/>
    </row>
    <row r="10271" spans="1:1">
      <c r="A10271" s="58"/>
    </row>
    <row r="10272" spans="1:1">
      <c r="A10272" s="58"/>
    </row>
    <row r="10273" spans="1:1">
      <c r="A10273" s="58"/>
    </row>
    <row r="10274" spans="1:1">
      <c r="A10274" s="58"/>
    </row>
    <row r="10275" spans="1:1">
      <c r="A10275" s="58"/>
    </row>
    <row r="10276" spans="1:1">
      <c r="A10276" s="58"/>
    </row>
    <row r="10277" spans="1:1">
      <c r="A10277" s="58"/>
    </row>
    <row r="10278" spans="1:1">
      <c r="A10278" s="58"/>
    </row>
    <row r="10279" spans="1:1">
      <c r="A10279" s="58"/>
    </row>
    <row r="10280" spans="1:1">
      <c r="A10280" s="58"/>
    </row>
    <row r="10281" spans="1:1">
      <c r="A10281" s="58"/>
    </row>
    <row r="10282" spans="1:1">
      <c r="A10282" s="58"/>
    </row>
    <row r="10283" spans="1:1">
      <c r="A10283" s="58"/>
    </row>
    <row r="10284" spans="1:1">
      <c r="A10284" s="58"/>
    </row>
    <row r="10285" spans="1:1">
      <c r="A10285" s="58"/>
    </row>
    <row r="10286" spans="1:1">
      <c r="A10286" s="58"/>
    </row>
    <row r="10287" spans="1:1">
      <c r="A10287" s="58"/>
    </row>
    <row r="10288" spans="1:1">
      <c r="A10288" s="58"/>
    </row>
    <row r="10289" spans="1:1">
      <c r="A10289" s="58"/>
    </row>
    <row r="10290" spans="1:1">
      <c r="A10290" s="58"/>
    </row>
    <row r="10291" spans="1:1">
      <c r="A10291" s="58"/>
    </row>
    <row r="10292" spans="1:1">
      <c r="A10292" s="58"/>
    </row>
    <row r="10293" spans="1:1">
      <c r="A10293" s="58"/>
    </row>
    <row r="10294" spans="1:1">
      <c r="A10294" s="58"/>
    </row>
    <row r="10295" spans="1:1">
      <c r="A10295" s="58"/>
    </row>
    <row r="10296" spans="1:1">
      <c r="A10296" s="58"/>
    </row>
    <row r="10297" spans="1:1">
      <c r="A10297" s="58"/>
    </row>
    <row r="10298" spans="1:1">
      <c r="A10298" s="58"/>
    </row>
    <row r="10299" spans="1:1">
      <c r="A10299" s="58"/>
    </row>
    <row r="10300" spans="1:1">
      <c r="A10300" s="58"/>
    </row>
    <row r="10301" spans="1:1">
      <c r="A10301" s="58"/>
    </row>
    <row r="10302" spans="1:1">
      <c r="A10302" s="58"/>
    </row>
    <row r="10303" spans="1:1">
      <c r="A10303" s="58"/>
    </row>
    <row r="10304" spans="1:1">
      <c r="A10304" s="58"/>
    </row>
    <row r="10305" spans="1:1">
      <c r="A10305" s="58"/>
    </row>
    <row r="10306" spans="1:1">
      <c r="A10306" s="58"/>
    </row>
    <row r="10307" spans="1:1">
      <c r="A10307" s="58"/>
    </row>
    <row r="10308" spans="1:1">
      <c r="A10308" s="58"/>
    </row>
    <row r="10309" spans="1:1">
      <c r="A10309" s="58"/>
    </row>
    <row r="10310" spans="1:1">
      <c r="A10310" s="58"/>
    </row>
    <row r="10311" spans="1:1">
      <c r="A10311" s="58"/>
    </row>
    <row r="10312" spans="1:1">
      <c r="A10312" s="58"/>
    </row>
    <row r="10313" spans="1:1">
      <c r="A10313" s="58"/>
    </row>
    <row r="10314" spans="1:1">
      <c r="A10314" s="58"/>
    </row>
    <row r="10315" spans="1:1">
      <c r="A10315" s="58"/>
    </row>
    <row r="10316" spans="1:1">
      <c r="A10316" s="58"/>
    </row>
    <row r="10317" spans="1:1">
      <c r="A10317" s="58"/>
    </row>
    <row r="10318" spans="1:1">
      <c r="A10318" s="58"/>
    </row>
    <row r="10319" spans="1:1">
      <c r="A10319" s="58"/>
    </row>
    <row r="10320" spans="1:1">
      <c r="A10320" s="58"/>
    </row>
    <row r="10321" spans="1:1">
      <c r="A10321" s="58"/>
    </row>
    <row r="10322" spans="1:1">
      <c r="A10322" s="58"/>
    </row>
    <row r="10323" spans="1:1">
      <c r="A10323" s="58"/>
    </row>
    <row r="10324" spans="1:1">
      <c r="A10324" s="58"/>
    </row>
    <row r="10325" spans="1:1">
      <c r="A10325" s="58"/>
    </row>
    <row r="10326" spans="1:1">
      <c r="A10326" s="58"/>
    </row>
    <row r="10327" spans="1:1">
      <c r="A10327" s="58"/>
    </row>
    <row r="10328" spans="1:1">
      <c r="A10328" s="58"/>
    </row>
    <row r="10329" spans="1:1">
      <c r="A10329" s="58"/>
    </row>
    <row r="10330" spans="1:1">
      <c r="A10330" s="58"/>
    </row>
    <row r="10331" spans="1:1">
      <c r="A10331" s="58"/>
    </row>
    <row r="10332" spans="1:1">
      <c r="A10332" s="58"/>
    </row>
    <row r="10333" spans="1:1">
      <c r="A10333" s="58"/>
    </row>
    <row r="10334" spans="1:1">
      <c r="A10334" s="58"/>
    </row>
    <row r="10335" spans="1:1">
      <c r="A10335" s="58"/>
    </row>
    <row r="10336" spans="1:1">
      <c r="A10336" s="58"/>
    </row>
    <row r="10337" spans="1:1">
      <c r="A10337" s="58"/>
    </row>
    <row r="10338" spans="1:1">
      <c r="A10338" s="58"/>
    </row>
    <row r="10339" spans="1:1">
      <c r="A10339" s="58"/>
    </row>
    <row r="10340" spans="1:1">
      <c r="A10340" s="58"/>
    </row>
    <row r="10341" spans="1:1">
      <c r="A10341" s="58"/>
    </row>
  </sheetData>
  <mergeCells count="13">
    <mergeCell ref="A6:A8"/>
    <mergeCell ref="L6:L8"/>
    <mergeCell ref="D19:E19"/>
    <mergeCell ref="F19:F21"/>
    <mergeCell ref="B18:F18"/>
    <mergeCell ref="A19:A21"/>
    <mergeCell ref="B19:B21"/>
    <mergeCell ref="C19:C21"/>
    <mergeCell ref="B1:L1"/>
    <mergeCell ref="B6:B8"/>
    <mergeCell ref="C6:C8"/>
    <mergeCell ref="D6:D8"/>
    <mergeCell ref="K19:L21"/>
  </mergeCells>
  <phoneticPr fontId="3" type="noConversion"/>
  <dataValidations count="1">
    <dataValidation type="date" allowBlank="1" showInputMessage="1" showErrorMessage="1" errorTitle="Please provide Date" error="Please provide Date in the following format: mm/dd/yyyy" promptTitle="Please provide Date" prompt="Please provide Date in the following format: mm/dd/yyyy" sqref="C3">
      <formula1>36526</formula1>
      <formula2>43831</formula2>
    </dataValidation>
  </dataValidations>
  <pageMargins left="0.75" right="0.75" top="1" bottom="1" header="0.5" footer="0.5"/>
  <pageSetup scale="44" fitToHeight="1000" orientation="landscape" r:id="rId1"/>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Update</vt:lpstr>
      <vt:lpstr>Update!Print_Area</vt:lpstr>
      <vt:lpstr>Update!Print_Titles</vt:lpstr>
    </vt:vector>
  </TitlesOfParts>
  <Company>Sony Electronics,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Jerad Speigel</dc:creator>
  <cp:lastModifiedBy>Vanikar_N</cp:lastModifiedBy>
  <cp:lastPrinted>2009-05-11T13:34:08Z</cp:lastPrinted>
  <dcterms:created xsi:type="dcterms:W3CDTF">2009-02-15T21:11:55Z</dcterms:created>
  <dcterms:modified xsi:type="dcterms:W3CDTF">2009-05-15T16:30:44Z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1563741472</vt:i4>
  </property>
  <property fmtid="{D5CDD505-2E9C-101B-9397-08002B2CF9AE}" pid="4" name="_EmailSubject">
    <vt:lpwstr>More attachments (DOT - FHWA ) to the "Attachment Listing" for the new Recovery Act section of the Current Developments on NEPAnet.</vt:lpwstr>
  </property>
  <property fmtid="{D5CDD505-2E9C-101B-9397-08002B2CF9AE}" pid="5" name="_AuthorEmail">
    <vt:lpwstr>Horst_Greczmiel@ceq.eop.gov</vt:lpwstr>
  </property>
  <property fmtid="{D5CDD505-2E9C-101B-9397-08002B2CF9AE}" pid="6" name="_AuthorEmailDisplayName">
    <vt:lpwstr>Greczmiel, Horst</vt:lpwstr>
  </property>
</Properties>
</file>