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860" yWindow="-150" windowWidth="12090" windowHeight="11640" tabRatio="601"/>
  </bookViews>
  <sheets>
    <sheet name="Update" sheetId="11" r:id="rId1"/>
  </sheets>
  <definedNames>
    <definedName name="_xlnm.Print_Area" localSheetId="0">Update!$A$1:$L$805</definedName>
  </definedNames>
  <calcPr calcId="125725"/>
</workbook>
</file>

<file path=xl/calcChain.xml><?xml version="1.0" encoding="utf-8"?>
<calcChain xmlns="http://schemas.openxmlformats.org/spreadsheetml/2006/main">
  <c r="H805" i="11"/>
  <c r="G805"/>
  <c r="H804"/>
  <c r="G804"/>
  <c r="H803"/>
  <c r="G803"/>
  <c r="H802"/>
  <c r="G802"/>
  <c r="H801"/>
  <c r="G801"/>
  <c r="H800"/>
  <c r="G800"/>
  <c r="H799"/>
  <c r="G799"/>
  <c r="H798"/>
  <c r="G798"/>
  <c r="H797"/>
  <c r="G797"/>
  <c r="H796"/>
  <c r="G796"/>
  <c r="H795"/>
  <c r="G795"/>
  <c r="H794"/>
  <c r="G794"/>
  <c r="H793"/>
  <c r="G793"/>
  <c r="H792"/>
  <c r="G792"/>
  <c r="H791"/>
  <c r="G791"/>
  <c r="H790"/>
  <c r="G790"/>
  <c r="H789"/>
  <c r="G789"/>
  <c r="H788"/>
  <c r="G788"/>
  <c r="H787"/>
  <c r="G787"/>
  <c r="H786"/>
  <c r="G786"/>
  <c r="H785"/>
  <c r="G785"/>
  <c r="H784"/>
  <c r="G784"/>
  <c r="H783"/>
  <c r="G783"/>
  <c r="H782"/>
  <c r="G782"/>
  <c r="H781"/>
  <c r="G781"/>
  <c r="H780"/>
  <c r="G780"/>
  <c r="H779"/>
  <c r="G779"/>
  <c r="H778"/>
  <c r="G778"/>
  <c r="H777"/>
  <c r="G777"/>
  <c r="H776"/>
  <c r="G776"/>
  <c r="H775"/>
  <c r="G775"/>
  <c r="H774"/>
  <c r="G774"/>
  <c r="H773"/>
  <c r="G773"/>
  <c r="H772"/>
  <c r="G772"/>
  <c r="H771"/>
  <c r="G771"/>
  <c r="H770"/>
  <c r="G770"/>
  <c r="H769"/>
  <c r="G769"/>
  <c r="H768"/>
  <c r="G768"/>
  <c r="H767"/>
  <c r="G767"/>
  <c r="H766"/>
  <c r="G766"/>
  <c r="H765"/>
  <c r="G765"/>
  <c r="H764"/>
  <c r="G764"/>
  <c r="H763"/>
  <c r="G763"/>
  <c r="H762"/>
  <c r="G762"/>
  <c r="H761"/>
  <c r="G761"/>
  <c r="H760"/>
  <c r="G760"/>
  <c r="H759"/>
  <c r="G759"/>
  <c r="H758"/>
  <c r="G758"/>
  <c r="H757"/>
  <c r="G757"/>
  <c r="H756"/>
  <c r="G756"/>
  <c r="H755"/>
  <c r="G755"/>
  <c r="H754"/>
  <c r="G754"/>
  <c r="H753"/>
  <c r="G753"/>
  <c r="H752"/>
  <c r="G752"/>
  <c r="H751"/>
  <c r="G751"/>
  <c r="H750"/>
  <c r="G750"/>
  <c r="H749"/>
  <c r="G749"/>
  <c r="H748"/>
  <c r="G748"/>
  <c r="H747"/>
  <c r="G747"/>
  <c r="H746"/>
  <c r="G746"/>
  <c r="H745"/>
  <c r="G745"/>
  <c r="H744"/>
  <c r="G744"/>
  <c r="H743"/>
  <c r="G743"/>
  <c r="H742"/>
  <c r="G742"/>
  <c r="H741"/>
  <c r="G741"/>
  <c r="H740"/>
  <c r="G740"/>
  <c r="H739"/>
  <c r="G739"/>
  <c r="H738"/>
  <c r="G738"/>
  <c r="H737"/>
  <c r="G737"/>
  <c r="H736"/>
  <c r="G736"/>
  <c r="H735"/>
  <c r="G735"/>
  <c r="H734"/>
  <c r="G734"/>
  <c r="H733"/>
  <c r="G733"/>
  <c r="H732"/>
  <c r="G732"/>
  <c r="H731"/>
  <c r="G731"/>
  <c r="H730"/>
  <c r="G730"/>
  <c r="H729"/>
  <c r="G729"/>
  <c r="H728"/>
  <c r="G728"/>
  <c r="H727"/>
  <c r="G727"/>
  <c r="H726"/>
  <c r="G726"/>
  <c r="H725"/>
  <c r="G725"/>
  <c r="H724"/>
  <c r="G724"/>
  <c r="H723"/>
  <c r="G723"/>
  <c r="H722"/>
  <c r="G722"/>
  <c r="H721"/>
  <c r="G721"/>
  <c r="H720"/>
  <c r="G720"/>
  <c r="H719"/>
  <c r="G719"/>
  <c r="H718"/>
  <c r="G718"/>
  <c r="H717"/>
  <c r="G717"/>
  <c r="H716"/>
  <c r="G716"/>
  <c r="H715"/>
  <c r="G715"/>
  <c r="H714"/>
  <c r="G714"/>
  <c r="H713"/>
  <c r="G713"/>
  <c r="H712"/>
  <c r="G712"/>
  <c r="H711"/>
  <c r="G711"/>
  <c r="H710"/>
  <c r="G710"/>
  <c r="H709"/>
  <c r="G709"/>
  <c r="H708"/>
  <c r="G708"/>
  <c r="H707"/>
  <c r="G707"/>
  <c r="H706"/>
  <c r="G706"/>
  <c r="H705"/>
  <c r="G705"/>
  <c r="H704"/>
  <c r="G704"/>
  <c r="H703"/>
  <c r="G703"/>
  <c r="H702"/>
  <c r="G702"/>
  <c r="H701"/>
  <c r="G701"/>
  <c r="H700"/>
  <c r="G700"/>
  <c r="H699"/>
  <c r="G699"/>
  <c r="H698"/>
  <c r="G698"/>
  <c r="H697"/>
  <c r="G697"/>
  <c r="H696"/>
  <c r="G696"/>
  <c r="H695"/>
  <c r="G695"/>
  <c r="H694"/>
  <c r="G694"/>
  <c r="H693"/>
  <c r="G693"/>
  <c r="H692"/>
  <c r="G692"/>
  <c r="H691"/>
  <c r="G691"/>
  <c r="H690"/>
  <c r="G690"/>
  <c r="H689"/>
  <c r="G689"/>
  <c r="H688"/>
  <c r="G688"/>
  <c r="H687"/>
  <c r="G687"/>
  <c r="H686"/>
  <c r="G686"/>
  <c r="H685"/>
  <c r="G685"/>
  <c r="H684"/>
  <c r="G684"/>
  <c r="H683"/>
  <c r="G683"/>
  <c r="H682"/>
  <c r="G682"/>
  <c r="H681"/>
  <c r="G681"/>
  <c r="H680"/>
  <c r="G680"/>
  <c r="H679"/>
  <c r="G679"/>
  <c r="H678"/>
  <c r="G678"/>
  <c r="H677"/>
  <c r="G677"/>
  <c r="H676"/>
  <c r="G676"/>
  <c r="H675"/>
  <c r="G675"/>
  <c r="H674"/>
  <c r="G674"/>
  <c r="H673"/>
  <c r="G673"/>
  <c r="H672"/>
  <c r="G672"/>
  <c r="H671"/>
  <c r="G671"/>
  <c r="H670"/>
  <c r="G670"/>
  <c r="H669"/>
  <c r="G669"/>
  <c r="H668"/>
  <c r="G668"/>
  <c r="H667"/>
  <c r="G667"/>
  <c r="H666"/>
  <c r="G666"/>
  <c r="H665"/>
  <c r="G665"/>
  <c r="H664"/>
  <c r="G664"/>
  <c r="H663"/>
  <c r="G663"/>
  <c r="H662"/>
  <c r="G662"/>
  <c r="H661"/>
  <c r="G661"/>
  <c r="H660"/>
  <c r="G660"/>
  <c r="H659"/>
  <c r="G659"/>
  <c r="H658"/>
  <c r="G658"/>
  <c r="H657"/>
  <c r="G657"/>
  <c r="H656"/>
  <c r="G656"/>
  <c r="H655"/>
  <c r="G655"/>
  <c r="H654"/>
  <c r="G654"/>
  <c r="H653"/>
  <c r="G653"/>
  <c r="H652"/>
  <c r="G652"/>
  <c r="H651"/>
  <c r="G651"/>
  <c r="H650"/>
  <c r="G650"/>
  <c r="H649"/>
  <c r="G649"/>
  <c r="H648"/>
  <c r="G648"/>
  <c r="H647"/>
  <c r="G647"/>
  <c r="H646"/>
  <c r="G646"/>
  <c r="H645"/>
  <c r="G645"/>
  <c r="H644"/>
  <c r="G644"/>
  <c r="H643"/>
  <c r="G643"/>
  <c r="H642"/>
  <c r="G642"/>
  <c r="H641"/>
  <c r="G641"/>
  <c r="H640"/>
  <c r="G640"/>
  <c r="H639"/>
  <c r="G639"/>
  <c r="H638"/>
  <c r="G638"/>
  <c r="H637"/>
  <c r="G637"/>
  <c r="H636"/>
  <c r="G636"/>
  <c r="H635"/>
  <c r="G635"/>
  <c r="H634"/>
  <c r="G634"/>
  <c r="H633"/>
  <c r="G633"/>
  <c r="H632"/>
  <c r="G632"/>
  <c r="H631"/>
  <c r="G631"/>
  <c r="H630"/>
  <c r="G630"/>
  <c r="H629"/>
  <c r="G629"/>
  <c r="H628"/>
  <c r="G628"/>
  <c r="H627"/>
  <c r="G627"/>
  <c r="H626"/>
  <c r="G626"/>
  <c r="H625"/>
  <c r="G625"/>
  <c r="H624"/>
  <c r="G624"/>
  <c r="H623"/>
  <c r="G623"/>
  <c r="H622"/>
  <c r="G622"/>
  <c r="H621"/>
  <c r="G621"/>
  <c r="H620"/>
  <c r="G620"/>
  <c r="H619"/>
  <c r="G619"/>
  <c r="H618"/>
  <c r="G618"/>
  <c r="H617"/>
  <c r="G617"/>
  <c r="H616"/>
  <c r="G616"/>
  <c r="H615"/>
  <c r="G615"/>
  <c r="H614"/>
  <c r="G614"/>
  <c r="H613"/>
  <c r="G613"/>
  <c r="H612"/>
  <c r="G612"/>
  <c r="H611"/>
  <c r="G611"/>
  <c r="H610"/>
  <c r="G610"/>
  <c r="H609"/>
  <c r="G609"/>
  <c r="H608"/>
  <c r="G608"/>
  <c r="H607"/>
  <c r="G607"/>
  <c r="H606"/>
  <c r="G606"/>
  <c r="H605"/>
  <c r="G605"/>
  <c r="H604"/>
  <c r="G604"/>
  <c r="H603"/>
  <c r="G603"/>
  <c r="H602"/>
  <c r="G602"/>
  <c r="H601"/>
  <c r="G601"/>
  <c r="H600"/>
  <c r="G600"/>
  <c r="H599"/>
  <c r="G599"/>
  <c r="H598"/>
  <c r="G598"/>
  <c r="H597"/>
  <c r="G597"/>
  <c r="H596"/>
  <c r="G596"/>
  <c r="H595"/>
  <c r="G595"/>
  <c r="H594"/>
  <c r="G594"/>
  <c r="H593"/>
  <c r="G593"/>
  <c r="H592"/>
  <c r="G592"/>
  <c r="H591"/>
  <c r="G591"/>
  <c r="H590"/>
  <c r="G590"/>
  <c r="H589"/>
  <c r="G589"/>
  <c r="H588"/>
  <c r="G588"/>
  <c r="H587"/>
  <c r="G587"/>
  <c r="H586"/>
  <c r="G586"/>
  <c r="H585"/>
  <c r="G585"/>
  <c r="H584"/>
  <c r="G584"/>
  <c r="H583"/>
  <c r="G583"/>
  <c r="H582"/>
  <c r="G582"/>
  <c r="H581"/>
  <c r="G581"/>
  <c r="H580"/>
  <c r="G580"/>
  <c r="H579"/>
  <c r="G579"/>
  <c r="H578"/>
  <c r="G578"/>
  <c r="H577"/>
  <c r="G577"/>
  <c r="H576"/>
  <c r="G576"/>
  <c r="H575"/>
  <c r="G575"/>
  <c r="H574"/>
  <c r="G574"/>
  <c r="H573"/>
  <c r="G573"/>
  <c r="H572"/>
  <c r="G572"/>
  <c r="H571"/>
  <c r="G571"/>
  <c r="H570"/>
  <c r="G570"/>
  <c r="H569"/>
  <c r="G569"/>
  <c r="H568"/>
  <c r="G568"/>
  <c r="H567"/>
  <c r="G567"/>
  <c r="H566"/>
  <c r="G566"/>
  <c r="H565"/>
  <c r="G565"/>
  <c r="H564"/>
  <c r="G564"/>
  <c r="H563"/>
  <c r="G563"/>
  <c r="H562"/>
  <c r="G562"/>
  <c r="H561"/>
  <c r="G561"/>
  <c r="H560"/>
  <c r="G560"/>
  <c r="H559"/>
  <c r="G559"/>
  <c r="H558"/>
  <c r="G558"/>
  <c r="H557"/>
  <c r="G557"/>
  <c r="H556"/>
  <c r="G556"/>
  <c r="H555"/>
  <c r="G555"/>
  <c r="H554"/>
  <c r="G554"/>
  <c r="H553"/>
  <c r="G553"/>
  <c r="H552"/>
  <c r="G552"/>
  <c r="H551"/>
  <c r="G551"/>
  <c r="H550"/>
  <c r="G550"/>
  <c r="H549"/>
  <c r="G549"/>
  <c r="H548"/>
  <c r="G548"/>
  <c r="H547"/>
  <c r="G547"/>
  <c r="H546"/>
  <c r="G546"/>
  <c r="H545"/>
  <c r="G545"/>
  <c r="H544"/>
  <c r="G544"/>
  <c r="H543"/>
  <c r="G543"/>
  <c r="H542"/>
  <c r="G542"/>
  <c r="H541"/>
  <c r="G541"/>
  <c r="H540"/>
  <c r="G540"/>
  <c r="H539"/>
  <c r="G539"/>
  <c r="H538"/>
  <c r="G538"/>
  <c r="H537"/>
  <c r="G537"/>
  <c r="H536"/>
  <c r="G536"/>
  <c r="H535"/>
  <c r="G535"/>
  <c r="H534"/>
  <c r="G534"/>
  <c r="H533"/>
  <c r="G533"/>
  <c r="H532"/>
  <c r="G532"/>
  <c r="H531"/>
  <c r="G531"/>
  <c r="H530"/>
  <c r="G530"/>
  <c r="H529"/>
  <c r="G529"/>
  <c r="H528"/>
  <c r="G528"/>
  <c r="H527"/>
  <c r="G527"/>
  <c r="H526"/>
  <c r="G526"/>
  <c r="H525"/>
  <c r="G525"/>
  <c r="H524"/>
  <c r="G524"/>
  <c r="H523"/>
  <c r="G523"/>
  <c r="H522"/>
  <c r="G522"/>
  <c r="H521"/>
  <c r="G521"/>
  <c r="H520"/>
  <c r="G520"/>
  <c r="H519"/>
  <c r="G519"/>
  <c r="H518"/>
  <c r="G518"/>
  <c r="H517"/>
  <c r="G517"/>
  <c r="H516"/>
  <c r="G516"/>
  <c r="H515"/>
  <c r="G515"/>
  <c r="H514"/>
  <c r="G514"/>
  <c r="H513"/>
  <c r="G513"/>
  <c r="H512"/>
  <c r="G512"/>
  <c r="H511"/>
  <c r="G511"/>
  <c r="H510"/>
  <c r="G510"/>
  <c r="H509"/>
  <c r="G509"/>
  <c r="H508"/>
  <c r="G508"/>
  <c r="H507"/>
  <c r="G507"/>
  <c r="H506"/>
  <c r="G506"/>
  <c r="H505"/>
  <c r="G505"/>
  <c r="H504"/>
  <c r="G504"/>
  <c r="H503"/>
  <c r="G503"/>
  <c r="H502"/>
  <c r="G502"/>
  <c r="H501"/>
  <c r="G501"/>
  <c r="H500"/>
  <c r="G500"/>
  <c r="H499"/>
  <c r="G499"/>
  <c r="H498"/>
  <c r="G498"/>
  <c r="H497"/>
  <c r="G497"/>
  <c r="H496"/>
  <c r="G496"/>
  <c r="H495"/>
  <c r="G495"/>
  <c r="H494"/>
  <c r="G494"/>
  <c r="H493"/>
  <c r="G493"/>
  <c r="H492"/>
  <c r="G492"/>
  <c r="H491"/>
  <c r="G491"/>
  <c r="H490"/>
  <c r="G490"/>
  <c r="H489"/>
  <c r="G489"/>
  <c r="H488"/>
  <c r="G488"/>
  <c r="H487"/>
  <c r="G487"/>
  <c r="H486"/>
  <c r="G486"/>
  <c r="H485"/>
  <c r="G485"/>
  <c r="H484"/>
  <c r="G484"/>
  <c r="H483"/>
  <c r="G483"/>
  <c r="H482"/>
  <c r="G482"/>
  <c r="H481"/>
  <c r="G481"/>
  <c r="H480"/>
  <c r="G480"/>
  <c r="H479"/>
  <c r="G479"/>
  <c r="H478"/>
  <c r="G478"/>
  <c r="H477"/>
  <c r="G477"/>
  <c r="H476"/>
  <c r="G476"/>
  <c r="H475"/>
  <c r="G475"/>
  <c r="H474"/>
  <c r="G474"/>
  <c r="H473"/>
  <c r="G473"/>
  <c r="H472"/>
  <c r="G472"/>
  <c r="H471"/>
  <c r="G471"/>
  <c r="H470"/>
  <c r="G470"/>
  <c r="H469"/>
  <c r="G469"/>
  <c r="H468"/>
  <c r="G468"/>
  <c r="H467"/>
  <c r="G467"/>
  <c r="H466"/>
  <c r="G466"/>
  <c r="H465"/>
  <c r="G465"/>
  <c r="H464"/>
  <c r="G464"/>
  <c r="H463"/>
  <c r="G463"/>
  <c r="H462"/>
  <c r="G462"/>
  <c r="H461"/>
  <c r="G46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H450"/>
  <c r="G450"/>
  <c r="H449"/>
  <c r="G449"/>
  <c r="H448"/>
  <c r="G448"/>
  <c r="H447"/>
  <c r="G447"/>
  <c r="H446"/>
  <c r="G446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G435"/>
  <c r="H434"/>
  <c r="G434"/>
  <c r="H433"/>
  <c r="G433"/>
  <c r="H432"/>
  <c r="G432"/>
  <c r="H431"/>
  <c r="G431"/>
  <c r="H430"/>
  <c r="G430"/>
  <c r="H429"/>
  <c r="G429"/>
  <c r="H428"/>
  <c r="G428"/>
  <c r="H427"/>
  <c r="G427"/>
  <c r="H426"/>
  <c r="G426"/>
  <c r="H425"/>
  <c r="G425"/>
  <c r="H424"/>
  <c r="G424"/>
  <c r="H423"/>
  <c r="G423"/>
  <c r="H422"/>
  <c r="G422"/>
  <c r="H421"/>
  <c r="G421"/>
  <c r="H420"/>
  <c r="G420"/>
  <c r="H419"/>
  <c r="G419"/>
  <c r="H418"/>
  <c r="G418"/>
  <c r="H417"/>
  <c r="G417"/>
  <c r="H416"/>
  <c r="G416"/>
  <c r="H415"/>
  <c r="G415"/>
  <c r="H414"/>
  <c r="G414"/>
  <c r="H413"/>
  <c r="G413"/>
  <c r="H412"/>
  <c r="G412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57"/>
  <c r="G357"/>
  <c r="H356"/>
  <c r="G356"/>
  <c r="H355"/>
  <c r="G355"/>
  <c r="H354"/>
  <c r="G354"/>
  <c r="H353"/>
  <c r="G353"/>
  <c r="H352"/>
  <c r="G352"/>
  <c r="H351"/>
  <c r="G351"/>
  <c r="H350"/>
  <c r="G350"/>
  <c r="H349"/>
  <c r="G349"/>
  <c r="H348"/>
  <c r="G348"/>
  <c r="H347"/>
  <c r="G347"/>
  <c r="H346"/>
  <c r="G346"/>
  <c r="H345"/>
  <c r="G345"/>
  <c r="H344"/>
  <c r="G344"/>
  <c r="H343"/>
  <c r="G343"/>
  <c r="H342"/>
  <c r="G342"/>
  <c r="H341"/>
  <c r="G341"/>
  <c r="H340"/>
  <c r="G340"/>
  <c r="H339"/>
  <c r="G339"/>
  <c r="H338"/>
  <c r="G338"/>
  <c r="H337"/>
  <c r="G337"/>
  <c r="H336"/>
  <c r="G336"/>
  <c r="H335"/>
  <c r="G335"/>
  <c r="H334"/>
  <c r="G334"/>
  <c r="H333"/>
  <c r="G333"/>
  <c r="H332"/>
  <c r="G332"/>
  <c r="H331"/>
  <c r="G331"/>
  <c r="H330"/>
  <c r="G330"/>
  <c r="H329"/>
  <c r="G329"/>
  <c r="H328"/>
  <c r="G328"/>
  <c r="H327"/>
  <c r="G327"/>
  <c r="H326"/>
  <c r="G326"/>
  <c r="H325"/>
  <c r="G325"/>
  <c r="H324"/>
  <c r="G324"/>
  <c r="H323"/>
  <c r="G323"/>
  <c r="H322"/>
  <c r="G322"/>
  <c r="H321"/>
  <c r="G321"/>
  <c r="H320"/>
  <c r="G320"/>
  <c r="H319"/>
  <c r="G319"/>
  <c r="H318"/>
  <c r="G318"/>
  <c r="H317"/>
  <c r="G317"/>
  <c r="H316"/>
  <c r="G316"/>
  <c r="H315"/>
  <c r="G315"/>
  <c r="H314"/>
  <c r="G314"/>
  <c r="H313"/>
  <c r="G313"/>
  <c r="H312"/>
  <c r="G312"/>
  <c r="H311"/>
  <c r="G311"/>
  <c r="H310"/>
  <c r="G310"/>
  <c r="H309"/>
  <c r="G309"/>
  <c r="H308"/>
  <c r="G308"/>
  <c r="H307"/>
  <c r="G307"/>
  <c r="H306"/>
  <c r="G306"/>
  <c r="H305"/>
  <c r="G305"/>
  <c r="H304"/>
  <c r="G304"/>
  <c r="H303"/>
  <c r="G303"/>
  <c r="H302"/>
  <c r="G302"/>
  <c r="H301"/>
  <c r="G301"/>
  <c r="H300"/>
  <c r="G300"/>
  <c r="H299"/>
  <c r="G299"/>
  <c r="H298"/>
  <c r="G298"/>
  <c r="H297"/>
  <c r="G297"/>
  <c r="H296"/>
  <c r="G296"/>
  <c r="H295"/>
  <c r="G295"/>
  <c r="H294"/>
  <c r="G294"/>
  <c r="H293"/>
  <c r="G293"/>
  <c r="H292"/>
  <c r="G292"/>
  <c r="H291"/>
  <c r="G291"/>
  <c r="H290"/>
  <c r="G290"/>
  <c r="H289"/>
  <c r="G289"/>
  <c r="H288"/>
  <c r="G288"/>
  <c r="H287"/>
  <c r="G287"/>
  <c r="H286"/>
  <c r="G286"/>
  <c r="H285"/>
  <c r="G285"/>
  <c r="H284"/>
  <c r="G284"/>
  <c r="H283"/>
  <c r="G283"/>
  <c r="H282"/>
  <c r="G282"/>
  <c r="H281"/>
  <c r="G281"/>
  <c r="H280"/>
  <c r="G280"/>
  <c r="H279"/>
  <c r="G279"/>
  <c r="H278"/>
  <c r="G278"/>
  <c r="H277"/>
  <c r="G277"/>
  <c r="H276"/>
  <c r="G276"/>
  <c r="H275"/>
  <c r="G275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60"/>
  <c r="G260"/>
  <c r="H259"/>
  <c r="G259"/>
  <c r="H258"/>
  <c r="G258"/>
  <c r="H257"/>
  <c r="G257"/>
  <c r="H256"/>
  <c r="G256"/>
  <c r="H255"/>
  <c r="G255"/>
  <c r="H254"/>
  <c r="G254"/>
  <c r="H253"/>
  <c r="G253"/>
  <c r="H252"/>
  <c r="G252"/>
  <c r="H251"/>
  <c r="G251"/>
  <c r="H250"/>
  <c r="G250"/>
  <c r="H249"/>
  <c r="G249"/>
  <c r="H248"/>
  <c r="G248"/>
  <c r="H247"/>
  <c r="G247"/>
  <c r="H246"/>
  <c r="G246"/>
  <c r="H245"/>
  <c r="G245"/>
  <c r="H244"/>
  <c r="G244"/>
  <c r="H243"/>
  <c r="G243"/>
  <c r="H242"/>
  <c r="G242"/>
  <c r="H241"/>
  <c r="G241"/>
  <c r="H240"/>
  <c r="G240"/>
  <c r="H239"/>
  <c r="G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H226"/>
  <c r="G226"/>
  <c r="H225"/>
  <c r="G225"/>
  <c r="H224"/>
  <c r="G224"/>
  <c r="H223"/>
  <c r="G223"/>
  <c r="H222"/>
  <c r="G222"/>
  <c r="H221"/>
  <c r="G221"/>
  <c r="H220"/>
  <c r="G220"/>
  <c r="H219"/>
  <c r="G219"/>
  <c r="H218"/>
  <c r="G218"/>
  <c r="H217"/>
  <c r="G217"/>
  <c r="H216"/>
  <c r="G216"/>
  <c r="H215"/>
  <c r="G215"/>
  <c r="H214"/>
  <c r="G214"/>
  <c r="H213"/>
  <c r="G213"/>
  <c r="H212"/>
  <c r="G212"/>
  <c r="H211"/>
  <c r="G211"/>
  <c r="H210"/>
  <c r="G210"/>
  <c r="H209"/>
  <c r="G209"/>
  <c r="H208"/>
  <c r="G208"/>
  <c r="H207"/>
  <c r="G207"/>
  <c r="H206"/>
  <c r="G206"/>
  <c r="H205"/>
  <c r="G205"/>
  <c r="H204"/>
  <c r="G204"/>
  <c r="H203"/>
  <c r="G203"/>
  <c r="H202"/>
  <c r="G202"/>
  <c r="H201"/>
  <c r="G201"/>
  <c r="H200"/>
  <c r="G200"/>
  <c r="H199"/>
  <c r="G199"/>
  <c r="H198"/>
  <c r="G198"/>
  <c r="H197"/>
  <c r="G197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G125"/>
  <c r="H124"/>
  <c r="G124"/>
  <c r="H123"/>
  <c r="G123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A23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E8"/>
  <c r="F8"/>
  <c r="G8"/>
  <c r="H8"/>
  <c r="I8"/>
  <c r="K8"/>
  <c r="L8"/>
  <c r="G9"/>
  <c r="H9"/>
  <c r="I9"/>
  <c r="J9" s="1"/>
  <c r="K9"/>
  <c r="G10"/>
  <c r="H10"/>
  <c r="I10"/>
  <c r="J10" s="1"/>
  <c r="K10"/>
  <c r="G11"/>
  <c r="H11"/>
  <c r="I11"/>
  <c r="K11"/>
  <c r="G12"/>
  <c r="H12"/>
  <c r="I12"/>
  <c r="K12"/>
  <c r="G13"/>
  <c r="H13"/>
  <c r="I13"/>
  <c r="K13"/>
  <c r="G14"/>
  <c r="H14"/>
  <c r="I14"/>
  <c r="K14"/>
  <c r="G15"/>
  <c r="H15"/>
  <c r="I15"/>
  <c r="K15"/>
  <c r="G16"/>
  <c r="H16"/>
  <c r="I16"/>
  <c r="K16"/>
  <c r="G17"/>
  <c r="H17"/>
  <c r="I17"/>
  <c r="K17"/>
  <c r="E20"/>
  <c r="G21"/>
  <c r="H21"/>
  <c r="J21"/>
  <c r="J16" l="1"/>
  <c r="J12"/>
  <c r="J8"/>
  <c r="J14"/>
  <c r="J15"/>
  <c r="J11"/>
  <c r="J17"/>
  <c r="J13"/>
</calcChain>
</file>

<file path=xl/sharedStrings.xml><?xml version="1.0" encoding="utf-8"?>
<sst xmlns="http://schemas.openxmlformats.org/spreadsheetml/2006/main" count="3923" uniqueCount="836">
  <si>
    <t>Deferred Maintenance- 141006: OLYM Rehabilitate Five Park Road Bridges</t>
  </si>
  <si>
    <t>Deferred Maintenance- 141059: GUIS Clear and Clean Boundary Fence-Cyclic</t>
  </si>
  <si>
    <t>Deferred Maintenance- 141069: CUVA Upgrade Nine Miles of Railroad Line and Replace Railroad Ties</t>
  </si>
  <si>
    <t>Deferred Maintenance- 141159: ANTI Preserve Historic Headstones</t>
  </si>
  <si>
    <t>Deferred Maintenance- 141453: CHAT Conduct Routine Boundry Retracement</t>
  </si>
  <si>
    <t>Deferred Maintenance- 141524: NISI Replace Faulty Wiring in Maintenance Shop</t>
  </si>
  <si>
    <t>Deferred Maintenance- 141532: CAHA Replacement of Campground Amenities Parkwide</t>
  </si>
  <si>
    <t>Deferred Maintenance- 141678: KEFJ Improvements to Trails and Overlooks in the Exit Glacier Area</t>
  </si>
  <si>
    <t>Deferred Maintenance- 141843: KIMO Replace Garage Bay Doors</t>
  </si>
  <si>
    <t>Deferred Maintenance- 141878: CARL Perform Cyclic Maintenance on Fire Suppression Systems</t>
  </si>
  <si>
    <t>Deferred Maintenance- 141880: CARL Maintain and Protect Cultural Landscape</t>
  </si>
  <si>
    <t>Deferred Maintenance- 142015: FOSU Replace Scissor Lifts at Fort Sumter and Liberty Square Docks to Meet ADA Requirements</t>
  </si>
  <si>
    <t>Deferred Maintenance- 142076: FOBU Repair Walks and Patios at Visitor Center</t>
  </si>
  <si>
    <t>Deferred Maintenance- 142077: CARL Remove Hazard Trees and Limbs</t>
  </si>
  <si>
    <t>Deferred Maintenance- 142208: SHEN Paint Administrative Building Parkwide</t>
  </si>
  <si>
    <t>Deferred Maintenance- 142290: BICY (ARRA) Replace Plumbing System Components at Headquarters</t>
  </si>
  <si>
    <t>Deferred Maintenance- 80562: HUTR Repair and Rehabilitate the Historic Hubbell Family Picnic Area</t>
  </si>
  <si>
    <t>Deferred Maintenance- 80917: FODO Install Fencing and Gates at Fort Donelson NB</t>
  </si>
  <si>
    <t>Deferred Maintenance- 81653: DEVA Address Life Safety Deficiencies on Coyote Loop</t>
  </si>
  <si>
    <t>Deferred Maintenance- 82199: GOGA Replace Roofing on Multiple Historic Buildings, Parkwide</t>
  </si>
  <si>
    <t>Deferred Maintenance- 82477: BLRI Complete rehabilitation of the Oteen Maintenance Compounds paved parking and equipment storage areas</t>
  </si>
  <si>
    <t>Deferred Maintenance- 83043: EDIS Replace Falling Brick Retaining Wall in Visitor Center Parking Lot</t>
  </si>
  <si>
    <t>Deferred Maintenance- 83130: FOVA Replace System Components for Fire and Intrustion Alarms</t>
  </si>
  <si>
    <t>Deferred Maintenance- 83276: ROMO Replace Heating Systems in Five Employee Residences to Correct Mold Problem</t>
  </si>
  <si>
    <t>Deferred Maintenance- 83462: GOGA Install New Boiler and Rehabilitate Existing Heating System in Park Headquarters</t>
  </si>
  <si>
    <t>Deferred Maintenance- 83462: GOGA Replaced Deteriorated Heating System in Park Headquarters, Fort Mason</t>
  </si>
  <si>
    <t>Deferred Maintenance- 86188: CAVO Upgrade Visitor Center and Picnic Area Restrooms</t>
  </si>
  <si>
    <t>Deferred Maintenance- 86691: MOJA ARRA: Kelso Dunes Road-Preventive Maintenance</t>
  </si>
  <si>
    <t>Deferred Maintenance- 87149: ANDE Repair the Historic Rostrum Wall and Refurbish Historic Iron Components</t>
  </si>
  <si>
    <t>Deferred Maintenance- 87636: TUIN Rehabitate Historic Drive at Oaks</t>
  </si>
  <si>
    <t>Deferred Maintenance- 88650: BOST Repair Steps and Complete Repairs/Repointing of the Historic Bunker Hill Monument</t>
  </si>
  <si>
    <t>Deferred Maintenance- 89275: ADAM Repair Historic Beale House (multiple projects)</t>
  </si>
  <si>
    <t>Deferred Maintenance- 89819: GUMO Replace Boiler at VC - PMIS 89819</t>
  </si>
  <si>
    <t>Deferred Maintenance- 89892: GRCA Supai Camp Upgrade, Rehabilitation, and Redesign</t>
  </si>
  <si>
    <t>Deferred Maintenance- 91096: WHIS Paint Interior of HQ water Tank</t>
  </si>
  <si>
    <t>Deferred Maintenance- 91210: GLBA Replace Deteriorated Storage Building</t>
  </si>
  <si>
    <t>Deferred Maintenance- 91385: KLGO Rehabilitate the Kalvick House</t>
  </si>
  <si>
    <t>Deferred Maintenance- 91883: HOFU Install Interior And Exterior Solar Lighting At Wood Storage Building</t>
  </si>
  <si>
    <t>Deferred Maintenance- 92407: HOFU Blanket Compliance for Routine Replacement of Wood Roofs &amp; Gutters</t>
  </si>
  <si>
    <t>Deferred Maintenance- 92446: SAMO Refurbish HVAC Systems - Diamond X and RSV</t>
  </si>
  <si>
    <t>Deferred Maintenance- 92689: LOWE Design and Install Boott Combined Heat and Power System</t>
  </si>
  <si>
    <t>Deferred Maintenance- 94278: SAFR Encapsulate Lead Based Coatings and Paint Overheads and Bulkheads of Historic Ferry Eureka</t>
  </si>
  <si>
    <t>Deferred Maintenance- 95347: FOMA Upgrade Water Distribution and Phone Systems at Fort Matanzas</t>
  </si>
  <si>
    <t>Deferred Maintenance- 95533: COWP Level Uneven Floors of Administrative Offices</t>
  </si>
  <si>
    <t>Deferred Maintenance- 95745: WHIS Renovate Visitor Center</t>
  </si>
  <si>
    <t>Deferred Maintenance- 96380: FLAG SUCR VC Sidewalk Rehab</t>
  </si>
  <si>
    <t>Deferred Maintenance- 97720: LAME Fence Repair and Construction on Shivwits Plateau</t>
  </si>
  <si>
    <t>Deferred Maintenance- 97745: BOST Upgrade Utility Systems In Multiple Historic Buildings to Increase Energy Efficiency</t>
  </si>
  <si>
    <t>Deferred Maintenance- 98544: HOFU Rehab Exterior of Ironmaster's House</t>
  </si>
  <si>
    <t>Deferred Maintenance- 98730: STEA Rehabilitate Historic Railway Coach</t>
  </si>
  <si>
    <t>Deferred Maintenance- 98831: SAMO Install Photovoltaic System on Diamond X Ranch House and Paramount Ranch Longhorn Bldg</t>
  </si>
  <si>
    <t>Deferred Maintenance- 99032: FIIS Repair bulkhead at Sailors Haven Marina</t>
  </si>
  <si>
    <t>Deferred Maintenance- 100172: APCO Repair and Paint Deteriorated Structural and Architectural Elements of the Mclean Complex</t>
  </si>
  <si>
    <t>Deferred Maintenance- 100235: APCO Improve Energy Efficiency of the Moon House</t>
  </si>
  <si>
    <t>Deferred Maintenance- 100611: WRST Cyclic Water Treatment System Maintenance</t>
  </si>
  <si>
    <t>Deferred Maintenance- 100611: WRST Cyclic Water System Maintenance</t>
  </si>
  <si>
    <t>Deferred Maintenance- 102219: CAHA Paint CCC Cabins</t>
  </si>
  <si>
    <t>Deferred Maintenance- 102260: REDW Gravel L-1-1 and A-9-9</t>
  </si>
  <si>
    <t>Deferred Maintenance- 102308: CAHA Replace Roof at Bodie Island Lighthouse Station - DKQ / VC</t>
  </si>
  <si>
    <t>Deferred Maintenance- 102607: RUCA PMIS 102607, Install Energy Efficient Windows and Doors in Visitor Center</t>
  </si>
  <si>
    <t>Deferred Maintenance- 102612: MOJA ARRA: Kelso Dunes Road-Preventive Maintenance</t>
  </si>
  <si>
    <t>Deferred Maintenance- 102703: HOBE Reduction of Exotic Plant Species</t>
  </si>
  <si>
    <t>Deferred Maintenance- 102940: BICY (ARRA) Repair Termite Damage to the Ochopee Water Treatment Building and Treat the Oasis Wood House</t>
  </si>
  <si>
    <t>Deferred Maintenance- 103132: NATR Implement Parkway Striping- M. Lewis District</t>
  </si>
  <si>
    <t>Deferred Maintenance- 103162: KALA Rehabilitate Historic Paschoal Hall Phase 4</t>
  </si>
  <si>
    <t>Deferred Maintenance- 103340: SAMO Install Rodent Proof Barrier in Diamond X Warehouse Bldg 903, Bldg 208 and Bldg 207</t>
  </si>
  <si>
    <t>Deferred Maintenance- 103589: DRTO ARRA-Replace Museum Exhibit Cases</t>
  </si>
  <si>
    <t>Deferred Maintenance- 103655: KNRI Relocate Sewage Grinder and Lift Station to Exterior of Visitor Center</t>
  </si>
  <si>
    <t>Deferred Maintenance- 103655: KNRI Relocate Sewage Grinder/Lift Station to Exterior of Visitor Center</t>
  </si>
  <si>
    <t>Deferred Maintenance- 104460: COSW Maintain Cedar Creek Canoe trail</t>
  </si>
  <si>
    <t>Deferred Maintenance- 105490: GOGA Install New Boiler and Rehabilitate Existing Heating System in Park Headquarters</t>
  </si>
  <si>
    <t>Deferred Maintenance- 105490: GOGA Replaced Deteriorated Heating System in Park Headquarters, Fort Mason</t>
  </si>
  <si>
    <t>Deferred Maintenance- 105518: BAND Replace HVAC System in Historic Administration Building to Improve Energy Efficiency</t>
  </si>
  <si>
    <t>Deferred Maintenance- 105576: MORR Ford Mansion Fire Suppression</t>
  </si>
  <si>
    <t>Deferred Maintenance- 105576: MORR Replace Wood Shingled Roof at Ford Mansion</t>
  </si>
  <si>
    <t>Deferred Maintenance- 105602: CHIR Replace Visitor Campground Fence</t>
  </si>
  <si>
    <t>Deferred Maintenance- 106341: BEOL Upgrade Maintenance Shop Electrical System to Meet Code</t>
  </si>
  <si>
    <t>Deferred Maintenance- 106380: HOFR Rehabilitate Historic Greenhouse</t>
  </si>
  <si>
    <t>Deferred Maintenance- 106625: FOUN Rehabilitate Quarters 3A to Meet ADA Requirements</t>
  </si>
  <si>
    <t>Deferred Maintenance- 106774: ACAD Replace Deteriorated Safety and Information Signs</t>
  </si>
  <si>
    <t>Deferred Maintenance- 107586: GRSA Improve Energy Efficiency of Maintenance Shop</t>
  </si>
  <si>
    <t>Deferred Maintenance- 107856: GRSA Recondition Primary LP Gas System PMIS #107856</t>
  </si>
  <si>
    <t>Deferred Maintenance- 108766: CACO Highland Light and Museum Fire &amp; Entry Alarm and Suppression</t>
  </si>
  <si>
    <t>Deferred Maintenance- 109243: WEFA Rehabilitate Weir Farm Caretaker's Garage Outbuilding</t>
  </si>
  <si>
    <t>Deferred Maintenance- 109267: INDE Install EQ. 92 utility meters</t>
  </si>
  <si>
    <t>Deferred Maintenance- 20128:  YELL Replace Deteriorating Spring and Reservoir to Ensure Clean Drinking Water</t>
  </si>
  <si>
    <t>Deferred Maintenance- 67534:  CAVE Repaint Exterior of Six Buildings</t>
  </si>
  <si>
    <t>Construction- 137669: JEFF Replace and Upgrade Programmable Logic Controller for Arch Trams - Phase I construction</t>
  </si>
  <si>
    <t>Construction- 139731: SAMO SAMO Remove and Replace Student Intern Housing Center Destroyed by Fire</t>
  </si>
  <si>
    <t>Construction- 145101: USAR Improve Alternative Transportation System For WWII Valor in the Pacific National Monument</t>
  </si>
  <si>
    <t>Construction- 145751: PORE Construct Staff and Visitor Lodging Facility for the American Youth Hostel</t>
  </si>
  <si>
    <t>Construction- 148821: ROCR Stabilize Historic High Wall on 16th Street at Meridian Hill Park</t>
  </si>
  <si>
    <t>Construction- 149309: YELL ARRA Project - Construct Micro-Hydro Facility at Mammoth Hot Springs</t>
  </si>
  <si>
    <t>Construction- 149646: GRSM Rehabilitate Comfort Stations and Picnic/Camp Areas</t>
  </si>
  <si>
    <t>Construction- 149646: GRSM Programmatic: Campground/Picnic Area Rehabilitation (2009-2014)</t>
  </si>
  <si>
    <t>Construction- 149742: CHOH Reconstruct and Stabilize Big Slackwater Historic Stone Wall and Towpath</t>
  </si>
  <si>
    <t>Construction- 150123: GWMP Rehabilitate Arlington House, Outbuildings and Grounds</t>
  </si>
  <si>
    <t>Construction- 150272: GRTE Demolish and Replace Unsafe Colter Bay Maintenance Shop Phase II</t>
  </si>
  <si>
    <t>Construction- 150274: NAMA Rehabilitate Lincoln Reflecting Pool and Rehabilitate Surrounding Area</t>
  </si>
  <si>
    <t>Construction- 150359: MALL Restore the District of Columbia War Memorial</t>
  </si>
  <si>
    <t>Construction- 151794: CUVA Rehabilitate/Replace Tinker's Creek Aqueduct - Phase II</t>
  </si>
  <si>
    <t>Construction- 152277: REDW Restoring Lost Man Creek</t>
  </si>
  <si>
    <t>Construction- 152319: STLI Reconstruct  Ellis Island Seawall Section C2 and Remove Ellis Island Ferry</t>
  </si>
  <si>
    <t>Construction- 152408: STLI Stabilize Ellis Island Baggage and Dormitory Building</t>
  </si>
  <si>
    <t>Construction- 152410: VAFO Rehabilitate Support Facilities at Washington's Headquarters for Visitor Use</t>
  </si>
  <si>
    <t>Construction- 152422: FIIS Replace Patchogue Bulkheads and Complete Ferry Terminal Building</t>
  </si>
  <si>
    <t>Construction- 152422: FIIS Replace  Existing Ferry Terminal Tcket Booth with New Sustainable Ferry Transportation Center</t>
  </si>
  <si>
    <t>Deferred Maintenance- 125235: SARI Conduct Conservation and Maintenance Work With Youth Conservation Corps Participants</t>
  </si>
  <si>
    <t>Deferred Maintenance- 125576: RICH Removed abandoned non-historic features from Binford Farm site, Malvern Hill Battlefield</t>
  </si>
  <si>
    <t>Deferred Maintenance- 125642: PISP CE and ESF Replace Visitor Center Walkways and Parking Lot Curbing</t>
  </si>
  <si>
    <t>Deferred Maintenance- 125814: MAVA Restore Basement Floor in Lindenwald</t>
  </si>
  <si>
    <t>Deferred Maintenance- 125970: SAHI Replace Failing Windmill</t>
  </si>
  <si>
    <t>Deferred Maintenance- 126167: APPA Rehabilitate "The Perch" Shelter, Randolf Mountain Club, NH</t>
  </si>
  <si>
    <t>Deferred Maintenance- 126291: APPA Rehabilitate Historic Appalachian Trail Little Rock Pond Shelter, VT</t>
  </si>
  <si>
    <t>Deferred Maintenance- 126544: BISO Replace Roof of Stearns Ranger Building</t>
  </si>
  <si>
    <t>Deferred Maintenance- 127965: RICH Manage hazard trees</t>
  </si>
  <si>
    <t>Deferred Maintenance- 128243: PECO Repair the Forked Lightning Ranch Historic Stone Well Cover</t>
  </si>
  <si>
    <t>Deferred Maintenance- 128428: PECO Install Footings on Forked Lightning Ranch House Courtyard Columns</t>
  </si>
  <si>
    <t>Deferred Maintenance- 128590: CACH Rehabilitate Unsafe and Unsanitary Restroom Facilities</t>
  </si>
  <si>
    <t>Deferred Maintenance- 129615: KAHO Grade and Re-Gravel Two Miles of Unpaved Roads</t>
  </si>
  <si>
    <t>Deferred Maintenance- 129621: CRMO Install Solar Photovoltaic System</t>
  </si>
  <si>
    <t>Deferred Maintenance- 129687: DEVA Replace Roofing on Seven Historic Houses</t>
  </si>
  <si>
    <t>Deferred Maintenance- 129769: YELL ARRA Project - Demolish and Replace Roof of Wastewater Management Lift Stations</t>
  </si>
  <si>
    <t>Deferred Maintenance- 130033: HOFU Conduct Assessment and Repair Hazardous Outdated Wiring</t>
  </si>
  <si>
    <t>Deferred Maintenance- 130161: TIMU Replace trash cans with new Trash/Recycle Containers</t>
  </si>
  <si>
    <t>Deferred Maintenance- 130546: FRSP Replace HVAC System at Chatham Manor</t>
  </si>
  <si>
    <t>Deferred Maintenance- 130838: DENA Replace Aging Unit Heaters in Autoshop to Improve Energy Efficiency</t>
  </si>
  <si>
    <t>Deferred Maintenance- 130880: BLRI Programmatic CE-Remove Vegetation on Bridges &amp; Bridge Abutments to Increase Driver Safety (FY06-FY11</t>
  </si>
  <si>
    <t>Deferred Maintenance- 130896: PINN Rebuild Admin Wall/Bear Gulch Creek</t>
  </si>
  <si>
    <t>Deferred Maintenance- 131211: INDU Removal of Invasive Plants (nonative or overabundant native vegatation).</t>
  </si>
  <si>
    <t>Deferred Maintenance- 131327: STRI Raise, Straighten, Align and Clean Headstones in Stones River National Cemetery</t>
  </si>
  <si>
    <t>Deferred Maintenance- 131341: INDU Removal of Invasive Plants (nonative or overabundant native vegatation).</t>
  </si>
  <si>
    <t>Deferred Maintenance- 131541: HOVE Conduct Stabilization Maintenance on Historic Cajon Pueblo</t>
  </si>
  <si>
    <t>Deferred Maintenance- 131805: LARO Install Photovoltaic System at Headquarters Building</t>
  </si>
  <si>
    <t>Deferred Maintenance- 131814: LARO Install Photovoltaic System at Fort Spokane Shop and Office Building</t>
  </si>
  <si>
    <t>Deferred Maintenance- 131979: STRI Control Invasive Plants to Protect Historic Cultural Resources</t>
  </si>
  <si>
    <t>Deferred Maintenance- 132068: LAME Remove Abandoned Grazing Facilities and Rehabilitate Sites- Tassi Grazing Allotment</t>
  </si>
  <si>
    <t>Deferred Maintenance- 132239: SHEN Replace or Line Culverts along Historic Skyline Drive</t>
  </si>
  <si>
    <t>Deferred Maintenance- 132378: PORE Improve Tomales Beach Campground Road &amp; Replace Portable Toilets with Concrete Vault Toilets</t>
  </si>
  <si>
    <t>Deferred Maintenance- 132382: NABR Stabilize Eroded Structures at Historic Bare Ladder Ruin</t>
  </si>
  <si>
    <t>Deferred Maintenance- 132599: FOFR Install Shell Floor Within Town Site Ruins</t>
  </si>
  <si>
    <t>Deferred Maintenance- 132757: SCBL Rehabilitate Boundary Fence and Markings</t>
  </si>
  <si>
    <t>Deferred Maintenance- 132797: BISC Cyclic Painting of CP maintenance Bldg.</t>
  </si>
  <si>
    <t>Deferred Maintenance- 132830: GRKO Repair Frames of 7 Historic Structures</t>
  </si>
  <si>
    <t>Deferred Maintenance- 132885: TUAI Conduct Conservation and Maintenance Work With Youth Conservation Corps Participants</t>
  </si>
  <si>
    <t>Deferred Maintenance- 132897: BICY (ARRA) Replace Roofs on 36 Structures</t>
  </si>
  <si>
    <t>Deferred Maintenance- 132945: ALFL Demolish and Replace Comfort Station to Meet ADA Requirements</t>
  </si>
  <si>
    <t>Deferred Maintenance- 133109: FLAG WACA Cultural Cyclic Maintenance: Drainage Manipulation for 5 backcountry sites</t>
  </si>
  <si>
    <t>Deferred Maintenance- 133173: GRKO Repair Beams of Historic Red Barn</t>
  </si>
  <si>
    <t>Deferred Maintenance- 133536: GOSP Replace Boundary and Auto Tour Gates</t>
  </si>
  <si>
    <t>Deferred Maintenance- 133555: VICK Rehabilitate Cemetery Road In Vicksburg National Cemetery</t>
  </si>
  <si>
    <t>Deferred Maintenance- 133630: HOBE Replace Roof on Visitor Center Headquarters Building</t>
  </si>
  <si>
    <t>Deferred Maintenance- 133719: GICL Replace Security Fence Around At Gila Center Maintenance Shop</t>
  </si>
  <si>
    <t>Deferred Maintenance- 133762: OZAR Round Spring Area Underground Electrical System Replacement</t>
  </si>
  <si>
    <t>Deferred Maintenance- 133836: SHEN Big Meadows WWTP/Fire Cache Boiler Replacement</t>
  </si>
  <si>
    <t>Deferred Maintenance- 133903: MABI Add a 10KW Hydroelectric Power Plant to Historic Pogue Line</t>
  </si>
  <si>
    <t>Deferred Maintenance- 133903: MABI Purchase and Install 50kw generator and remove existing</t>
  </si>
  <si>
    <t>Deferred Maintenance- 133970: CARI Apply Cyclic Paint Finish To Oakland Plantation Doctor's Facilities</t>
  </si>
  <si>
    <t>Deferred Maintenance- 134362: FLAG WUPA Repair Drainage System and Backfill Selected Areas of Wupatki Pueblo.</t>
  </si>
  <si>
    <t>Deferred Maintenance- 134663: WEFA Preserve the Weir and Young Studio Exteriors</t>
  </si>
  <si>
    <t>Deferred Maintenance- 134716: GRSA Rehabilitate Visitor Center, Picnic Area and Campground Wood Elements</t>
  </si>
  <si>
    <t>Deferred Maintenance- 134787: LAMR Replace HVAC System in Ranger Station</t>
  </si>
  <si>
    <t>Deferred Maintenance- 135346: LOWE Upgrade Boott Museum Fire Alarm System</t>
  </si>
  <si>
    <t>Deferred Maintenance- 135582: MIMA Preserve the Buttrick Garden and Battle Road Unit Agricultural Fields</t>
  </si>
  <si>
    <t>Deferred Maintenance- 135644: HAFE Rehabilitate Attic of Historic Byrd Brady House</t>
  </si>
  <si>
    <t>Deferred Maintenance- 135701: RICH Correct critical system deficiencies</t>
  </si>
  <si>
    <t>Deferred Maintenance- 135703: MAWA Replace HVAC systems and components at MAWA-2010</t>
  </si>
  <si>
    <t>Deferred Maintenance- 135724: RICH Replace HVAC systems and componenets at RICH per life cycle requirements - 2008</t>
  </si>
  <si>
    <t>Deferred Maintenance- 135757: VAFO Rehabilitate Exterior and Part of Interior at Maurice Stephens House, Philander Chase Knox House, and Waggonseller Springhouse</t>
  </si>
  <si>
    <t>Deferred Maintenance- 135808: MAWA Repair and Replace Structural and Cosmetic Features at Maggie L. Walker Historic Site</t>
  </si>
  <si>
    <t>Deferred Maintenance- 135828: ASIS Install Fire Sprinkler Systems at Park Quarters</t>
  </si>
  <si>
    <t>Deferred Maintenance- 136197: YELL ARRA Project - Repair Hazardous Propane Service Line at Fort Yellowstone</t>
  </si>
  <si>
    <t>Deferred Maintenance- 136275: CUGA Replace Exterior of Comfort Station and Improve Accessibility Overlook</t>
  </si>
  <si>
    <t>Deferred Maintenance- 136344: WHSA Provide Energy Efficient Improvements and Safety Repairs to Administration Building</t>
  </si>
  <si>
    <t>Deferred Maintenance- 136584: WHSA Replacement of skylights and repair of parapet wall</t>
  </si>
  <si>
    <t>Deferred Maintenance- 136608: LOWE Install Photovoltaic Panels and Wind Power Units at Maintenance Shop</t>
  </si>
  <si>
    <t>Deferred Maintenance- 136811: NAMA Maintain Landscape Features at National Mall and Memorial Parks</t>
  </si>
  <si>
    <t>Deferred Maintenance- 136903: OLYM Replace Electrical Cable Conduit on Hurricane Ridge Road to Preserve Visitor Services</t>
  </si>
  <si>
    <t>Deferred Maintenance- 136967: HAFE Restore Exterior of Historic Anthony Library</t>
  </si>
  <si>
    <t>Deferred Maintenance- 137291: HAFE Renovate Interior of Historic Anthony Library at Historic Storer College</t>
  </si>
  <si>
    <t>Deferred Maintenance- 137719: WRST Kennecott Mines NHL Entrance Wayside</t>
  </si>
  <si>
    <t>Deferred Maintenance- 138088: BLRI Repave Linville Falls Picnic Area, Balsam Gap and Linville Falls Maintenance Areas</t>
  </si>
  <si>
    <t>Deferred Maintenance- 138129: MONO Control Invasive Species to Protect Natural Resources</t>
  </si>
  <si>
    <t>Deferred Maintenance- 138322: ANTI Replace Administrative Building Roof and J. Poffenberger House Addition Roof</t>
  </si>
  <si>
    <t>Deferred Maintenance- 138491: GLCA Install Arsenic Control System for Potable Water Supply</t>
  </si>
  <si>
    <t>Deferred Maintenance- 138595: ABLI Remove Hazardous Trees</t>
  </si>
  <si>
    <t>Deferred Maintenance- 138784: MIMA Repair the John Nelson House and Barn</t>
  </si>
  <si>
    <t>Deferred Maintenance- 138884: ANJO Upgrade Water Heaters with Tankless Technology to Improve Energy Efficiency</t>
  </si>
  <si>
    <t>Deferred Maintenance- 79558: SAMO Install Photovoltaic System on Circle X Ranch House</t>
  </si>
  <si>
    <t>Deferred Maintenance- 80371: GLBA Maintenance and Repair to Park Marine Vessels</t>
  </si>
  <si>
    <t>Deferred Maintenance- 152837: BUIS Replace, Recover and Relocate Boundary and Regulatory Buoys</t>
  </si>
  <si>
    <t>Deferred Maintenance- 152844: BUIS Repair Storm-Damaged Trail System, Picnic Area, Shoreline and Pier (multiple projects)</t>
  </si>
  <si>
    <t>Deferred Maintenance- 152844: BUIS Repair Hurricane Damaged Shoreline and Pier</t>
  </si>
  <si>
    <t>Deferred Maintenance- 152874: CACO Rehabilitate Province Lands VC &amp; Construct Extension &amp; Rebuild Back Deck and Stairs</t>
  </si>
  <si>
    <t>Deferred Maintenance- 152914: FOPU Replace heat pump HVAC with water source heat pump</t>
  </si>
  <si>
    <t>Deferred Maintenance- 153007: CHOH Brunswick and Point of Rocks Boat Ramps</t>
  </si>
  <si>
    <t>Deferred Maintenance- 153008: CHOH Brunswick and Point of Rocks Boat Ramps</t>
  </si>
  <si>
    <t>Deferred Maintenance- 153121: BRCA Replace Non-historic Campground Comfort Stations</t>
  </si>
  <si>
    <t>Deferred Maintenance- 153122: CORO Rehabilitate existing building to law enforcement operations center</t>
  </si>
  <si>
    <t>Deferred Maintenance- 153130: GATE Install Photovoltaic Equipment at Five Sandy Hook Beach Centers</t>
  </si>
  <si>
    <t>Deferred Maintenance- 153264: CHIR Treat All Paved Roads Parkwide under the Pavement Preservation Program</t>
  </si>
  <si>
    <t>Deferred Maintenance- 153287: JOFL Replace Visitor Center and Unger House HVAC System</t>
  </si>
  <si>
    <t>Deferred Maintenance- 153386: FODA Emergency Stabilization of the Ruins of the Post Bakery</t>
  </si>
  <si>
    <t>Deferred Maintenance- 153525: PAAL Replace 2 5-ton HVAC Air Handling Units in Visitor Center</t>
  </si>
  <si>
    <t>Deferred Maintenance- 153527: ROMO Eliminate Hazardous Trees in High Use Visitor Areas</t>
  </si>
  <si>
    <t>Deferred Maintenance- 153634: ARCH Construct Flood Diversion Wall</t>
  </si>
  <si>
    <t>Deferred Maintenance- 153739: NABR Replace Failing Photovoltaic Inverter to Retain Park's 100% Dependence on Solar Power</t>
  </si>
  <si>
    <t>Deferred Maintenance- 153740: BICA Increase Alternative Energy Capacities at Resource Management Building and Trail Creek Campground</t>
  </si>
  <si>
    <t>Deferred Maintenance- 153744: GRTE Remove Structure and Stablize Eroding Slope at Flagg Ranch</t>
  </si>
  <si>
    <t>Trails- 57908: DINO Repair Frontcountry and Backcountry Trails Parkwide</t>
  </si>
  <si>
    <t>Trails- 67417: CHOH Historic Towpath Repairs - Parkwide</t>
  </si>
  <si>
    <t>Trails- 68342: CHCH Repair Trails/Remove Hazardous Trees</t>
  </si>
  <si>
    <t>Trails- 69742: MEVE Modify Trail to Spruce Tree Site to Meet ADA Requirements</t>
  </si>
  <si>
    <t>Trails- 76931: ROMO Repair or Replace Footbridges Parkwide</t>
  </si>
  <si>
    <t>Trails- 78850: MABI PLC Repair Historic Carriage Roads</t>
  </si>
  <si>
    <t>Trails- 80460: CUGA Rehabilitate Harlan Road Trail</t>
  </si>
  <si>
    <t>Trails- 80484: ISRO Trails Maintenance: Stimulus</t>
  </si>
  <si>
    <t>Trails- 83844: FOVA Installation of a U.S. Army Spruce Mill Interpretive Trail</t>
  </si>
  <si>
    <t>Trails- 86910: FOPU Resurface nature trail</t>
  </si>
  <si>
    <t>Trails- 89853: GRCA Central Trails Corridor Maintenance</t>
  </si>
  <si>
    <t>Trails- 89866: GRCA Uncle Jim Trail Maintenance and Temporary Facility Upgrades</t>
  </si>
  <si>
    <t>Trails- 93653: CAGR Compound A Preservation 2009</t>
  </si>
  <si>
    <t>Trails- 96781: LEWI Repair Walkways and Boardwalks</t>
  </si>
  <si>
    <t>Trails- 97950: IATR Repair Ice Age Trail</t>
  </si>
  <si>
    <t>Trails- 101103: GRBA GRBA Maintenance Ecomomic Recovery Projects</t>
  </si>
  <si>
    <t>Trails- 101105: GRBA GRBA Maintenance Ecomomic Recovery Projects</t>
  </si>
  <si>
    <t>Trails- 102214: DEPO 2009 Parkwide Programmatic for Routine Work at Devils Postpile NM</t>
  </si>
  <si>
    <t>Trails- 102324: GRPO Replace Rotting and Hazardous Boardwalk Planks on Grand Portage Trail</t>
  </si>
  <si>
    <t>Trails- 103450: BLRI Programmatic CE for Repair of Deteriorated Parkway Trails (FY 2009 - FY 2012)</t>
  </si>
  <si>
    <t>Trails- 106622: BRCA Repair Walking Surfaces on the Bristlecone Trail</t>
  </si>
  <si>
    <t>Trails- 107458: CURE Repair Trails and Footbridges Parkwide</t>
  </si>
  <si>
    <t>Trails- 109874: HOFU Repair and Regrade Lenape Trail Surface</t>
  </si>
  <si>
    <t>Trails- 111651: DENA Repair Surfaces of Trails</t>
  </si>
  <si>
    <t>Trails- 111774: ORCA Rehabilitat Compacted Trail and Construct New Viewing Platform</t>
  </si>
  <si>
    <t>Trails- 111825: GRTE Rehabilitate Lower Granite Canyon Trail</t>
  </si>
  <si>
    <t>yes</t>
  </si>
  <si>
    <t>EIS</t>
  </si>
  <si>
    <t>Trails- 114302: ASIS Rehabilitate Assateague National Seashore Sinepuxent District Boardwalks</t>
  </si>
  <si>
    <t>Trails- 114302: ASIS Rehabilitate ASIS Sinepuxent District Boardwalks</t>
  </si>
  <si>
    <t>Trails- 114757: CUGA Repair Ridge Trail</t>
  </si>
  <si>
    <t>Trails- 115259: JICA Rehabilitate Walking Trail at Boyhood Farm</t>
  </si>
  <si>
    <t>Trails- 117005: BOHA Native American Youth Summer Employment on the Boston Harbor Islands</t>
  </si>
  <si>
    <t>Trails- 117334: ABLI Restore Trails and Fields</t>
  </si>
  <si>
    <t>Trails- 117950: APPA Relocate Two Miles of Appalachian Trail, VA</t>
  </si>
  <si>
    <t>Trails- 118288: KLGO Rehabilitate Trails, Campgrounds and Cultural Sites</t>
  </si>
  <si>
    <t>Trails- 118289: KLGO Rehabilitate Trails, Campgrounds and Cultural Sites</t>
  </si>
  <si>
    <t>Trails- 118334: SITK Improve Safety of Trails</t>
  </si>
  <si>
    <t>Trails- 118660: BIBE Repair Park Trails</t>
  </si>
  <si>
    <t>Trails- 118815: PEFO Blue Mesa Trail Repair-Rehab</t>
  </si>
  <si>
    <t>Trails- 120119: LAVO Mill Creek Falls Bridge</t>
  </si>
  <si>
    <t>Trails- 120214: JOTR American Recovery Act, JOTR maintenance projects.</t>
  </si>
  <si>
    <t>Trails- 120407: MORA 2005 Jackson Visitor Center Replacement and Paradise Inn Rehabilitation</t>
  </si>
  <si>
    <t>Trails- 121118: OLYM Boulder Creek Trail and Campground Rehabilitation</t>
  </si>
  <si>
    <t>Trails- 121570: YELL ARRA Project - Repair Boardwalks near Thermal Features</t>
  </si>
  <si>
    <t>Trails- 121640: YELL ARRA Project - Repair Deteriorating Trails and Footbridges</t>
  </si>
  <si>
    <t>Trails- 121666: GRSM Programmatic Trail Maintenance 2008-2012</t>
  </si>
  <si>
    <t>Trails- 121669: GRSM Programmatic Trail Maintenance 2008-2012</t>
  </si>
  <si>
    <t>Trails- 121983: GLAC Repair Disintegrating Hazardous Segments on Trails with High Visitor Use</t>
  </si>
  <si>
    <t>Trails- 122095: BISO Annual NPS Routine Parkwide Trail Maintenance FY 2009</t>
  </si>
  <si>
    <t>Trails- 122262: GUIS Construct Accessible Boardwalk along Naval Live Oaks Nature Trail</t>
  </si>
  <si>
    <t>Trails- 125634: PISP CE and ESF Replace Deteriorated, Unsafe, and Inaccessible Walkways 2009</t>
  </si>
  <si>
    <t>Trails- 126217: APPA Reconstruct and Install Footbridges and Boardwalks on Appalachian Trail (multiple projects)</t>
  </si>
  <si>
    <t>Trails- 129310: SAMO Rehabilitate Latigo Canyon Section of the Backbone Trail System</t>
  </si>
  <si>
    <t>Trails- 129534: GARI Repair Old Railroad Bridges Used as Trails</t>
  </si>
  <si>
    <t>Trails- 129834: CRMO Construct New ADA Compliant Trail Linking the Campground to the Visitor Center to Improve Safety</t>
  </si>
  <si>
    <t>Trails- 129912: WRST 2009 Cyclic Trail Maintenance</t>
  </si>
  <si>
    <t>Trails- 130019: JOTR Rehabilitate 49 Palms Canyon Trail</t>
  </si>
  <si>
    <t>Trails- 130258: BADL Replace Wood with Recycled Plastic Boardwalk at Cliff Shelf</t>
  </si>
  <si>
    <t>Trails- 131011: ROCR Repair Washed-out Abutment at Historic Rolling Meadows Trail Bridge</t>
  </si>
  <si>
    <t>Trails- 131897: PORE Giacomini Wetland Restoration Project Public Access - Tomales Bay Trail Improvements</t>
  </si>
  <si>
    <t>Trails- 132613: CHIC Repair Trails at Buckhorn Campground to Improve Accessibilty</t>
  </si>
  <si>
    <t>Trails- 133268: CHIR Perform Preventative Maintenance on Historic Park Trails</t>
  </si>
  <si>
    <t>Trails- 133330: FOBO Repair Trails Parkwide</t>
  </si>
  <si>
    <t>Trails- 134107: SAGU Repair the Rincon Creek, Rincon Peak, and Heartbreak Ridge Trails</t>
  </si>
  <si>
    <t>Trails- 134549: CEBR CE and ESF Repair Trails and Boundary Fences</t>
  </si>
  <si>
    <t>Trails- 134686: GOSP Repair Trails Park Wide</t>
  </si>
  <si>
    <t>Trails- 136556: EVER Repair and Resurface Historic Guy Bradley Trail</t>
  </si>
  <si>
    <t>Trails- 137920: OZAR Chubb Hollow Rehabilitate Trail and Trail Features</t>
  </si>
  <si>
    <t>Trails- 139633: BICY (ARRA) Rehabilitate Raccoon Point Trail</t>
  </si>
  <si>
    <t>Trails- 139636: BICY (ARRA) Rehabilitate Little Deer Trail</t>
  </si>
  <si>
    <t>Trails- 139686: BLRI Grade and Resurface Historic Carriage Trails on Moses Cone Estate</t>
  </si>
  <si>
    <t>Trails- 139701: ROMO Replace Deteriorated Boardwalk at Many Park Curve</t>
  </si>
  <si>
    <t>Trails- 139715: BICY (ARRA) Rehabilitate Lost Dog Trail and Pace's Dike Trail</t>
  </si>
  <si>
    <t>Trails- 139895: GOGA Maintain Trails &amp; Trail Strucures</t>
  </si>
  <si>
    <t>Trails- 140778: LAVO Lassen Peak Trail Enhancement Project</t>
  </si>
  <si>
    <t>Trails- 140916: HAVO Rehabilitate Halemaumau Trail</t>
  </si>
  <si>
    <t>Trails- 142109: MACA Rehabilitate and Restore Unsafe Section of Cedar Sink Trail</t>
  </si>
  <si>
    <t>Trails- 142180: CHIC Repair Historic Rock Creek Multi-Use Trail</t>
  </si>
  <si>
    <t>Trails- 142309: PETR Repair Trails Parkwide</t>
  </si>
  <si>
    <t>Trails- 142896: GUMO Perform Routine Maintenance on Parkwide Trail System - PMIS 142896</t>
  </si>
  <si>
    <t>Trails- 143309: BAND Correct Safety Problems on Backcountry Trails</t>
  </si>
  <si>
    <t>Trails- 143396: SAIR Modify Paths, Rehabilitate Main Parking Lot &amp; Add Bus Pullover for Accessibility &amp; Safety</t>
  </si>
  <si>
    <t>Trails- 143631: CACH Repair Historic Trails Parkwide</t>
  </si>
  <si>
    <t>Trails- 144412: ALPO Reconstruct North and South Abutment Observation Platforms</t>
  </si>
  <si>
    <t>Trails- 144955: COLM Perform preventive maintenance and rehabilitation on five historic trails</t>
  </si>
  <si>
    <t>Trails- 145440: MIIN Maintain Trails</t>
  </si>
  <si>
    <t>Trails- 147060: DEPO Replace Unsafe Steps with Graded Trail To Improve Visitor Safety</t>
  </si>
  <si>
    <t>Trails- 148041: REDW Construct 3 Miles of Trail from Berry Glen to LBJ Grove</t>
  </si>
  <si>
    <t>Trails- 149232: COWP Demolish and Replace Nature Trail Bridges</t>
  </si>
  <si>
    <t>Trails- 150058: SEKI Repair Fire Damage to Tehipite Switchbacks</t>
  </si>
  <si>
    <t>Trails- 150195: SEKI Repair Storm Damage to the Kennedy Pass Trail</t>
  </si>
  <si>
    <t>Trails- 151039: ANAC Repair and Stabilize Kenilworth Park Trail System</t>
  </si>
  <si>
    <t>Trails- 151389: ZION CE &amp; ESF Routine Trail Repair and Maintenance</t>
  </si>
  <si>
    <t>Trails- 151602: GREE Repair 15ft Long Azalea Trail Bridge at Greenbelt Park</t>
  </si>
  <si>
    <t>Trails- 151707: ROMO Realign Segments of Continental Divide Trail and Construct Footbridge</t>
  </si>
  <si>
    <t>Trails- 151777: BITH Repair Hurricane Damage at Kirby Nature Trail Area</t>
  </si>
  <si>
    <t>Trails- 152090: LEWI Rehabilitate South Clatsop Slough Loop Trail</t>
  </si>
  <si>
    <t>Trails- 152145: HALE Pipiwai Trail Maintenance</t>
  </si>
  <si>
    <t>Trails- 152610: RICH Provide deferred maintenance for trails in selected RICH Park Units</t>
  </si>
  <si>
    <t>Trails- 152616: DESO (ARRA) Resurface trails</t>
  </si>
  <si>
    <t>Trails- 152622: ABLI Repair Damaged Boardwalk</t>
  </si>
  <si>
    <t>Trails- 153544: PETE Rehabilitate Eastern Front Trails</t>
  </si>
  <si>
    <t>Trails- 154275: BOHA Native American Youth Summer Employment on the Boston Harbor Islands</t>
  </si>
  <si>
    <t>Trails- 154585: GOGA Mori Point Restoration and Trail Plan</t>
  </si>
  <si>
    <t>Trails- 154644: LABE Maintain Visitor Use Trails within Four Miles of Caves</t>
  </si>
  <si>
    <t>Trails- 154672: MORA 2008 Carbon River Wonderland Trail Reroute</t>
  </si>
  <si>
    <t>Trails- 154672: MORA 2007 Programmatic Trails Storm Repair</t>
  </si>
  <si>
    <t>Trails- 154673: WHIS Repair Trails Parkwide</t>
  </si>
  <si>
    <t>Trails- 154759: LEWI Resurface Trails</t>
  </si>
  <si>
    <t>Trails- 154799: GWMP Rehabilitate Trails and Remove Exotic Plants</t>
  </si>
  <si>
    <t>Trails- 154799: GWMP Rehabilitate Trails and Remove Exotic Plants - invasive exotic plant control only</t>
  </si>
  <si>
    <t>Trails- 154825: GOGA Dias Ridge Restoration and Trail Improvement Project</t>
  </si>
  <si>
    <t>Trails- 154850: GLAC Repair Backcountry Trails and Backcountry Campgrounds</t>
  </si>
  <si>
    <t>Trails- 154855: ROMO Rehabilitate Alpine Visitor Center Trail</t>
  </si>
  <si>
    <t>Trails- 154882: PINN Construct an Overlook trail and Connector trail at New West Pinnacles Facilities</t>
  </si>
  <si>
    <t>Trails- 154939: APPA Rehabilitate Appalachian Trail in Bear Mountain, NY</t>
  </si>
  <si>
    <t>Done</t>
  </si>
  <si>
    <t>Trails- 154950: APPA Rehabilitate Appalachian Trail (multiple projects)</t>
  </si>
  <si>
    <t>National Park Service- Historic Preservation Fund, Recovery Act</t>
  </si>
  <si>
    <t>Trails- 62903: EFMO Construct Trail to Marching Bear Mound Group to Avoid Unsafe HWY Crossing/ Increase Accessibility</t>
  </si>
  <si>
    <t>withdrawn</t>
  </si>
  <si>
    <t>Deferred Maintenance- 115804: GLAC Rehabilitate Fish Creek Campground Comfort Stations to Meet ADA Requirements</t>
  </si>
  <si>
    <t>Deferred Maintenance- 116398: PEFO Replace Boiler in Painted Desert Visitor Center</t>
  </si>
  <si>
    <t>Deferred Maintenance- 117728: FIIS Conservation and Exhibit of 1st Order Fresnel Lens</t>
  </si>
  <si>
    <t>Deferred Maintenance- 117728: FIIS 1st Order Fresnel Lens Return and Display - Fire Island Light Station</t>
  </si>
  <si>
    <t>Deferred Maintenance- 117918: HAFE Repair 7 Roofs on Historic Buildings #8 through #12A</t>
  </si>
  <si>
    <t>Deferred Maintenance- 117921: HAFE Repair HAFE Marmion Row Slate Roofs</t>
  </si>
  <si>
    <t>Deferred Maintenance- 118507: FODO Remove/Straighten Headstones</t>
  </si>
  <si>
    <t>Deferred Maintenance- 119256: GOGA Replace Waterlines Fort Barry from Balloon Hanger to Field Road</t>
  </si>
  <si>
    <t>Deferred Maintenance- 119257: GOGA Replace Waterlines Fort Barry from Balloon Hanger to Field Road</t>
  </si>
  <si>
    <t>Deferred Maintenance- 119279: BLRI Repair Historic Stone Walls on Moses Cone Estate</t>
  </si>
  <si>
    <t>Deferred Maintenance- 120124: ORPI Paint Visitor Center, Campground Comfort Stations, Ranger Station and Maintenance Facilities</t>
  </si>
  <si>
    <t>Deferred Maintenance- 120709: HAFE Weatherproof Exterior of the Historic Lockwood House</t>
  </si>
  <si>
    <t>Deferred Maintenance- 121248: HAVO Rainshed Roads resurfacing</t>
  </si>
  <si>
    <t>Deferred Maintenance- 121359: YELL ARRA Project - Resurface South Entrance Roadway</t>
  </si>
  <si>
    <t>Deferred Maintenance- 149462: LARO Install Grid-Connected Micro-Hydro Power Production System at Fort Spokane Water System</t>
  </si>
  <si>
    <t>Deferred Maintenance- 149470: CHIS Replace Failing Visitor Center Windows and Retrofit Park Headquarters Windows for Energy Efficiency</t>
  </si>
  <si>
    <t>Deferred Maintenance- 149610: FODO Remove Harmful Vegitation and Prevent Erosion Around Historic Earthworks FY09</t>
  </si>
  <si>
    <t>Deferred Maintenance- 149747: CATO Upgrade the Park Primary Electrical Distribution System- Phase III</t>
  </si>
  <si>
    <t>Deferred Maintenance- 149801: MONO Replace Non-Compliant Above-Ground Diesel Storage Tank</t>
  </si>
  <si>
    <t>Deferred Maintenance- 149836: CHRI Replace Skylights in Comfort Stations Due to Damage from Hurricane Omar</t>
  </si>
  <si>
    <t>Deferred Maintenance- 149861: YELL ARRA Project - Replace Leaking Underground Fuel Storage Tanks and Remediate Soil Contamination</t>
  </si>
  <si>
    <t>Deferred Maintenance- 149893: CHRI Reshingle Historic Bandstand Roof</t>
  </si>
  <si>
    <t>Deferred Maintenance- 149903: CHRI Repair and Rehabilitate Historic House (Scale House)</t>
  </si>
  <si>
    <t>Deferred Maintenance- 149906: CHRI Repair Storm Damage to Historic Steeple Building</t>
  </si>
  <si>
    <t>Deferred Maintenance- 149907: SEKI Replace Propane Elec.Gen.Sys. with Hybrid PV Systems - Crystal Cave</t>
  </si>
  <si>
    <t>Deferred Maintenance- 149911: CHRI Repair Historic Danish West India Warehouse</t>
  </si>
  <si>
    <t>Deferred Maintenance- 149916: CHRI Repair and Rehabilitate Historic Landscaping from Storm Damage</t>
  </si>
  <si>
    <t>Deferred Maintenance- 149920: AMME Install Grid-Connected Solar Array at Visitor Center</t>
  </si>
  <si>
    <t>Deferred Maintenance- 149926: CHRI Repair Historic Danish Customs House (multiple projects)</t>
  </si>
  <si>
    <t>Deferred Maintenance- 149982: LAME Solar Power Installation for Warehouse Complex</t>
  </si>
  <si>
    <t>Deferred Maintenance- 150153: MONO Repair Structure of Historic Baker Barn</t>
  </si>
  <si>
    <t>Deferred Maintenance- 150233: PETE Rehabilitate Historic Pennsylvania Monument</t>
  </si>
  <si>
    <t>Deferred Maintenance- 150236: CHRI Repair Historic Flagpole</t>
  </si>
  <si>
    <t>Deferred Maintenance- 150240: NOCA Implement Energy Efficient Improvements to Stehekin Landing Facility</t>
  </si>
  <si>
    <t>Deferred Maintenance- 150296: MANZ Install Grid-Tied Photovoltaic System</t>
  </si>
  <si>
    <t>Deferred Maintenance- 150301: LAME Repair and Rehab Existing Park Facilities</t>
  </si>
  <si>
    <t>Deferred Maintenance- 150356: UPDE Rehabilitate three non-historic park office and storage buildings for energy efficiency</t>
  </si>
  <si>
    <t>Deferred Maintenance- 150453: LAME Repair and Rehab Existing Park Facilities</t>
  </si>
  <si>
    <t>Deferred Maintenance- 150630: CATO Repair and Replace Fire Hydrants</t>
  </si>
  <si>
    <t>Deferred Maintenance- 150643: FOWA Repair Interior Finishes and Utilities at Historic Enlisted Men's Barracks</t>
  </si>
  <si>
    <t>Deferred Maintenance- 150645: FOMC Replace Shutters and Windows on Star Fort</t>
  </si>
  <si>
    <t>Deferred Maintenance- 150684: FOMC Design and Install Fire Suppression in the Star Fort</t>
  </si>
  <si>
    <t>Deferred Maintenance- 150705: HAMP Construct a Collections Storage Building to Replace Two Functionally Obsolete Facilities</t>
  </si>
  <si>
    <t>Deferred Maintenance- 150786: MEVE Replace Inadequate Electrical Service in Navajo Loop</t>
  </si>
  <si>
    <t>Deferred Maintenance- 150789: SAGU Replace HVAC Units in Red Hills Visitor Center and Headquarters Annex Buildings</t>
  </si>
  <si>
    <t>Deferred Maintenance- 150900: CUVA Upgrade Nine Miles of Railroad Line and Replace Railroad Ties</t>
  </si>
  <si>
    <t>Deferred Maintenance- 151199: FOWA Repair and Repaint Shutters on Historic Officer's Quarters</t>
  </si>
  <si>
    <t>Deferred Maintenance- 151229: TONT Construct Administration Building</t>
  </si>
  <si>
    <t>Deferred Maintenance- 151280: DETO Paint exterior of historic CCC buildings</t>
  </si>
  <si>
    <t>Deferred Maintenance- 151294: FLFO Rehabilitate Interior and Exterior of Visitor Center to Increase Energy Efficiency</t>
  </si>
  <si>
    <t>Deferred Maintenance- 151299: MABI Upgrade Historic Structures for Energy Efficiency</t>
  </si>
  <si>
    <t>Deferred Maintenance- 151428: FLFO Repair Electrical Hazards at Historic Maytag Barn</t>
  </si>
  <si>
    <t>Deferred Maintenance- 151468: ZION CE &amp; ESF Headquarters Employee Parking Modifications and Solar Array Addition</t>
  </si>
  <si>
    <t>Deferred Maintenance- 151517: AMIS Remove Trash and Debris Along the Shoreline</t>
  </si>
  <si>
    <t>Deferred Maintenance- 151593: MEVE Install Photovoltaic Systems on 8 Hisotirc Structures at Chapin Mesa</t>
  </si>
  <si>
    <t>Deferred Maintenance- 151632: HUTR Perform Farmland Preservation with Navajo Youth Corps</t>
  </si>
  <si>
    <t>Deferred Maintenance- 151786: BITH Restore Facilities Damaged by Hurricane Ike</t>
  </si>
  <si>
    <t>Deferred Maintenance- 151801: WOTR Repair Water Damage at Filene Center</t>
  </si>
  <si>
    <t>Deferred Maintenance- 151807: NOCA Repair Storm Damage at Stehekin</t>
  </si>
  <si>
    <t>Deferred Maintenance- 152057: FOPO Remove Accessibility Barriers to Meet ADA Requirements</t>
  </si>
  <si>
    <t>Deferred Maintenance- 152127: SAGU Install Underground Utilities for Three Projects</t>
  </si>
  <si>
    <t>Deferred Maintenance- 152127: SAGU Replace Roof on Equipment Storage Structure</t>
  </si>
  <si>
    <t>Deferred Maintenance- 152170: ACAD Repair Damaged Culverts and Associated Headwalls</t>
  </si>
  <si>
    <t>Deferred Maintenance- 152243: SHEN Rehabilitation of Panorama as a Visitor/Education Center</t>
  </si>
  <si>
    <t>Deferred Maintenance- 152259: REDW Repair Storm Damage at Mill Creek Area</t>
  </si>
  <si>
    <t>Deferred Maintenance- 152315: CANA Replace Visitor Information Center</t>
  </si>
  <si>
    <t>Deferred Maintenance- 152409: GRPO Environmental Assessment: Construct New Maintenance Facility and Seasonal Housing</t>
  </si>
  <si>
    <t>Deferred Maintenance- 152418: VAMA Rehabilitate the Vanderbilt Mansion Elevator</t>
  </si>
  <si>
    <t>Deferred Maintenance- 152639: MORA 2007 Programmatic Trail Bridges Storm Repair Parkwide</t>
  </si>
  <si>
    <t>Deferred Maintenance- 152639: MORA 2009-2014 Programmatic Trail Bridges and Footlogs Cyclic Maintenance</t>
  </si>
  <si>
    <t>Deferred Maintenance- 152639: MORA 2009 Repairs and Cleanup of Carbon River Entrance, Maintenance Area, &amp; Road and Ipsut Campground</t>
  </si>
  <si>
    <t>Deferred Maintenance- 152657: ABLI Repair Roof Damage</t>
  </si>
  <si>
    <t>Deferred Maintenance- 152704: KEMO Solarization of Visitor Center</t>
  </si>
  <si>
    <t>Deferred Maintenance- 152721: MACA Repair Storm-Damaged Park Assets</t>
  </si>
  <si>
    <t>Deferred Maintenance- 152775: MORA 2009 Repairs to Longmire Nisqually River Levee</t>
  </si>
  <si>
    <t>Deferred Maintenance- 152785: CACO Complete Installation of HVAC and Wastewater Systems In Salt Pond VC and Atlantic Research Center</t>
  </si>
  <si>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</si>
  <si>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</si>
  <si>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</si>
  <si>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</si>
  <si>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</si>
  <si>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</si>
  <si>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</si>
  <si>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</si>
  <si>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</si>
  <si>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</si>
  <si>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</si>
  <si>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</si>
  <si>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</si>
  <si>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</si>
  <si>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</si>
  <si>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</si>
  <si>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</si>
  <si>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</si>
  <si>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</si>
  <si>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</si>
  <si>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</si>
  <si>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</si>
  <si>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</si>
  <si>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</si>
  <si>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</si>
  <si>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</si>
  <si>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</si>
  <si>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</si>
  <si>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</si>
  <si>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</si>
  <si>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</si>
  <si>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t>Date NEPA is Done (mm/dd/yyyy)</t>
  </si>
  <si>
    <t>NEPA Action: Enter the number of NEPA actions with the same status (see instructions). Enter ce for Categorical Exclusion; ea for Environmental Assessment; or eis for Environmental Impact Statement.</t>
  </si>
  <si>
    <t>Leave These Columns Blank</t>
  </si>
  <si>
    <t xml:space="preserve">All NEPA Actions for the Recovery Act Funded Activity or Project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</si>
  <si>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</t>
    </r>
  </si>
  <si>
    <t xml:space="preserve">NEPA ARRA Section 1609 Report Data (Page 2 of 2) </t>
  </si>
  <si>
    <t>(14-1035 2009-2010) Operation of the National Park System- Recovery Act</t>
  </si>
  <si>
    <t>(14-1041 2009-2010) Construction and Major Maintenance- Recovery Act</t>
  </si>
  <si>
    <t>(14-5541 2009-2010) Historic Preservation Fund- Recovery Act</t>
  </si>
  <si>
    <t>National Park Service- Construction and Major Maintenance, Recovery Act</t>
  </si>
  <si>
    <t>National Park Service- Operation of the National Park System, Recovery Act</t>
  </si>
  <si>
    <t>EA</t>
  </si>
  <si>
    <t>CE</t>
  </si>
  <si>
    <t>pending</t>
  </si>
  <si>
    <t>done</t>
  </si>
  <si>
    <t>no</t>
  </si>
  <si>
    <t>Roads- 28427: PRWI ARRA - Resurface 11 Miles of Road and Parking Areas and Repair Deteriorating Culverts</t>
  </si>
  <si>
    <t>Roads- 54757: GRSM Resurface Clingmans Dome Road and Parking Areas</t>
  </si>
  <si>
    <t>Roads- 54777: GRSM Rehab Cherokee Orchard Road / Roaring Fork Motor Nature Trail</t>
  </si>
  <si>
    <t>Roads- 78257: BADL Rehabilitate Badlands Loop Road Phases III and IV</t>
  </si>
  <si>
    <t>Roads- 89924: DEVA Rehabilitate Ubehebe Crater Road (Route Number 109)</t>
  </si>
  <si>
    <t>Roads- 90480: GRSM Rehabilitation of Cosby Developed Area Roads</t>
  </si>
  <si>
    <t>Roads- 90550: GRSM Repair Sinks Parking Area</t>
  </si>
  <si>
    <t>Roads- 121637: LAVO Repave and Rehabilitate A portion of the Lassen Volcanic National Park Highway</t>
  </si>
  <si>
    <t>Roads- 133787: GLCA ARRA - Perform Pavement Preservation on all Park Roads</t>
  </si>
  <si>
    <t>Roads- 148052: JOTR Preservation Treatment on Roads Parkwide(ChipSeal)</t>
  </si>
  <si>
    <t>Roads- 150532: SHEN Rehabilitate SHEN Asphalt Pavement Priority 1</t>
  </si>
  <si>
    <t>Deferred Maintenance- 142431: DINO Gates of Lodore Boat Ramp Rehabilitation Project</t>
  </si>
  <si>
    <t>Deferred Maintenance- 142583: CHCU Perform Preventative Maintenance on Historic Sandstone Masonry Retaining Walls</t>
  </si>
  <si>
    <t>Deferred Maintenance- 142812: SAGU Replace Roof on Equipment Storage Structure</t>
  </si>
  <si>
    <t>Deferred Maintenance- 143126: TICA Construct roof Extension on Cave Exit Shelter</t>
  </si>
  <si>
    <t>Deferred Maintenance- 143222: INDU Replace Roofs on Buildings 110 and 102 with Sustainable Practices</t>
  </si>
  <si>
    <t>Deferred Maintenance- 143277: ORPI Chip-seal NPS Roads and Parking Areas at Organ Pipe Cactus NM</t>
  </si>
  <si>
    <t>Deferred Maintenance- 143313: SAIR Rehabilitate Four Saugus Iron Works Sluiceways &amp; Slitting Mill Hutch</t>
  </si>
  <si>
    <t>Deferred Maintenance- 143421: CEBR CE and ESF Maintenance at North View and Chessman Overlooks</t>
  </si>
  <si>
    <t>Deferred Maintenance- 143482: LYJO Replacement of HVAC System in the Texas White House</t>
  </si>
  <si>
    <t>Deferred Maintenance- 143524: BICA Cyclic Maintenance of Wastewater Septic Tanks and Solid Waste Containers</t>
  </si>
  <si>
    <t>Deferred Maintenance- 143570: THCO Rehabilitate Historic Thomas Cole House to Preserve Structure and Prevent Injury</t>
  </si>
  <si>
    <t>Deferred Maintenance- 143594: PRWI ARRA - Rehabilitate 14 Historic Structures in Cabin Camp 4 (Camp Pleasant)</t>
  </si>
  <si>
    <t>Deferred Maintenance- 138885: BLRI Programmatic CE to Remove Hazardous Trees and Encroaching Vegetation  along Parkway ~FY 2006-FY 2010</t>
  </si>
  <si>
    <t>Deferred Maintenance- 139125: YELL ARRA Project - Improve Restroom Facilities to Eliminate Contamination Issues</t>
  </si>
  <si>
    <t>Deferred Maintenance- 139234: ROMO Resurface Roads in Glacier Basin Campground and Timber Creek Campground</t>
  </si>
  <si>
    <t>Deferred Maintenance- 139581: LIHO Replace equipment in three hydraulic wheel chair lifts at the Lincoln Home,  Dean House &amp; Cook House</t>
  </si>
  <si>
    <t>Deferred Maintenance- 139585: KIMO Replace Flooring in Library/Conference Kitchen and Visitor Center Restrooms</t>
  </si>
  <si>
    <t>Deferred Maintenance- 139610: BISC Cyclic Painting of Marine fleet</t>
  </si>
  <si>
    <t>Deferred Maintenance- 139817: WRST Cyclic Painting at Copper Center Headquarters Complex</t>
  </si>
  <si>
    <t>Deferred Maintenance- 139839: CHCH Clean Monuments and Plaques</t>
  </si>
  <si>
    <t>Deferred Maintenance- 139839: CHCH Repair Trails/Remove Hazardous Trees</t>
  </si>
  <si>
    <t>Deferred Maintenance- 139842: LAME Repair and Rehab Existing Park Facilities</t>
  </si>
  <si>
    <t>Deferred Maintenance- 139876: CRLA Warehouse Fire Sprinkler System</t>
  </si>
  <si>
    <t>Deferred Maintenance- 139976: JOTR American Recovery Act, JOTR maintenance projects.</t>
  </si>
  <si>
    <t>Deferred Maintenance- 140156: MALU Emergency Stabilization of 491 Auburn Avenue</t>
  </si>
  <si>
    <t>Deferred Maintenance- 140289: ANDE Align Historic Headstones</t>
  </si>
  <si>
    <t>Deferred Maintenance- 140289: ANDE Align Headstones</t>
  </si>
  <si>
    <t>Deferred Maintenance- 140347: PORE Remove Structures at Sacramento Landing</t>
  </si>
  <si>
    <t>Deferred Maintenance- 140412: BISC Maintain ATONs in BISC Waters</t>
  </si>
  <si>
    <t>Deferred Maintenance- 140416: BISO Replace Inefficient Restroom Facilities</t>
  </si>
  <si>
    <t>Deferred Maintenance- 140475: FOBO Replace Roof for Two Employee Quarters</t>
  </si>
  <si>
    <t>Deferred Maintenance- 140592: CHAT Replace Toilets, With Low flush Volume, Parkwide</t>
  </si>
  <si>
    <t>Deferred Maintenance- 140942: MANZ Repair Inadequately Insulated Attic in Manzanar Visitor Center</t>
  </si>
  <si>
    <t>Deferred Maintenance- 140962: LABE Replace Inefficient Lighting Fixtures in Administration Area Buildings</t>
  </si>
  <si>
    <t>Deferred Maintenance- 153747: CANY Replace Failing Propane Tanks at Island in the Sky</t>
  </si>
  <si>
    <t>Deferred Maintenance- 153769: OSTB Repair interior courtyard columns and drainage system of historic structures</t>
  </si>
  <si>
    <t>Deferred Maintenance- 153793: FONE Replace Maintenance Building Oil Heating System with Geothermal</t>
  </si>
  <si>
    <t>Deferred Maintenance- 153908: PRWI ARRA - Replace Windows and Doors at Cabin Camp to Improve Energy Efficiency</t>
  </si>
  <si>
    <t>Deferred Maintenance- 153983: ADAM Install Photovoltaic System for Headquarters and Maintenance Building</t>
  </si>
  <si>
    <t>Deferred Maintenance- 153988: BUFF Repair Ice-Damaged Park Assets</t>
  </si>
  <si>
    <t>Deferred Maintenance- 154273: SERO Control Invasive Plants with Student Conservation Corps Team</t>
  </si>
  <si>
    <t>Deferred Maintenance- 154274: INDU Install Solar Lighting around the Perimeter of the Headquarters Parking Lot</t>
  </si>
  <si>
    <t>Deferred Maintenance- 154317: WASO Perform Energy Audit Retrofits on 50 Largest Buildings in the NPS</t>
  </si>
  <si>
    <t>Deferred Maintenance- 154519: DEVA Sealcoat Parking Areas and Driveways to Prevent Asphalt Deterioration</t>
  </si>
  <si>
    <t>Deferred Maintenance- 154573: MORA 2009 Install Photovoltaic System on Tahoma Woods Headhouse and Emergency Operations Center</t>
  </si>
  <si>
    <t>Deferred Maintenance- 154583: HAVO Protect Rare &amp; Endangered Rainforest Species</t>
  </si>
  <si>
    <t>Deferred Maintenance- 154595: GLCA Increase Efficiency and Accuracy of Water Meters by Replacing with Automated Systems</t>
  </si>
  <si>
    <t>Deferred Maintenance- 154597: HAFO Repair and Replace 12 Miles of Boundary Fencing</t>
  </si>
  <si>
    <t>Deferred Maintenance- 154638: JOTR American Recovery Act, JOTR maintenance projects.</t>
  </si>
  <si>
    <t>Deferred Maintenance- 154639: LAME Redevelop Visitor Facilities and Install Flash Flood Hazard Protection for Visitor Safety</t>
  </si>
  <si>
    <t>Deferred Maintenance- 154653: MIIN Repair Boundary Fence Along Canal</t>
  </si>
  <si>
    <t>Deferred Maintenance- 154654: MIIN Remove Safety Hazards from Landscape</t>
  </si>
  <si>
    <t>Deferred Maintenance- 154658: PUHO Assess Damages to Kiilae Archaeological Site and Repair Trail and Fence</t>
  </si>
  <si>
    <t>Deferred Maintenance- 154668: YOSE 2009-2013 Programmatic Parkwide, Routine Maintenance and Repair of Historic Buildings/Structures</t>
  </si>
  <si>
    <t>Deferred Maintenance- 154669: BLCA Repair Perimeter Fencing to Protect Park Resources from Livestock</t>
  </si>
  <si>
    <t>Deferred Maintenance- 154675: YOSE 2009-2013 Programmatic Parkwide, Routine Maintenance and Repair of Historic Buildings/Structures</t>
  </si>
  <si>
    <t>Deferred Maintenance- 154691: HAVO Replace Boundary and Pig Fences</t>
  </si>
  <si>
    <t>Deferred Maintenance- 154708: HALE Cyclic Maintenance of Park Fences</t>
  </si>
  <si>
    <t>Deferred Maintenance- 154728: OLYM Replace Roofing Parkwide</t>
  </si>
  <si>
    <t>Deferred Maintenance- 154750: CHIC Rehabilitate Comfort Stations to Improve Health and Safety</t>
  </si>
  <si>
    <t>Deferred Maintenance- 154758: ZION CE&amp;ESF Install Photovoltaic Array at Kolob Visitor Center</t>
  </si>
  <si>
    <t>Deferred Maintenance- 154771: CATO Install Fueling Station in Camp Round Meadow Area</t>
  </si>
  <si>
    <t>Deferred Maintenance- 154790: GUMO Pine Springs Housing Siding and Window Replacement</t>
  </si>
  <si>
    <t>Deferred Maintenance- 154793: JODA Repair Historic Structures</t>
  </si>
  <si>
    <t>Deferred Maintenance- 154805: GRCA Rehabilitate HVAC at Fee Management and Visitor Interpretation Center Buildings</t>
  </si>
  <si>
    <t>Deferred Maintenance- 154806: MEVE Replace Failing Waterline at Morefield Village and Campground (Multiple Projects)</t>
  </si>
  <si>
    <t>Deferred Maintenance- 154807: EUON Improve Park Headquarters Administrative Building and Restroom Accessibility</t>
  </si>
  <si>
    <t>Deferred Maintenance- 154808: CARE Repair and  Increase Energy Efficiency of Exterior Components at Nature Center, Visitor Shelters, an</t>
  </si>
  <si>
    <t>Deferred Maintenance- 154808: CARE Exterior Holt House Repairs</t>
  </si>
  <si>
    <t>Deferred Maintenance- 154809: CARE Exterior Maintenance of Mission 66 Housing Units at Capitol Reef National Park</t>
  </si>
  <si>
    <t>Deferred Maintenance- 154812: GRCA Rehabilitate Historic South Rim Housing</t>
  </si>
  <si>
    <t>Deferred Maintenance- 154813: ELMA Improve Safety and Appearance of Multi-Agency Center</t>
  </si>
  <si>
    <t>Deferred Maintenance- 154817: GRCA Programmatic Maintenance of Non-historic Structures, Facilities, Utilities, Grounds and Trails</t>
  </si>
  <si>
    <t>Deferred Maintenance- 154827: GRCA Replace Doors and Paint Exteriors of Historic South Rim Facilities</t>
  </si>
  <si>
    <t>Deferred Maintenance- 154831: GLAC Rehabilitate Multiple Historic Quarters</t>
  </si>
  <si>
    <t>Deferred Maintenance- 154835: FOLA Replacement of worn and soiled flooring in administrative offices in both HS-05 and HS-09, patch or replace 6487 square feet of missing/delaminated wall and ceiling plaster in historic structure, repair and repaint deteriorated sections of all porch support posts and balustrade.</t>
  </si>
  <si>
    <t>Deferred Maintenance- 154859: DINO Replace Carpeting and Windows in Headquarters Building</t>
  </si>
  <si>
    <t>Deferred Maintenance- 154860: DINO Replace Waterlines into Yampa Quarters</t>
  </si>
  <si>
    <t>Deferred Maintenance- 154860: DINO Replace Waterline from Park Boundary to Green River District Maintenance Shop</t>
  </si>
  <si>
    <t>Deferred Maintenance- 154865: PINN Pig Fence Construction</t>
  </si>
  <si>
    <t>Deferred Maintenance- 154866: TUMA Rehabilitate and Replace Unsafe Wiring and Plaster Exterior of Historic 1930's Era Building</t>
  </si>
  <si>
    <t>Deferred Maintenance- 154897: ROMO Replace Failing Sewer Lines at Headquarters</t>
  </si>
  <si>
    <t>Deferred Maintenance- 154908: CHIR Re-roof and Re-paint Cowboy House and Stafford Cabin at Faraway Ranch</t>
  </si>
  <si>
    <t>Deferred Maintenance- 154916: CHCU Rehabilitate Maintenance Shop Building and Lumber Storage Facility to Improve Energy Efficiency</t>
  </si>
  <si>
    <t>Deferred Maintenance- 154920: LAMR Replace Roof on Visitor Contact Station and Maintenance Facility (multiple projects)</t>
  </si>
  <si>
    <t>Deferred Maintenance- 154922: LAMR Replace Fixtures at Three Comfort Stations with Water-Saving Models (multiple projects).</t>
  </si>
  <si>
    <t>Deferred Maintenance- 154946: GICL Light Fixtures and Electric Vehicles</t>
  </si>
  <si>
    <t>Deferred Maintenance- 155075: PORE Install Photovoltaic System, Bolinas - RCA/Marconi Site</t>
  </si>
  <si>
    <t>Deferred Maintenance- 155076: PORE Reduce Carbon Footprint by Installing Photovoltaic Systems</t>
  </si>
  <si>
    <t>Deferred Maintenance- 155135: MEVE Replace Inadequate Electrical Service in Navajo Loop</t>
  </si>
  <si>
    <t>Deferred Maintenance- 109863: CHOH Provide Exotic Vegetation Management Control with SCA Partner</t>
  </si>
  <si>
    <t>Deferred Maintenance- 110579: LAVO Correct Deficient Wastewater Mains</t>
  </si>
  <si>
    <t>Deferred Maintenance- 110762: STEA Replace two water colled condensing towers for chill water system</t>
  </si>
  <si>
    <t>Deferred Maintenance- 111362: FRSP Paint Interiors and Exteriors of Historic Structures, Office Buildings and Quarters</t>
  </si>
  <si>
    <t>Deferred Maintenance- 111701: REDW Paint Interior Surfaces and Install New Carpet at Headquarters Building</t>
  </si>
  <si>
    <t>Deferred Maintenance- 112246: MOCR Replace Administrative/Maintenance Office Roofs/Paint Exterior of Park Facilities</t>
  </si>
  <si>
    <t>Deferred Maintenance- 112335: JOTR American Recovery Act, JOTR maintenance projects.</t>
  </si>
  <si>
    <t>Deferred Maintenance- 112721: SEKI Replace Wastewater Monitoring Components</t>
  </si>
  <si>
    <t>Deferred Maintenance- 112914: GLBA Re-paint Park Entry Road Striping</t>
  </si>
  <si>
    <t>Deferred Maintenance- 113158: SHEN Remove hazard Trees along Skyline Drive</t>
  </si>
  <si>
    <t>Deferred Maintenance- 113445: GATE Construct Environmentally Sustainable ADA Beach Boardwalks, Sandy Hook</t>
  </si>
  <si>
    <t>Deferred Maintenance- 113568: FOSC Replace Outdated Electric Heaters, Furnaces, &amp; Heat Pumps</t>
  </si>
  <si>
    <t>Deferred Maintenance- 114045: GRCA Programmatic Maintenance of Non-historic Structures, Facilities, Utilities, Grounds and Trails</t>
  </si>
  <si>
    <t>Deferred Maintenance- 114207: GUCO Repair Tour Road Surface</t>
  </si>
  <si>
    <t>Deferred Maintenance- 114478: CUGA Install Electrical Service and Repair Comfort Station</t>
  </si>
  <si>
    <t>Deferred Maintenance- 114494: LOWE Repair Historic Gatehouses Great Gate and Tremont GH</t>
  </si>
  <si>
    <t>Deferred Maintenance- 114498: GETT McMillan Woods Scout Camp Water Line Replacement</t>
  </si>
  <si>
    <t>Deferred Maintenance- 114518: FOUN Documentation and Stabilization of Historic Flagstone Courtyard</t>
  </si>
  <si>
    <t>Deferred Maintenance- 114549: LOWE Replace Cooling Tower Mogan Cultural Center</t>
  </si>
  <si>
    <t>Deferred Maintenance- 114973: NATC Cyclic Painting for Historic Structures at the William Johnson House Complex</t>
  </si>
  <si>
    <t>Deferred Maintenance- 114975: NATC Rehabilitate Historic Melrose Chandeliers</t>
  </si>
  <si>
    <t>Deferred Maintenance- 115272: HOFU Prune and Remove Trees at Upper Village</t>
  </si>
  <si>
    <t>Deferred Maintenance- 115331: LONG Paint Structures and Rehabilitate Exterior Porch at Longfellow National Historic Site</t>
  </si>
  <si>
    <t>Deferred Maintenance- 115416: GRKO Maintain Historic Windows and Doors of Ranch House</t>
  </si>
  <si>
    <t>Deferred Maintenance- 68531: DEWA Repair Failed Structural Trusses at Main Lodge, Camp Ken-Etiwah-Pec</t>
  </si>
  <si>
    <t>Deferred Maintenance- 75023: RICH Repair exterior of Chimborazo Medical Museum and improve energy efficiency</t>
  </si>
  <si>
    <t>Deferred Maintenance- 96092:  Install Security Gate at Visitor Center</t>
  </si>
  <si>
    <t>Deferred Maintenance- 149203: PAIS BIB Bollards Replacement</t>
  </si>
  <si>
    <t>Deferred Maintenance- 154257:  TUIN Restore Historic Barn on the Selma to Montgomery Trail</t>
  </si>
  <si>
    <t>Deferred Maintenance- 154260: IMRO Green Renewable Energy Efficiency Network (GREEN)</t>
  </si>
  <si>
    <t>Deferred Maintenance- 154755: ROMO Replace Roof on National Historic Landmark Visitor Center</t>
  </si>
  <si>
    <t>Deferred Maintenance- 154587: GOGA Install Photovoltaic Panels on GOGA Headquarters</t>
  </si>
  <si>
    <t>Deferred Maintenance- 150971: WHMI Protect Entrance Road from Mill Creek Flood Erosion</t>
  </si>
  <si>
    <t>Deferred Maintenance- 148958: CARL Repaint Historic Structures</t>
  </si>
  <si>
    <t>Deferred Maintenance- 148969: GLBA Improve Public Dock Corrosion Protection and Repairs</t>
  </si>
  <si>
    <t>Deferred Maintenance- 149130: PAIS Remove Post-Hurricane Ike Debris - Emergency</t>
  </si>
  <si>
    <t>Deferred Maintenance- 149147: PORE Remove Non-essential Structures on Drakes Bay Fish Dock Pier</t>
  </si>
  <si>
    <t>Deferred Maintenance- 149150: PORE Deconstruct Facilities at Cheda Ranch</t>
  </si>
  <si>
    <t>Deferred Maintenance- 149221: DESO (ARRA) Conserve historic 16th century armor</t>
  </si>
  <si>
    <t>Deferred Maintenance- 149227: COWP Remove Debris from Landscape to Protect Land and Waterways</t>
  </si>
  <si>
    <t>Deferred Maintenance- 149348: REDW Install a Grid-Intertied PV System on the Parks Headquarters/Visitor Center Building</t>
  </si>
  <si>
    <t>Deferred Maintenance- 149355: CHAT Replace/Rehabilitate Hewlett Field River Access</t>
  </si>
  <si>
    <t>Deferred Maintenance- 149422: LABE Apply Aggregate to Unpaved Road</t>
  </si>
  <si>
    <t>Deferred Maintenance- 149423: LABE Eliminate Confined Space Employee Hazard in Water Valve Vault</t>
  </si>
  <si>
    <t>Construction- 152464: EVER Cape Sable Canals Dam Rehabilitation Environmental Assessment</t>
  </si>
  <si>
    <t>Construction- 152477: CACO Province Lands Bicycle Trail Rehabilitation</t>
  </si>
  <si>
    <t>Construction- 152664: SHEN Rehabilitation of Skyline Drive Overlooks</t>
  </si>
  <si>
    <t>Construction- 152684: COLO Reconstruct Glasshouse Parking/YesL Area For Safety, ADA And Visitor Satisfaction</t>
  </si>
  <si>
    <t>Construction- 152710: GOIS Remove Hazmat and Stabilize Stairways at Castle Williams</t>
  </si>
  <si>
    <t>Construction- 152783: HAGR Complete Rehabilitation of Hamilton Grange</t>
  </si>
  <si>
    <t>Construction- 153096: BLRI Reconstruct Historic Stone Guardwalls</t>
  </si>
  <si>
    <t>Construction- 5375: OLYM Restore Elwha River Ecosystem and Fisheries Program-Widen Stratton Road; Replace Tribal Fishery Hatchery; Maintain On-Reservation Flood Protection; Build Wastewater Collection and Transport System; Protect Private Properties; Maintain Off-Reservation Flood Protection; Protect Elwha Hgts Wtr Association Wtr Quality</t>
  </si>
  <si>
    <t>National Park Service</t>
  </si>
  <si>
    <t>Tammy Whittington</t>
  </si>
  <si>
    <t>tammy_whittington@nps.gov/303-969-2073</t>
  </si>
  <si>
    <t>Trails- 149191: BLRI Rehabilitate White Rock Falls Trail Head and Visitor Parking Area</t>
  </si>
  <si>
    <t>Trails- 154262: IMRO At Multiple Parks: Use Youth Employment Programs To Repair Trails And Collect Ecological Data</t>
  </si>
  <si>
    <t>Trails- 21936: COLM Rehabilitate Historic Monument Trail</t>
  </si>
  <si>
    <t>Trails- 107701: FLFO Rehabilitate Shootin' Star Trail (YOUTH PROJECT) ARRA</t>
  </si>
  <si>
    <t>Trails- 134570: LOWE Work with YCA to repair trails along Canals</t>
  </si>
  <si>
    <t>Deferred Maintenance- 5198: LARO Perform Energy Retrofit of Fort Spokane and Kettle Falls Buildings</t>
  </si>
  <si>
    <t>Deferred Maintenance- 8518: YUCH Eagle Housing Construction</t>
  </si>
  <si>
    <t>Deferred Maintenance- 8880: NATR Rehabilitate Tupelo Headquarters Waterlines</t>
  </si>
  <si>
    <t>Deferred Maintenance- 11055: BOST Repair Historic Brick Walls, Charlestown Navy Yard</t>
  </si>
  <si>
    <t>Deferred Maintenance- 11436: GATE Repair Walls, Plazas and Restroom Facilities at Six Sandy Hook Beach Centers</t>
  </si>
  <si>
    <t>Deferred Maintenance- 11895: SAIR Rehabilitate Saugus River Stone Bulkhead</t>
  </si>
  <si>
    <t>Deferred Maintenance- 11921: SARA Rehabilitate Ranger Station</t>
  </si>
  <si>
    <t>Deferred Maintenance- 13418: HOFR Rehab the Stone Walls on the Albany Post Road</t>
  </si>
  <si>
    <t>Deferred Maintenance- 13418: HOFR Restore Historic Ice Pond Dam &amp; Remove Debris</t>
  </si>
  <si>
    <t>Deferred Maintenance- 13970: VAMA Rehabilitate Vanderbilt Dams</t>
  </si>
  <si>
    <t>Deferred Maintenance- 14382: EDIS Paint Exterior and Replace Gutters, Screen and Downspouts on Historic Glenmont Mansion</t>
  </si>
  <si>
    <t>Deferred Maintenance- 16418: PECO Upgrade Visitor Center  HVAC System</t>
  </si>
  <si>
    <t>Deferred Maintenance- 16602: PEFO Replace Lighting and Improve Energy Efficiency Parkwide</t>
  </si>
  <si>
    <t>Deferred Maintenance- 17163: FRLA Rehabilitate Historic Olmsted Barn</t>
  </si>
  <si>
    <t>Deferred Maintenance- 17168: FRSP Installation of Fire Suppression System at Stonewall Jackson Shrine</t>
  </si>
  <si>
    <t>Deferred Maintenance- 17168: FRSP Install Fire Suppression System at Chancellorsville Battlefield Visitor Center</t>
  </si>
  <si>
    <t>Deferred Maintenance- 18645: GOGA Provide ADA access to Building E Third  Floor Mezzanine</t>
  </si>
  <si>
    <t>Deferred Maintenance- 19489: SAJU Research, Design, and Build Carriages for Historic Iron Cannons</t>
  </si>
  <si>
    <t>Deferred Maintenance- 20115: YELL Canyon Rim Drives 3R Road Project</t>
  </si>
  <si>
    <t>Deferred Maintenance- 20273: OCMU Replacement of theater doors to comply with ADA standards</t>
  </si>
  <si>
    <t>Deferred Maintenance- 22318: NERO Stabilize and Maintain Historic Vegetation Throughout the Northeast Region</t>
  </si>
  <si>
    <t>Deferred Maintenance- 22360: ROMO Rehabilitate Historic Bard, Shed And Stable</t>
  </si>
  <si>
    <t>Deferred Maintenance- 22514: CABR Replace Deteriorated Whale Overlook with New Interpretive Shelters, Exhibits, and Walkways</t>
  </si>
  <si>
    <t>Deferred Maintenance- 22696: CUIS Replace Failing HVAC Systems in Four Historic Structures</t>
  </si>
  <si>
    <t>Deferred Maintenance- 22759: CUIS Maintenance and Repair of Dungeness Male Servants' Quarters</t>
  </si>
  <si>
    <t>Deferred Maintenance- 23392: BAND Rehabilitate Juniper Campground and Repave Housing Area &amp; Maintenance Yard</t>
  </si>
  <si>
    <t>Deferred Maintenance- 23700: WORI Install Energy Efficient Lights in Historic Visitor's Center</t>
  </si>
  <si>
    <t>Deferred Maintenance- 25813: CANY Rehabilitate Hans Flat Maintenance Building for Energy Efficiency</t>
  </si>
  <si>
    <t>Deferred Maintenance- 26027: ROCR Rehabilitation of Deteriorated Battleground National Cemetery Superintendent's Lodge and Rostrum</t>
  </si>
  <si>
    <t>Deferred Maintenance- 26294: HEHO Rehabilitate the William Wright House into Good Condition</t>
  </si>
  <si>
    <t>Deferred Maintenance- 38772: SHIL Replace Display for Historic Cannon Carriages</t>
  </si>
  <si>
    <t>Deferred Maintenance- 39751: NISI Remove Invasive Plants to Protect Natural Resources</t>
  </si>
  <si>
    <t>Deferred Maintenance- 43117: GWMP Restore Turf Road Shoulders</t>
  </si>
  <si>
    <t>Deferred Maintenance- 44536: ANTI Pave Parking Areas &amp; Driveways; Repair &amp; Improve Roadways</t>
  </si>
  <si>
    <t>Deferred Maintenance- 47015: DENA Rehabilitate Comfort Station and Campground (multiple projects)</t>
  </si>
  <si>
    <t>Deferred Maintenance- 49602: EVER Demolish Mobile Home in Florida Bay District</t>
  </si>
  <si>
    <t>Deferred Maintenance- 50492: CHOH Preservation of Locks Mile 1 - 23.</t>
  </si>
  <si>
    <t>Deferred Maintenance- 51561: AGFO Replace Roof on Visitor Center</t>
  </si>
  <si>
    <t>Deferred Maintenance- 52307: CHAT Columns Drive Restroom Facility</t>
  </si>
  <si>
    <t>Deferred Maintenance- 55456: KEFJ Repaint Maintenance Facility</t>
  </si>
  <si>
    <t>Deferred Maintenance- 56342: CACO Marconi Area Facilities Improvements</t>
  </si>
  <si>
    <t>Deferred Maintenance- 58053: FRSP Replace HVAC System at Chatham Manor</t>
  </si>
  <si>
    <t>Deferred Maintenance- 58054: FRSP Replace HVAC System at Fredericksburg Battlefield Visitor Center</t>
  </si>
  <si>
    <t>Deferred Maintenance- 59354: SAGA Rehabilitate Caretaker's Garage</t>
  </si>
  <si>
    <t>Deferred Maintenance- 59515: GOGA Rehabilitation of the exterior envelope and the Heating &amp; Ventilation system of Building E</t>
  </si>
  <si>
    <t>Deferred Maintenance- 62183: FOMC Improve Energy Efficiency and Environmental Quality in Two Historic Star Fort Buildings</t>
  </si>
  <si>
    <t>Deferred Maintenance- 62472: WABA Replace Fence Along Park Boundary</t>
  </si>
  <si>
    <t>Deferred Maintenance- 62917: HAFE Repair/Upgrade Park Intrusion-Fire Alarm Systems in Historic and Modern Buildings</t>
  </si>
  <si>
    <t>Deferred Maintenance- 63372: LYJO Replace 4.3 Miles of Fencing on the LBJ Ranch</t>
  </si>
  <si>
    <t>Deferred Maintenance- 63566: GWMP Repair/Replace Six Sewage Lift Stations</t>
  </si>
  <si>
    <t>Deferred Maintenance- 63592: GWMP Replace Ultraviolet Filters on Windows at Historic Structures</t>
  </si>
  <si>
    <t>Deferred Maintenance- 63724: HOFU Blanket Compliance for Routine Exterior Painting and Masonry Coatings</t>
  </si>
  <si>
    <t>Deferred Maintenance- 63742: MANA Paint Historic Thornberry House</t>
  </si>
  <si>
    <t>Deferred Maintenance- 65581: CHIS Install 10 kW Grid-Connected Solar Array at Headquarters</t>
  </si>
  <si>
    <t>Deferred Maintenance- 65621: GAAR Anaktuvuk Pass Wind Power Generator</t>
  </si>
  <si>
    <t>Deferred Maintenance- 67282: JELA Hurricane and DM Repairs to Electrical, Utility and Alarm Systems Components</t>
  </si>
  <si>
    <t>Deferred Maintenance- 70651: CUIS Replace Pole Lights at Park Docks with Integrated Solar Powered Units</t>
  </si>
  <si>
    <t>Deferred Maintenance- 71467: CACO Race Point Coast Guard Station Rehabilitation Project</t>
  </si>
  <si>
    <t>Deferred Maintenance- 72360: MORA 2009 Replace Exhibits at Sunrise Visitor Center</t>
  </si>
  <si>
    <t>Deferred Maintenance- 74487: CRLA Install Central Energy Management Systems to Balance Heating and Reduce Energy Consumption</t>
  </si>
  <si>
    <t>Deferred Maintenance- 74764: MOJA ARRA:  Baker Compound-Install Solar Electric Yard Lights</t>
  </si>
  <si>
    <t>Deferred Maintenance- 74900: CHOH Preservation of Locks Mile 1 - 23.</t>
  </si>
  <si>
    <t>Deferred Maintenance- 76044: GWMP Replace Parkway Wayside Exhibits</t>
  </si>
  <si>
    <t>Deferred Maintenance- 76806: DEVA Convert SPW RO Plant to Photovoltaics</t>
  </si>
  <si>
    <t>Deferred Maintenance- 77026: SAAN Install New Sewer and Water Lines - Mission Espada</t>
  </si>
  <si>
    <t>Deferred Maintenance- 77721: STEA Replace Unsafe Overhead Cranes in Historic Backshop</t>
  </si>
  <si>
    <t>Deferred Maintenance- 78083: GREE Repair USPP Substation Greenbelt Park</t>
  </si>
  <si>
    <t>Deferred Maintenance- 78258: CHIC Rehabilitate Travertine Nature Center</t>
  </si>
  <si>
    <t>Deferred Maintenance- 78715: GOGA Rehabilitate Historic Fort Mason Chapel to Meet ADA Requirements</t>
  </si>
  <si>
    <t>Deferred Maintenance- 79253: SAMO Install Photovoltaic System on Rocky Oaks Bldg 501, RSV Environmental Ed Center Bldg 417</t>
  </si>
  <si>
    <t>Deferred Maintenance- 79253: SAMO PV System - Brown/Cooper Residence</t>
  </si>
  <si>
    <t>Deferred Maintenance- 79482: BLCA Apply Preservative Oil to the Exterior of 10 Log Structures</t>
  </si>
  <si>
    <t>Roads- 150791: ACAD Rehabilitate Roads, Trails, and Grounds at Schoodic Education and Research Center</t>
  </si>
  <si>
    <t>Roads- 151121: ACAD Maintain Park Road Pavement</t>
  </si>
  <si>
    <t>Roads- 153738: CACH Parkwide Pavement Preservation Program</t>
  </si>
  <si>
    <t>Roads- 154517: DEVA Perform Preservation Treatment on Roads Parkwide</t>
  </si>
  <si>
    <t>Roads- 154523: LAME Road and Parking Lot Maintenance and Gate Installation and Replacement</t>
  </si>
  <si>
    <t>Yes</t>
  </si>
  <si>
    <t>Energy Efficient Equipment Replacement- 116395: MEVE Purchase Three Alternative Fuel Transit Buses</t>
  </si>
  <si>
    <t>Energy Efficient Equipment Replacement- 146236: CACO Purchase Two Alternative Fuel Trams and Trailers</t>
  </si>
  <si>
    <t>Energy Efficient Equipment Replacement- 146343: YOSE Yosemite Valley Diesel-Electric Hybrid Bus Purchase</t>
  </si>
  <si>
    <t>Energy Efficient Equipment Replacement- 150020: GRCA Purchase Five Alternative Fuel Transit Buses</t>
  </si>
  <si>
    <t>Energy Efficient Equipment Replacement- 154837: YOSE Parkwide Loader / Backhoe Equipment Replacement</t>
  </si>
  <si>
    <t>Energy Efficient Equipment Replacement- 154837: DENA Replace 15 Aging, Inefficient Heavy Equipment Units in 13 Parks With Energy Efficient Units</t>
  </si>
  <si>
    <t>Energy Efficient Equipment Replacement- 154968: WASO Replace Heating, Cooling, Water and Electrical Equipment with Energy Efficient Units</t>
  </si>
  <si>
    <t>Trails- 8438: YELL ARRA Project - Realign Segments of the Historic Shelf Lake Trail</t>
  </si>
  <si>
    <t>Trails- 8555: YELL ARRA Project - Rehabilitate the Historic Observation Peak Trail</t>
  </si>
  <si>
    <t>Trails- 14615: INDE Stabilize and Repair Historic Cobblestones At Rose Garden</t>
  </si>
  <si>
    <t>Trails- 21226: PIPE Replace 1.2 mile Nature and Quarry Trail</t>
  </si>
  <si>
    <t>Trails- 24491: HOSP Rehab 20 Miles of Park Trails</t>
  </si>
  <si>
    <t>Trails- 25008: BUFF Rehabilitate Trails Parkwide</t>
  </si>
  <si>
    <t>Trails- 25080: SACN Indianhead Trail ADA work on 1/2 mile of trail, ADA work on 1 primitive campsite</t>
  </si>
  <si>
    <t>Trails- 25945: SLBE Repair Deteriorated Hiking Trails</t>
  </si>
  <si>
    <t>Trails- 26231: ROCR Rehabilitate Hazardous Historic Park Bridle Trails</t>
  </si>
  <si>
    <t>Trails- 27541: ANTI Rehabilitate Snavely Ford Trail</t>
  </si>
  <si>
    <t>Deferred Maintenance- 143774: DEWA Replace DEWA Headquaters Roof, and Exterior Siding</t>
  </si>
  <si>
    <t>Deferred Maintenance- 143971: DEWA Peirce House Rehabilitation Building Components</t>
  </si>
  <si>
    <t>Deferred Maintenance- 144017: GETT Rehabilitate Daniel Kllingel House</t>
  </si>
  <si>
    <t>Deferred Maintenance- 144093: MORR Add New Boiler at Museum</t>
  </si>
  <si>
    <t>Deferred Maintenance- 144330: MANA Reline Chimneys in Historic Park Structures</t>
  </si>
  <si>
    <t>Deferred Maintenance- 144352: MANA Paint Exterior of Historic Sutton House</t>
  </si>
  <si>
    <t>Deferred Maintenance- 144353: VAFO Rehabilitate Exterior of Stirling's Quarters and Stirling's Small Barn and Maurice Stephens House</t>
  </si>
  <si>
    <t>Deferred Maintenance- 144470: MANA Repoint historic masonry structures at Hooe Cemetery and Chinn House</t>
  </si>
  <si>
    <t>Deferred Maintenance- 144613: HAFE Upgrade Fire and Security Alarm Systems of the Harpers Ferry Center</t>
  </si>
  <si>
    <t>Deferred Maintenance- 144690: YELL ARRA Project - Replace Failing Steam Heat for Historic Buildings Used by Public</t>
  </si>
  <si>
    <t>Deferred Maintenance- 144965: NAVA Rehabilitate NAVA Mission 66 Quarters #04</t>
  </si>
  <si>
    <t>Deferred Maintenance- 145335: OZAR Alley Spring and Powder Mill- Vegetative Bank Stabilization</t>
  </si>
  <si>
    <t>Deferred Maintenance- 145369: BOST Install Green Roof on Bunker Hill Museum &amp; Building 24 (Charlestown Navy Yard)</t>
  </si>
  <si>
    <t>Deferred Maintenance- 145428: PERI Repair Storm-Damaged Park Assets</t>
  </si>
  <si>
    <t>Deferred Maintenance- 145452: BUFF Repair Flood-Damaged Park Assets</t>
  </si>
  <si>
    <t>Deferred Maintenance- 145453: FOSM Repair Storm Damage Historic Assets</t>
  </si>
  <si>
    <t>Deferred Maintenance- 145639: GRCA Supai Camp Upgrade, Rehabilitation, and Redesign</t>
  </si>
  <si>
    <t>Deferred Maintenance- 145676: AZRU Rehabilitate Windows and Doors at Historic Visitor Center</t>
  </si>
  <si>
    <t>Deferred Maintenance- 145942: BIBE Rehabilitate Barker Lodge and Officers Quarters</t>
  </si>
  <si>
    <t>Deferred Maintenance- 145942: BIBE Rehab Harte Ranch Airport Lodge</t>
  </si>
  <si>
    <t>Deferred Maintenance- 145942: BIBE Construct New Housing and Operations Facilities</t>
  </si>
  <si>
    <t>Deferred Maintenance- 146248: MONO Repair and Repoint Foundation at Historic Baker Barn</t>
  </si>
  <si>
    <t>Deferred Maintenance- 146263: MOJA ARRA:  Baker Office-Install Solar System</t>
  </si>
  <si>
    <t>Deferred Maintenance- 146329: BICY (ARRA) Replace Oasis Airstrip Perimeter Fence</t>
  </si>
  <si>
    <t>Deferred Maintenance- 146331: FODO Maintain Historic Bronze Monument</t>
  </si>
  <si>
    <t>Deferred Maintenance- 146422: JELA Repair Storm Damage Trees and Landscape at the Wetlands Acadian Cultural Center; Hurricane and DM repairs to Electrical, Utility, and Alarm Systems Components</t>
  </si>
  <si>
    <t>Deferred Maintenance- 146423: JELA Debris Removal and Dredging of Canoe Trails Within the Barataria Preserve, JELA</t>
  </si>
  <si>
    <t>Deferred Maintenance- 146446: BLRI Design and Install an Automatic Sprinkler System in Lodge Building C (#754) at Pisgah Inn</t>
  </si>
  <si>
    <t>Deferred Maintenance- 146535: GUIS Remove Hazardous Trees FL District-Gustav</t>
  </si>
  <si>
    <t>Deferred Maintenance- 146613: JODA Replace Employee Housing at Painted Hills Unit</t>
  </si>
  <si>
    <t>Deferred Maintenance- 146614: DENA Repair Wonder Lake Ranger Station Sewer Line</t>
  </si>
  <si>
    <t>Deferred Maintenance- 146614: DENA Perform Preventative Maintenance on the Wonder Lake Maintenance Shop and Cabins</t>
  </si>
  <si>
    <t>Deferred Maintenance- 146642: PEVI Elevator Repairs - Phase II</t>
  </si>
  <si>
    <t>Deferred Maintenance- 146840: SAFR Install Additional Shoring and Safety Platform and Stabilize NHL Steam Schooner Wapama</t>
  </si>
  <si>
    <t>Deferred Maintenance- 146872: PAIS Rehabilitate VIP Campground</t>
  </si>
  <si>
    <t>Deferred Maintenance- 146999: ANJO Replace Fire Damage to Historic Landscape</t>
  </si>
  <si>
    <t>Deferred Maintenance- 147023: NATR Cleanup of Hurricane Damage to Parkway Wooded Areas</t>
  </si>
  <si>
    <t>Deferred Maintenance- 147085: VIIS Repair and stabilize shoreline erosion at Cinamon Bay</t>
  </si>
  <si>
    <t>Deferred Maintenance- 147124: VIIS Hurricane Omar Cleanup and Repairs</t>
  </si>
  <si>
    <t>Deferred Maintenance- 147132: BIBE Replace RGV Nature Trail Boardwalk and Irrigation Pumphouse</t>
  </si>
  <si>
    <t>Deferred Maintenance- 147132: BIBE Provide Flood Protection at Alvino House</t>
  </si>
  <si>
    <t>Deferred Maintenance- 147352: NOCA Paint Interior and Exterior of Historic Buildings in Stehekin and Skagit Distiricts</t>
  </si>
  <si>
    <t>Deferred Maintenance- 147474: FOCA Repair Fences and Remove Trees Damaged by Tropical Storm Fay</t>
  </si>
  <si>
    <t>Deferred Maintenance- 147675: AKRO Perform Invasive Plant Treatment at Nine Parks using Americorps Volunteers</t>
  </si>
  <si>
    <t>Deferred Maintenance- 147755: AKRO Perform Invasive Plant Treatment at Nine Parks using Student Conservation Association Interns</t>
  </si>
  <si>
    <t>Deferred Maintenance- 147761: MORA 2009 Narada Falls Primary Power</t>
  </si>
  <si>
    <t>Deferred Maintenance- 147984: SLBE Eradicate Invasive Plants in Critical Piping Plover Habitat</t>
  </si>
  <si>
    <t>Deferred Maintenance- 148035: BLRI Repair Historic Buck Spring Tunnel</t>
  </si>
  <si>
    <t>Deferred Maintenance- 148154: NOCA Rehabilitate Stehekin Landing Fuel System</t>
  </si>
  <si>
    <t>Deferred Maintenance- 148204: GOGA Demolish Six Structures at Golden Gate NRA and Re-vegetate Area</t>
  </si>
  <si>
    <t>Deferred Maintenance- 148293: GOGA Remove Accessibility Barriers at Historic Fort Mason to meet ADA Requirements</t>
  </si>
  <si>
    <t>Deferred Maintenance- 148295: GOGA Reahbilitate Facilities to Meet ADA Requirements</t>
  </si>
  <si>
    <t>Deferred Maintenance- 148298: GOGA Correct AccessibilityDeficiencies Parkwide</t>
  </si>
  <si>
    <t>Deferred Maintenance- 148325: GOGA Correct Fire and Safety Deficiencies in Multiple Park BLDGS</t>
  </si>
  <si>
    <t>Deferred Maintenance- 148373: OLYM Hoh Wastewater System Replacement</t>
  </si>
  <si>
    <t>Deferred Maintenance- 148433: GOGA Demolish Six Structures at Golden Gate NRA and Re-vegetate Area</t>
  </si>
  <si>
    <t>Deferred Maintenance- 148523: CHCH Maintain the Park's Cast Iron Tablets and D/L Markers</t>
  </si>
  <si>
    <t>Deferred Maintenance- 148634: ABLI Repair Wall Mounted Exhibit Case</t>
  </si>
  <si>
    <t>Deferred Maintenance- 148660: BIBE Repair Route 14 Masonry Guard Wall</t>
  </si>
  <si>
    <t>Deferred Maintenance- 148683: MORA 2009 Preserve Historic Fabric and Correct Structural Deficiencies in Auto Shop and Longmire Garage</t>
  </si>
  <si>
    <t>Deferred Maintenance- 148822: EVER Repair and Resurface Historic Guy Bradley Trail</t>
  </si>
  <si>
    <t>Construction- 5375: OLYM Replacement of Griff Creek Barrier Culvert</t>
  </si>
  <si>
    <t>Construction- 5375: OLYM Nippon Water Quality Improvements</t>
  </si>
  <si>
    <t>Construction- 7890: HOCU Construct Museum Collection Facility</t>
  </si>
  <si>
    <t>Construction- 7895: JEFF Replace Old Courthouse Roof</t>
  </si>
  <si>
    <t>Construction- 9544: SLBE Stabilize and Rehabilitate Buildings in Glen Haven Village Historic District</t>
  </si>
  <si>
    <t>Construction- 16537: DRTO Fort Jefferson Stabilization Project Environmental Assessment</t>
  </si>
  <si>
    <t>Construction- 19892: YELL Madison Area Wastewater Treatment Project Environmental Assessment</t>
  </si>
  <si>
    <t>Construction- 20234: STEA Stabilization of equipment and removal of asbestos</t>
  </si>
  <si>
    <t>Construction- 21511: DIYes Quarry Visitor Center</t>
  </si>
  <si>
    <t>Construction- 22794: PEVI Rebuild Otis Elevator Hoist Machine</t>
  </si>
  <si>
    <t>Construction- 23409: DENA Wastewater Treatment Facility Replacement</t>
  </si>
  <si>
    <t>Construction- 23411: DENA C-camp Improvements/ Relocate Emergency Services and Law Enforcement Operations</t>
  </si>
  <si>
    <t>Construction- 28059: INDE Rehabilitate Independence Hall Tower</t>
  </si>
  <si>
    <t>Construction- 37425: VICK Rehabilitation of Shirley House at Vicksburg National Military Park</t>
  </si>
  <si>
    <t>Construction- 48183: NATR Install Solar Power System and Interpretive Exhibits at Meriwether Lewis Site</t>
  </si>
  <si>
    <t>Construction- 48183: NATR Rehabilitate Waterlines &amp; Bury Electrical &amp; Telephone Lines at Meriwether Lewis Site</t>
  </si>
  <si>
    <t>Construction- 48183: NATR Rehab Maintenance Roofs, Paint Warehouse Exterior, &amp; Replace 2 Campground Comfort Stations at ML</t>
  </si>
  <si>
    <t>Construction- 48183: NATR Rehabilitate Regulatory-Directional Signage &amp; Camping Area at Meriwether Lewis Site</t>
  </si>
  <si>
    <t>Construction- 48183: NATR Perform Asphalt Overlay and Stripe Road System at Meriwether Lewis Site</t>
  </si>
  <si>
    <t>Construction- 48183: NATR Rehabilitate Old Trace Trail at Meriwether Lewis Site</t>
  </si>
  <si>
    <t>Construction- 48183: NATR Landscaping at New Facilities at Meriwether Lewis Site</t>
  </si>
  <si>
    <t>Construction- 48183: NATR Rehabilitate Grinder's Stand, Caretaker's House, &amp; Historic Stone-Paved Ditches at ML Site</t>
  </si>
  <si>
    <t>Construction- 48183: NATR Plant Vegetation Screen at Meriwether Lewis Site</t>
  </si>
  <si>
    <t>Construction- 48183: NATR Construct Comfort Station and Expand Parking Lot at Meriwether Lewis Site</t>
  </si>
  <si>
    <t>Construction- 59925: SEKI Replace Potable Water Tanks, Distribution Lines, and Provide Fire Suppression at Park Headquarters</t>
  </si>
  <si>
    <t>Construction- 65433: GOGA Replace Deficient Radio System</t>
  </si>
  <si>
    <t>Construction- 79595: YOSE El Portal Complex Parking Lot Install Renewable Energy Equipment</t>
  </si>
  <si>
    <t>Construction- 81430: BLRI Replace Mt. Pisgah Wastewater Treatment System/Environmental Assessment</t>
  </si>
  <si>
    <t>Construction- 81440: BLRI Rehabilitate Peaks of Otter Dam</t>
  </si>
  <si>
    <t>Construction- 83219: GRTE Rehabilitate Moose Maintenance Building, Including Removal of Unneeded Structures, Phases 1 &amp; 2</t>
  </si>
  <si>
    <t>Construction- 87500: GLAC Correct Critical Health and Life Safety Hazard at Many Glacier Hotel - Yesrth Phase</t>
  </si>
  <si>
    <t>Construction- 89431: KATM Replace King Salmon Maintenance Building</t>
  </si>
  <si>
    <t>Construction- 94479: CUVA Everett Wastewater Collection</t>
  </si>
  <si>
    <t>Construction- 103765: MEVE Replace Waterline: Chapin Mesa to Yesrth Park Boundary</t>
  </si>
  <si>
    <t>Construction- 106096: STLI Install Power and Communications Lines for Perimeter Security on Liberty and Ellis Islands</t>
  </si>
  <si>
    <t>Construction- 113503: DENA C-camp Improvements/ Relocate Emergency Services and Law Enforcement Operations</t>
  </si>
  <si>
    <t>Construction- 114336: MACA Rehabilitate Visitor Center (PH 2 - West Building) and Exhibits</t>
  </si>
  <si>
    <t>Construction- 116245: CAVE Structural Steel Repair/Lead-Based Paint Abatement on Primary Elevator System</t>
  </si>
  <si>
    <t>Construction- 117443: TUAI Preserve Moton Airfield Site, Phase 3</t>
  </si>
  <si>
    <t>Construction- 121528: SAMO Establish Gateway Interagency Visitor Center at Historic Gillette Ranch Property</t>
  </si>
  <si>
    <t>Construction- 121639: DEVA Construct Grapevine Housing (Replacement)</t>
  </si>
  <si>
    <t>Construction- 121844: HAVO ReYesvate and Expand the Existing Ranger Station</t>
  </si>
  <si>
    <t>Construction- 128232: NAMA Repair and Control Settlement at Jefferson Memorial Seawall,</t>
  </si>
  <si>
    <t>Construction- 137510: REDW Second-growth Forest Management</t>
  </si>
  <si>
    <t>Construction- 137510: REDW Mill Creek Restoration of Ancient Redwood Forest and Watershed</t>
  </si>
  <si>
    <t>Construction- 137510: REDW Mill Creek Restoration of Ancient Forest and Watershed</t>
  </si>
  <si>
    <t>Deferred Maintenance- 121530: BIHO Replace Roof, Install Fire Suppression, and Build Climate Controlled Entrance in Visitor Center</t>
  </si>
  <si>
    <t>Deferred Maintenance- 121721: GRSM Programmatic: Cemetery Maintenance (2009-2014)</t>
  </si>
  <si>
    <t>Deferred Maintenance- 121727: GRSM Reroof and Paint Park Buildings (multiple projects)</t>
  </si>
  <si>
    <t>Deferred Maintenance- 122185: WRST Rehab/Develop Twin Lakes Campground</t>
  </si>
  <si>
    <t>Deferred Maintenance- 122378: HOVE Perform Preventative Maintenance on Historic Structures</t>
  </si>
  <si>
    <t>Deferred Maintenance- 122811: GLAC Rehabilitate Historic West Lakes District Emergency Visitors Services and Public Safety Building</t>
  </si>
  <si>
    <t>Deferred Maintenance- 122947: INDU Removal of Invasive Plants (nonative or overabundant native vegatation).</t>
  </si>
  <si>
    <t>Deferred Maintenance- 123056: STEA Blanket Compliance for Maintenance of Passenger Railroad Excursion Rolling Stock</t>
  </si>
  <si>
    <t>Deferred Maintenance- 123295: OZAR Alley Spring Perform Cyclic Maintenance on Area Paved Roads and Parking</t>
  </si>
  <si>
    <t>Deferred Maintenance- 123538: CAHA Repair The Hatteras Island Fire Cache- Exterior Siding and Windows</t>
  </si>
  <si>
    <t>Deferred Maintenance- 124071: CARI Install New HVAC systems in Historic Structures</t>
  </si>
  <si>
    <t>Deferred Maintenance- 124306: ANDE Replace Floor Covering in Three Historic Buildings</t>
  </si>
  <si>
    <t>Deferred Maintenance- 124639: CARI Apply Limewash Finish to Interior of Historic Cook's Cabin</t>
  </si>
  <si>
    <t>Deferred Maintenance- 124661: FOMC Repair Solar Lights on Entrance Road and In Parking Lot</t>
  </si>
  <si>
    <t>Deferred Maintenance- 124791: MANA Remove Damaging Vegetation from Historic Landscape</t>
  </si>
  <si>
    <t>Deferred Maintenance- 124854: CHCH Maintain Cultural Landscapes on the Chickamauga Battlefield</t>
  </si>
  <si>
    <t>Deferred Maintenance- 124912: ACAD Remove Abandoned Structure on NPS Tract 104-01 (Strawbridge, Lunt and Perkins Houses)</t>
  </si>
  <si>
    <t>Deferred Maintenance- 124921: GUIS Power Source for Fort Pickens Areas</t>
  </si>
  <si>
    <t>Deferred Maintenance- 125052: CHRI Conduct Conservation and Maintenance Work with Youth Conservation Corps Participants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</si>
</sst>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164" formatCode="mm/dd/yyyy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1"/>
      <color indexed="8"/>
      <name val="Calibri"/>
      <family val="2"/>
    </font>
    <font>
      <i/>
      <sz val="11"/>
      <name val="Calibri"/>
      <family val="2"/>
    </font>
    <font>
      <sz val="10"/>
      <color indexed="9"/>
      <name val="Calibri"/>
      <family val="2"/>
    </font>
    <font>
      <i/>
      <sz val="12"/>
      <color indexed="10"/>
      <name val="Calibri"/>
      <family val="2"/>
    </font>
    <font>
      <i/>
      <sz val="12"/>
      <name val="Calibri"/>
      <family val="2"/>
    </font>
    <font>
      <i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NumberFormat="1" applyFill="1" applyBorder="1" applyAlignment="1">
      <alignment vertical="center" wrapText="1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164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6" fontId="0" fillId="0" borderId="4" xfId="0" applyNumberFormat="1" applyBorder="1" applyAlignment="1">
      <alignment horizontal="right" vertical="center"/>
    </xf>
    <xf numFmtId="38" fontId="0" fillId="0" borderId="4" xfId="0" applyNumberFormat="1" applyBorder="1" applyAlignment="1">
      <alignment horizontal="right" vertical="center"/>
    </xf>
    <xf numFmtId="6" fontId="0" fillId="0" borderId="4" xfId="0" applyNumberFormat="1" applyFill="1" applyBorder="1" applyAlignment="1">
      <alignment horizontal="right" vertical="center"/>
    </xf>
    <xf numFmtId="0" fontId="0" fillId="3" borderId="11" xfId="0" applyFill="1" applyBorder="1" applyAlignment="1">
      <alignment horizontal="center"/>
    </xf>
    <xf numFmtId="0" fontId="4" fillId="3" borderId="11" xfId="0" applyFont="1" applyFill="1" applyBorder="1" applyAlignment="1">
      <alignment horizontal="left" vertical="center"/>
    </xf>
    <xf numFmtId="6" fontId="9" fillId="0" borderId="4" xfId="0" applyNumberFormat="1" applyFont="1" applyFill="1" applyBorder="1" applyAlignment="1">
      <alignment horizontal="right" vertical="center"/>
    </xf>
    <xf numFmtId="38" fontId="9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 applyProtection="1">
      <alignment vertical="center" wrapText="1"/>
      <protection locked="0"/>
    </xf>
    <xf numFmtId="38" fontId="10" fillId="0" borderId="4" xfId="0" applyNumberFormat="1" applyFont="1" applyFill="1" applyBorder="1" applyAlignment="1">
      <alignment horizontal="center"/>
    </xf>
    <xf numFmtId="38" fontId="9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6" fontId="9" fillId="0" borderId="12" xfId="0" applyNumberFormat="1" applyFont="1" applyFill="1" applyBorder="1" applyAlignment="1">
      <alignment horizontal="right" vertical="center"/>
    </xf>
    <xf numFmtId="38" fontId="9" fillId="0" borderId="1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8" fontId="8" fillId="2" borderId="12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3" borderId="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center"/>
    </xf>
    <xf numFmtId="38" fontId="7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8" fontId="0" fillId="0" borderId="4" xfId="0" applyNumberFormat="1" applyFill="1" applyBorder="1" applyAlignment="1">
      <alignment horizontal="right" vertical="center"/>
    </xf>
    <xf numFmtId="6" fontId="8" fillId="2" borderId="12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38" fontId="7" fillId="2" borderId="12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9" fillId="5" borderId="4" xfId="0" applyFont="1" applyFill="1" applyBorder="1" applyAlignment="1" applyProtection="1">
      <alignment vertical="center" wrapText="1"/>
      <protection locked="0"/>
    </xf>
    <xf numFmtId="0" fontId="9" fillId="0" borderId="4" xfId="0" applyFont="1" applyFill="1" applyBorder="1" applyAlignment="1" applyProtection="1">
      <alignment vertical="center" wrapText="1"/>
      <protection locked="0"/>
    </xf>
    <xf numFmtId="0" fontId="3" fillId="0" borderId="1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6" fontId="9" fillId="0" borderId="4" xfId="0" applyNumberFormat="1" applyFont="1" applyBorder="1" applyAlignment="1">
      <alignment horizontal="right" vertical="center"/>
    </xf>
    <xf numFmtId="0" fontId="9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10" fillId="0" borderId="0" xfId="0" applyFont="1" applyFill="1" applyAlignment="1">
      <alignment vertical="center" wrapText="1"/>
    </xf>
    <xf numFmtId="38" fontId="10" fillId="0" borderId="4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38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14" fontId="2" fillId="0" borderId="4" xfId="1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1" applyFont="1" applyFill="1" applyBorder="1" applyAlignment="1" applyProtection="1">
      <alignment horizontal="left" vertical="center" wrapText="1"/>
      <protection locked="0"/>
    </xf>
    <xf numFmtId="0" fontId="14" fillId="0" borderId="4" xfId="1" applyFont="1" applyFill="1" applyBorder="1" applyAlignment="1">
      <alignment horizontal="left" vertical="center" wrapText="1"/>
    </xf>
    <xf numFmtId="0" fontId="0" fillId="0" borderId="4" xfId="0" applyBorder="1"/>
    <xf numFmtId="0" fontId="1" fillId="0" borderId="4" xfId="0" applyFont="1" applyFill="1" applyBorder="1" applyAlignment="1">
      <alignment horizontal="center"/>
    </xf>
    <xf numFmtId="6" fontId="0" fillId="7" borderId="4" xfId="0" applyNumberForma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left" vertical="center" wrapText="1"/>
    </xf>
    <xf numFmtId="0" fontId="14" fillId="7" borderId="4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 applyProtection="1">
      <alignment horizontal="center" vertical="center" wrapText="1"/>
      <protection locked="0"/>
    </xf>
    <xf numFmtId="0" fontId="2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38" fontId="2" fillId="7" borderId="4" xfId="0" applyNumberFormat="1" applyFont="1" applyFill="1" applyBorder="1" applyAlignment="1">
      <alignment horizontal="center" vertical="center"/>
    </xf>
    <xf numFmtId="14" fontId="2" fillId="7" borderId="4" xfId="0" applyNumberFormat="1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/>
    </xf>
    <xf numFmtId="0" fontId="0" fillId="7" borderId="0" xfId="0" applyFill="1"/>
    <xf numFmtId="0" fontId="14" fillId="7" borderId="4" xfId="0" applyFont="1" applyFill="1" applyBorder="1" applyAlignment="1" applyProtection="1">
      <alignment horizontal="left" vertical="center" wrapText="1"/>
      <protection locked="0"/>
    </xf>
    <xf numFmtId="0" fontId="2" fillId="7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/>
    </xf>
    <xf numFmtId="0" fontId="14" fillId="7" borderId="4" xfId="1" applyFont="1" applyFill="1" applyBorder="1" applyAlignment="1" applyProtection="1">
      <alignment horizontal="left" vertical="center" wrapText="1"/>
      <protection locked="0"/>
    </xf>
    <xf numFmtId="0" fontId="2" fillId="7" borderId="4" xfId="1" applyFont="1" applyFill="1" applyBorder="1" applyAlignment="1" applyProtection="1">
      <alignment horizontal="center" vertical="center" wrapText="1"/>
      <protection locked="0"/>
    </xf>
    <xf numFmtId="0" fontId="2" fillId="7" borderId="4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horizontal="center" vertical="center" wrapText="1"/>
    </xf>
    <xf numFmtId="14" fontId="2" fillId="7" borderId="4" xfId="1" applyNumberFormat="1" applyFont="1" applyFill="1" applyBorder="1" applyAlignment="1">
      <alignment horizontal="center" vertical="center"/>
    </xf>
    <xf numFmtId="0" fontId="14" fillId="7" borderId="4" xfId="1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/>
    </xf>
  </cellXfs>
  <cellStyles count="2">
    <cellStyle name="Normal" xfId="0" builtinId="0"/>
    <cellStyle name="Normal_Formatted to pull into working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05"/>
  <sheetViews>
    <sheetView showZeros="0" tabSelected="1" view="pageLayout" topLeftCell="B1" zoomScaleNormal="100" workbookViewId="0">
      <selection activeCell="M12" sqref="M12"/>
    </sheetView>
  </sheetViews>
  <sheetFormatPr defaultRowHeight="15.75"/>
  <cols>
    <col min="1" max="1" width="5.28515625" style="51" customWidth="1"/>
    <col min="2" max="2" width="44.85546875" customWidth="1"/>
    <col min="3" max="3" width="44.42578125" customWidth="1"/>
    <col min="4" max="4" width="20.42578125" customWidth="1"/>
    <col min="5" max="5" width="16.7109375" customWidth="1"/>
    <col min="6" max="6" width="23.28515625" customWidth="1"/>
    <col min="7" max="7" width="25.42578125" customWidth="1"/>
    <col min="8" max="8" width="22.85546875" customWidth="1"/>
    <col min="9" max="9" width="18.42578125" customWidth="1"/>
    <col min="10" max="10" width="18.7109375" customWidth="1"/>
    <col min="11" max="11" width="15.85546875" customWidth="1"/>
    <col min="12" max="12" width="17" customWidth="1"/>
  </cols>
  <sheetData>
    <row r="1" spans="1:12" ht="21">
      <c r="A1" s="40"/>
      <c r="B1" s="114" t="s">
        <v>442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15" customHeight="1">
      <c r="A2" s="41"/>
      <c r="B2" s="38" t="s">
        <v>432</v>
      </c>
      <c r="C2" s="8" t="s">
        <v>607</v>
      </c>
      <c r="D2" s="11"/>
      <c r="E2" s="1"/>
      <c r="F2" s="1"/>
      <c r="G2" s="1"/>
      <c r="H2" s="1"/>
      <c r="I2" s="1"/>
      <c r="J2" s="1"/>
      <c r="K2" s="1"/>
      <c r="L2" s="2"/>
    </row>
    <row r="3" spans="1:12" ht="15" customHeight="1">
      <c r="A3" s="42"/>
      <c r="B3" s="39" t="s">
        <v>412</v>
      </c>
      <c r="C3" s="9">
        <v>39994</v>
      </c>
      <c r="D3" s="12"/>
      <c r="E3" s="3"/>
      <c r="F3" s="3"/>
      <c r="G3" s="3"/>
      <c r="H3" s="3"/>
      <c r="I3" s="3"/>
      <c r="J3" s="3"/>
      <c r="K3" s="3"/>
      <c r="L3" s="4"/>
    </row>
    <row r="4" spans="1:12" ht="15" customHeight="1">
      <c r="A4" s="43"/>
      <c r="B4" s="38" t="s">
        <v>407</v>
      </c>
      <c r="C4" s="10" t="s">
        <v>608</v>
      </c>
      <c r="D4" s="12"/>
      <c r="E4" s="3"/>
      <c r="F4" s="3"/>
      <c r="G4" s="3"/>
      <c r="H4" s="3"/>
      <c r="I4" s="3"/>
      <c r="J4" s="3"/>
      <c r="K4" s="3"/>
      <c r="L4" s="4"/>
    </row>
    <row r="5" spans="1:12" ht="15" customHeight="1">
      <c r="A5" s="43"/>
      <c r="B5" s="38" t="s">
        <v>416</v>
      </c>
      <c r="C5" t="s">
        <v>609</v>
      </c>
      <c r="D5" s="13"/>
      <c r="E5" s="14"/>
      <c r="F5" s="14"/>
      <c r="G5" s="14"/>
      <c r="H5" s="14"/>
      <c r="I5" s="14"/>
      <c r="J5" s="14"/>
      <c r="K5" s="14"/>
      <c r="L5" s="15"/>
    </row>
    <row r="6" spans="1:12" ht="89.25" customHeight="1">
      <c r="A6" s="111" t="s">
        <v>408</v>
      </c>
      <c r="B6" s="111" t="s">
        <v>415</v>
      </c>
      <c r="C6" s="111" t="s">
        <v>409</v>
      </c>
      <c r="D6" s="111" t="s">
        <v>428</v>
      </c>
      <c r="E6" s="31" t="s">
        <v>431</v>
      </c>
      <c r="F6" s="31" t="s">
        <v>411</v>
      </c>
      <c r="G6" s="31" t="s">
        <v>410</v>
      </c>
      <c r="H6" s="31" t="s">
        <v>413</v>
      </c>
      <c r="I6" s="31" t="s">
        <v>414</v>
      </c>
      <c r="J6" s="36" t="s">
        <v>441</v>
      </c>
      <c r="K6" s="36" t="s">
        <v>423</v>
      </c>
      <c r="L6" s="31" t="s">
        <v>430</v>
      </c>
    </row>
    <row r="7" spans="1:12">
      <c r="A7" s="112"/>
      <c r="B7" s="116"/>
      <c r="C7" s="116"/>
      <c r="D7" s="118"/>
      <c r="E7" s="50" t="s">
        <v>433</v>
      </c>
      <c r="F7" s="50" t="s">
        <v>433</v>
      </c>
      <c r="G7" s="47" t="s">
        <v>436</v>
      </c>
      <c r="H7" s="36" t="s">
        <v>435</v>
      </c>
      <c r="I7" s="36" t="s">
        <v>434</v>
      </c>
      <c r="J7" s="36" t="s">
        <v>420</v>
      </c>
      <c r="K7" s="31" t="s">
        <v>433</v>
      </c>
      <c r="L7" s="31" t="s">
        <v>433</v>
      </c>
    </row>
    <row r="8" spans="1:12">
      <c r="A8" s="113"/>
      <c r="B8" s="117"/>
      <c r="C8" s="117"/>
      <c r="D8" s="119"/>
      <c r="E8" s="52">
        <f>SUM(E9:E17)</f>
        <v>761</v>
      </c>
      <c r="F8" s="52">
        <f>SUM(F9:F17)</f>
        <v>0</v>
      </c>
      <c r="G8" s="45">
        <f>SUMIF(Update!$E22:$E55326,"=CE",Update!$D22:$D55326)</f>
        <v>675</v>
      </c>
      <c r="H8" s="45">
        <f>SUMIF(Update!$E22:$E55326,"=EA",Update!$D22:$D55326)</f>
        <v>87</v>
      </c>
      <c r="I8" s="45">
        <f>SUMIF(Update!$E22:$E55326,"=EIS",Update!$D22:$D55326)</f>
        <v>18</v>
      </c>
      <c r="J8" s="46">
        <f>SUM(G8+H8+I8)</f>
        <v>780</v>
      </c>
      <c r="K8" s="37">
        <f>SUMIF(Update!$F$22:$F$55326,"=withdrawn",Update!$D$22:$D$55326)</f>
        <v>13</v>
      </c>
      <c r="L8" s="49">
        <f>SUM(L9:L17)</f>
        <v>44097680</v>
      </c>
    </row>
    <row r="9" spans="1:12" ht="30">
      <c r="A9" s="44">
        <v>1</v>
      </c>
      <c r="B9" s="57" t="s">
        <v>444</v>
      </c>
      <c r="C9" s="68" t="s">
        <v>448</v>
      </c>
      <c r="D9" s="28">
        <v>146000000</v>
      </c>
      <c r="E9" s="27">
        <v>645</v>
      </c>
      <c r="F9" s="29"/>
      <c r="G9" s="69">
        <f t="shared" ref="G9:G17" si="0">SUMPRODUCT(($B$22:$B$805=C9)*($E$22:$E$805="ce")*($D$22:$D$805))</f>
        <v>627</v>
      </c>
      <c r="H9" s="69">
        <f t="shared" ref="H9:H17" si="1">SUMPRODUCT(($B$22:$B$805=C9)*($E$22:$E$805="ea")*($D$22:$D$805))</f>
        <v>46</v>
      </c>
      <c r="I9" s="69">
        <f t="shared" ref="I9:I17" si="2">SUMPRODUCT(($B$22:$B$805=C9)*($E$22:$E$805="eis")*($D$22:$D$805))</f>
        <v>8</v>
      </c>
      <c r="J9" s="25">
        <f t="shared" ref="J9:J17" si="3">SUM(G9:I9)</f>
        <v>681</v>
      </c>
      <c r="K9" s="69">
        <f t="shared" ref="K9:K17" si="4">SUMPRODUCT(($B$22:$B$805=C9)*($F$22:$F$805="withdrawn")*($D$22:$D$805))</f>
        <v>13</v>
      </c>
      <c r="L9" s="28">
        <v>4429501</v>
      </c>
    </row>
    <row r="10" spans="1:12" ht="30">
      <c r="A10" s="44">
        <v>2</v>
      </c>
      <c r="B10" s="58" t="s">
        <v>445</v>
      </c>
      <c r="C10" s="55" t="s">
        <v>447</v>
      </c>
      <c r="D10" s="21">
        <v>589000000</v>
      </c>
      <c r="E10" s="66">
        <v>116</v>
      </c>
      <c r="F10" s="22"/>
      <c r="G10" s="69">
        <f t="shared" si="0"/>
        <v>48</v>
      </c>
      <c r="H10" s="69">
        <f t="shared" si="1"/>
        <v>41</v>
      </c>
      <c r="I10" s="69">
        <f t="shared" si="2"/>
        <v>10</v>
      </c>
      <c r="J10" s="25">
        <f t="shared" si="3"/>
        <v>99</v>
      </c>
      <c r="K10" s="69">
        <f t="shared" si="4"/>
        <v>0</v>
      </c>
      <c r="L10" s="21">
        <v>39593179</v>
      </c>
    </row>
    <row r="11" spans="1:12" ht="30">
      <c r="A11" s="44">
        <v>3</v>
      </c>
      <c r="B11" s="58" t="s">
        <v>446</v>
      </c>
      <c r="C11" s="56" t="s">
        <v>328</v>
      </c>
      <c r="D11" s="65">
        <v>15000000</v>
      </c>
      <c r="E11" s="89"/>
      <c r="F11" s="17"/>
      <c r="G11" s="69">
        <f t="shared" si="0"/>
        <v>0</v>
      </c>
      <c r="H11" s="69">
        <f t="shared" si="1"/>
        <v>0</v>
      </c>
      <c r="I11" s="69">
        <f t="shared" si="2"/>
        <v>0</v>
      </c>
      <c r="J11" s="25">
        <f t="shared" si="3"/>
        <v>0</v>
      </c>
      <c r="K11" s="69">
        <f t="shared" si="4"/>
        <v>0</v>
      </c>
      <c r="L11" s="89">
        <v>75000</v>
      </c>
    </row>
    <row r="12" spans="1:12">
      <c r="A12" s="44">
        <v>4</v>
      </c>
      <c r="B12" s="6"/>
      <c r="C12" s="23"/>
      <c r="D12" s="17"/>
      <c r="E12" s="16"/>
      <c r="F12" s="17"/>
      <c r="G12" s="24">
        <f t="shared" si="0"/>
        <v>0</v>
      </c>
      <c r="H12" s="24">
        <f t="shared" si="1"/>
        <v>0</v>
      </c>
      <c r="I12" s="24">
        <f t="shared" si="2"/>
        <v>0</v>
      </c>
      <c r="J12" s="25">
        <f t="shared" si="3"/>
        <v>0</v>
      </c>
      <c r="K12" s="24">
        <f t="shared" si="4"/>
        <v>0</v>
      </c>
      <c r="L12" s="16"/>
    </row>
    <row r="13" spans="1:12">
      <c r="A13" s="44">
        <v>5</v>
      </c>
      <c r="B13" s="6"/>
      <c r="C13" s="23"/>
      <c r="D13" s="48"/>
      <c r="E13" s="18"/>
      <c r="F13" s="17"/>
      <c r="G13" s="24">
        <f t="shared" si="0"/>
        <v>0</v>
      </c>
      <c r="H13" s="24">
        <f t="shared" si="1"/>
        <v>0</v>
      </c>
      <c r="I13" s="24">
        <f t="shared" si="2"/>
        <v>0</v>
      </c>
      <c r="J13" s="25">
        <f t="shared" si="3"/>
        <v>0</v>
      </c>
      <c r="K13" s="24">
        <f t="shared" si="4"/>
        <v>0</v>
      </c>
      <c r="L13" s="16"/>
    </row>
    <row r="14" spans="1:12">
      <c r="A14" s="44">
        <v>6</v>
      </c>
      <c r="B14" s="6"/>
      <c r="C14" s="23"/>
      <c r="D14" s="17"/>
      <c r="E14" s="16"/>
      <c r="F14" s="17"/>
      <c r="G14" s="24">
        <f t="shared" si="0"/>
        <v>0</v>
      </c>
      <c r="H14" s="24">
        <f t="shared" si="1"/>
        <v>0</v>
      </c>
      <c r="I14" s="24">
        <f t="shared" si="2"/>
        <v>0</v>
      </c>
      <c r="J14" s="25">
        <f t="shared" si="3"/>
        <v>0</v>
      </c>
      <c r="K14" s="24">
        <f t="shared" si="4"/>
        <v>0</v>
      </c>
      <c r="L14" s="16"/>
    </row>
    <row r="15" spans="1:12" ht="16.5" customHeight="1">
      <c r="A15" s="44">
        <v>7</v>
      </c>
      <c r="B15" s="6"/>
      <c r="C15" s="23"/>
      <c r="D15" s="17"/>
      <c r="E15" s="16"/>
      <c r="F15" s="17"/>
      <c r="G15" s="24">
        <f t="shared" si="0"/>
        <v>0</v>
      </c>
      <c r="H15" s="24">
        <f t="shared" si="1"/>
        <v>0</v>
      </c>
      <c r="I15" s="24">
        <f t="shared" si="2"/>
        <v>0</v>
      </c>
      <c r="J15" s="25">
        <f t="shared" si="3"/>
        <v>0</v>
      </c>
      <c r="K15" s="24">
        <f t="shared" si="4"/>
        <v>0</v>
      </c>
      <c r="L15" s="16"/>
    </row>
    <row r="16" spans="1:12">
      <c r="A16" s="44">
        <v>8</v>
      </c>
      <c r="B16" s="7"/>
      <c r="C16" s="26"/>
      <c r="D16" s="17"/>
      <c r="E16" s="16"/>
      <c r="F16" s="17"/>
      <c r="G16" s="24">
        <f t="shared" si="0"/>
        <v>0</v>
      </c>
      <c r="H16" s="24">
        <f t="shared" si="1"/>
        <v>0</v>
      </c>
      <c r="I16" s="24">
        <f t="shared" si="2"/>
        <v>0</v>
      </c>
      <c r="J16" s="25">
        <f t="shared" si="3"/>
        <v>0</v>
      </c>
      <c r="K16" s="24">
        <f t="shared" si="4"/>
        <v>0</v>
      </c>
      <c r="L16" s="16"/>
    </row>
    <row r="17" spans="1:12">
      <c r="A17" s="44">
        <v>9</v>
      </c>
      <c r="B17" s="6"/>
      <c r="C17" s="5"/>
      <c r="D17" s="17"/>
      <c r="E17" s="16"/>
      <c r="F17" s="17"/>
      <c r="G17" s="24">
        <f t="shared" si="0"/>
        <v>0</v>
      </c>
      <c r="H17" s="24">
        <f t="shared" si="1"/>
        <v>0</v>
      </c>
      <c r="I17" s="24">
        <f t="shared" si="2"/>
        <v>0</v>
      </c>
      <c r="J17" s="25">
        <f t="shared" si="3"/>
        <v>0</v>
      </c>
      <c r="K17" s="24">
        <f t="shared" si="4"/>
        <v>0</v>
      </c>
      <c r="L17" s="16"/>
    </row>
    <row r="18" spans="1:12" ht="21">
      <c r="A18" s="53"/>
      <c r="B18" s="128" t="s">
        <v>443</v>
      </c>
      <c r="C18" s="128"/>
      <c r="D18" s="128"/>
      <c r="E18" s="128"/>
      <c r="F18" s="128"/>
      <c r="G18" s="20"/>
      <c r="H18" s="19"/>
      <c r="I18" s="19"/>
      <c r="J18" s="30"/>
      <c r="K18" s="30"/>
      <c r="L18" s="30"/>
    </row>
    <row r="19" spans="1:12" ht="141.75" customHeight="1">
      <c r="A19" s="108" t="s">
        <v>408</v>
      </c>
      <c r="B19" s="111" t="s">
        <v>409</v>
      </c>
      <c r="C19" s="111" t="s">
        <v>422</v>
      </c>
      <c r="D19" s="126" t="s">
        <v>439</v>
      </c>
      <c r="E19" s="127"/>
      <c r="F19" s="111" t="s">
        <v>421</v>
      </c>
      <c r="G19" s="32" t="s">
        <v>424</v>
      </c>
      <c r="H19" s="32" t="s">
        <v>425</v>
      </c>
      <c r="I19" s="32" t="s">
        <v>438</v>
      </c>
      <c r="J19" s="33" t="s">
        <v>429</v>
      </c>
      <c r="K19" s="120" t="s">
        <v>440</v>
      </c>
      <c r="L19" s="121"/>
    </row>
    <row r="20" spans="1:12" ht="15" customHeight="1">
      <c r="A20" s="109"/>
      <c r="B20" s="112"/>
      <c r="C20" s="112"/>
      <c r="D20" s="59" t="s">
        <v>419</v>
      </c>
      <c r="E20" s="60">
        <f>SUM(D22:D55343)</f>
        <v>793</v>
      </c>
      <c r="F20" s="112"/>
      <c r="G20" s="61" t="s">
        <v>426</v>
      </c>
      <c r="H20" s="61" t="s">
        <v>427</v>
      </c>
      <c r="I20" s="62"/>
      <c r="J20" s="63" t="s">
        <v>437</v>
      </c>
      <c r="K20" s="122"/>
      <c r="L20" s="123"/>
    </row>
    <row r="21" spans="1:12" ht="21.75" customHeight="1">
      <c r="A21" s="110"/>
      <c r="B21" s="113"/>
      <c r="C21" s="113"/>
      <c r="D21" s="64" t="s">
        <v>417</v>
      </c>
      <c r="E21" s="64" t="s">
        <v>418</v>
      </c>
      <c r="F21" s="113"/>
      <c r="G21" s="34">
        <f>SUMIF(Update!$F22:$F55326,"=done",Update!$D22:$D55326)</f>
        <v>467</v>
      </c>
      <c r="H21" s="34">
        <f>SUMIF(Update!$F22:$F55326,"=pending",Update!$D22:$D55326)</f>
        <v>313</v>
      </c>
      <c r="I21" s="34"/>
      <c r="J21" s="35">
        <f>COUNTIF(Update!$J22:$J50343,"=Yes")</f>
        <v>240</v>
      </c>
      <c r="K21" s="124"/>
      <c r="L21" s="125"/>
    </row>
    <row r="22" spans="1:12" ht="45">
      <c r="A22" s="70">
        <v>1</v>
      </c>
      <c r="B22" s="83" t="s">
        <v>448</v>
      </c>
      <c r="C22" s="82" t="s">
        <v>615</v>
      </c>
      <c r="D22" s="71">
        <v>1</v>
      </c>
      <c r="E22" s="76" t="s">
        <v>450</v>
      </c>
      <c r="F22" s="76" t="s">
        <v>451</v>
      </c>
      <c r="G22" s="72">
        <f>SUMIF(Update!$F22:$F22,"=done",Update!$D22:D22)</f>
        <v>0</v>
      </c>
      <c r="H22" s="72">
        <f>SUMIF(Update!$F22:$F22,"=pending",Update!$D22:E22)</f>
        <v>1</v>
      </c>
      <c r="I22" s="76"/>
      <c r="J22" s="76" t="s">
        <v>453</v>
      </c>
      <c r="K22" s="73"/>
      <c r="L22" s="73"/>
    </row>
    <row r="23" spans="1:12" ht="30">
      <c r="A23" s="54">
        <f t="shared" ref="A23:A86" si="5">A22+1</f>
        <v>2</v>
      </c>
      <c r="B23" s="83" t="s">
        <v>448</v>
      </c>
      <c r="C23" s="82" t="s">
        <v>616</v>
      </c>
      <c r="D23" s="71">
        <v>1</v>
      </c>
      <c r="E23" s="76" t="s">
        <v>449</v>
      </c>
      <c r="F23" s="76" t="s">
        <v>452</v>
      </c>
      <c r="G23" s="72">
        <f>SUMIF(Update!$F23:$F23,"=done",Update!$D23:D23)</f>
        <v>1</v>
      </c>
      <c r="H23" s="72">
        <f>SUMIF(Update!$F23:$F23,"=pending",Update!$D23:E23)</f>
        <v>0</v>
      </c>
      <c r="I23" s="77">
        <v>39619</v>
      </c>
      <c r="J23" s="76" t="s">
        <v>453</v>
      </c>
      <c r="K23" s="73"/>
      <c r="L23" s="73"/>
    </row>
    <row r="24" spans="1:12" ht="30">
      <c r="A24" s="54">
        <f t="shared" si="5"/>
        <v>3</v>
      </c>
      <c r="B24" s="83" t="s">
        <v>448</v>
      </c>
      <c r="C24" s="82" t="s">
        <v>617</v>
      </c>
      <c r="D24" s="71">
        <v>1</v>
      </c>
      <c r="E24" s="76" t="s">
        <v>450</v>
      </c>
      <c r="F24" s="76" t="s">
        <v>452</v>
      </c>
      <c r="G24" s="72">
        <f>SUMIF(Update!$F24:$F24,"=done",Update!$D24:D24)</f>
        <v>1</v>
      </c>
      <c r="H24" s="72">
        <f>SUMIF(Update!$F24:$F24,"=pending",Update!$D24:E24)</f>
        <v>0</v>
      </c>
      <c r="I24" s="77">
        <v>39899</v>
      </c>
      <c r="J24" s="76" t="s">
        <v>692</v>
      </c>
      <c r="K24" s="73"/>
      <c r="L24" s="73"/>
    </row>
    <row r="25" spans="1:12" ht="30">
      <c r="A25" s="54">
        <f t="shared" si="5"/>
        <v>4</v>
      </c>
      <c r="B25" s="83" t="s">
        <v>448</v>
      </c>
      <c r="C25" s="82" t="s">
        <v>618</v>
      </c>
      <c r="D25" s="71">
        <v>1</v>
      </c>
      <c r="E25" s="76" t="s">
        <v>450</v>
      </c>
      <c r="F25" s="76" t="s">
        <v>452</v>
      </c>
      <c r="G25" s="72">
        <f>SUMIF(Update!$F25:$F25,"=done",Update!$D25:D25)</f>
        <v>1</v>
      </c>
      <c r="H25" s="72">
        <f>SUMIF(Update!$F25:$F25,"=pending",Update!$D25:E25)</f>
        <v>0</v>
      </c>
      <c r="I25" s="77">
        <v>39954</v>
      </c>
      <c r="J25" s="76" t="s">
        <v>453</v>
      </c>
      <c r="K25" s="73"/>
      <c r="L25" s="73"/>
    </row>
    <row r="26" spans="1:12" ht="45">
      <c r="A26" s="54">
        <f t="shared" si="5"/>
        <v>5</v>
      </c>
      <c r="B26" s="83" t="s">
        <v>448</v>
      </c>
      <c r="C26" s="82" t="s">
        <v>619</v>
      </c>
      <c r="D26" s="71">
        <v>1</v>
      </c>
      <c r="E26" s="76" t="s">
        <v>450</v>
      </c>
      <c r="F26" s="76" t="s">
        <v>451</v>
      </c>
      <c r="G26" s="72">
        <f>SUMIF(Update!$F26:$F26,"=done",Update!$D26:D26)</f>
        <v>0</v>
      </c>
      <c r="H26" s="72">
        <f>SUMIF(Update!$F26:$F26,"=pending",Update!$D26:E26)</f>
        <v>1</v>
      </c>
      <c r="I26" s="76"/>
      <c r="J26" s="76" t="s">
        <v>453</v>
      </c>
      <c r="K26" s="73"/>
      <c r="L26" s="73"/>
    </row>
    <row r="27" spans="1:12" ht="30">
      <c r="A27" s="54">
        <f t="shared" si="5"/>
        <v>6</v>
      </c>
      <c r="B27" s="83" t="s">
        <v>448</v>
      </c>
      <c r="C27" s="82" t="s">
        <v>620</v>
      </c>
      <c r="D27" s="71">
        <v>1</v>
      </c>
      <c r="E27" s="76" t="s">
        <v>450</v>
      </c>
      <c r="F27" s="76" t="s">
        <v>452</v>
      </c>
      <c r="G27" s="72">
        <f>SUMIF(Update!$F27:$F27,"=done",Update!$D27:D27)</f>
        <v>1</v>
      </c>
      <c r="H27" s="72">
        <f>SUMIF(Update!$F27:$F27,"=pending",Update!$D27:E27)</f>
        <v>0</v>
      </c>
      <c r="I27" s="77">
        <v>39249</v>
      </c>
      <c r="J27" s="76" t="s">
        <v>453</v>
      </c>
      <c r="K27" s="73"/>
      <c r="L27" s="73"/>
    </row>
    <row r="28" spans="1:12" ht="30">
      <c r="A28" s="54">
        <f t="shared" si="5"/>
        <v>7</v>
      </c>
      <c r="B28" s="83" t="s">
        <v>448</v>
      </c>
      <c r="C28" s="84" t="s">
        <v>621</v>
      </c>
      <c r="D28" s="71">
        <v>1</v>
      </c>
      <c r="E28" s="76" t="s">
        <v>450</v>
      </c>
      <c r="F28" s="76" t="s">
        <v>451</v>
      </c>
      <c r="G28" s="72">
        <f>SUMIF(Update!$F28:$F28,"=done",Update!$D28:D28)</f>
        <v>0</v>
      </c>
      <c r="H28" s="72">
        <f>SUMIF(Update!$F28:$F28,"=pending",Update!$D28:E28)</f>
        <v>1</v>
      </c>
      <c r="I28" s="76"/>
      <c r="J28" s="76" t="s">
        <v>453</v>
      </c>
      <c r="K28" s="74"/>
      <c r="L28" s="76"/>
    </row>
    <row r="29" spans="1:12" ht="30">
      <c r="A29" s="54">
        <f t="shared" si="5"/>
        <v>8</v>
      </c>
      <c r="B29" s="83" t="s">
        <v>448</v>
      </c>
      <c r="C29" s="82" t="s">
        <v>622</v>
      </c>
      <c r="D29" s="71">
        <v>1</v>
      </c>
      <c r="E29" s="71" t="s">
        <v>450</v>
      </c>
      <c r="F29" s="71" t="s">
        <v>451</v>
      </c>
      <c r="G29" s="72">
        <f>SUMIF(Update!$F29:$F29,"=done",Update!$D29:D29)</f>
        <v>0</v>
      </c>
      <c r="H29" s="72">
        <f>SUMIF(Update!$F29:$F29,"=pending",Update!$D29:E29)</f>
        <v>1</v>
      </c>
      <c r="I29" s="76"/>
      <c r="J29" s="76" t="s">
        <v>453</v>
      </c>
      <c r="K29" s="74"/>
      <c r="L29" s="76"/>
    </row>
    <row r="30" spans="1:12" ht="30">
      <c r="A30" s="54">
        <f t="shared" si="5"/>
        <v>9</v>
      </c>
      <c r="B30" s="83" t="s">
        <v>448</v>
      </c>
      <c r="C30" s="82" t="s">
        <v>623</v>
      </c>
      <c r="D30" s="71">
        <v>1</v>
      </c>
      <c r="E30" s="71" t="s">
        <v>450</v>
      </c>
      <c r="F30" s="71" t="s">
        <v>452</v>
      </c>
      <c r="G30" s="72">
        <f>SUMIF(Update!$F30:$F30,"=done",Update!$D30:D30)</f>
        <v>1</v>
      </c>
      <c r="H30" s="72">
        <f>SUMIF(Update!$F30:$F30,"=pending",Update!$D30:E30)</f>
        <v>0</v>
      </c>
      <c r="I30" s="77">
        <v>39953</v>
      </c>
      <c r="J30" s="76" t="s">
        <v>453</v>
      </c>
      <c r="K30" s="74"/>
      <c r="L30" s="76"/>
    </row>
    <row r="31" spans="1:12" ht="30">
      <c r="A31" s="54">
        <f t="shared" si="5"/>
        <v>10</v>
      </c>
      <c r="B31" s="83" t="s">
        <v>448</v>
      </c>
      <c r="C31" s="84" t="s">
        <v>624</v>
      </c>
      <c r="D31" s="71">
        <v>1</v>
      </c>
      <c r="E31" s="72" t="s">
        <v>450</v>
      </c>
      <c r="F31" s="72" t="s">
        <v>452</v>
      </c>
      <c r="G31" s="72">
        <f>SUMIF(Update!$F31:$F31,"=done",Update!$D31:D31)</f>
        <v>1</v>
      </c>
      <c r="H31" s="72">
        <f>SUMIF(Update!$F31:$F31,"=pending",Update!$D31:E31)</f>
        <v>0</v>
      </c>
      <c r="I31" s="77">
        <v>39953</v>
      </c>
      <c r="J31" s="76" t="s">
        <v>453</v>
      </c>
      <c r="K31" s="74"/>
      <c r="L31" s="76"/>
    </row>
    <row r="32" spans="1:12" ht="45">
      <c r="A32" s="54">
        <f t="shared" si="5"/>
        <v>11</v>
      </c>
      <c r="B32" s="83" t="s">
        <v>448</v>
      </c>
      <c r="C32" s="82" t="s">
        <v>625</v>
      </c>
      <c r="D32" s="71">
        <v>1</v>
      </c>
      <c r="E32" s="71" t="s">
        <v>450</v>
      </c>
      <c r="F32" s="71" t="s">
        <v>451</v>
      </c>
      <c r="G32" s="72">
        <f>SUMIF(Update!$F32:$F32,"=done",Update!$D32:D32)</f>
        <v>0</v>
      </c>
      <c r="H32" s="72">
        <f>SUMIF(Update!$F32:$F32,"=pending",Update!$D32:E32)</f>
        <v>1</v>
      </c>
      <c r="I32" s="77"/>
      <c r="J32" s="76" t="s">
        <v>453</v>
      </c>
      <c r="K32" s="74"/>
      <c r="L32" s="76"/>
    </row>
    <row r="33" spans="1:12" ht="30">
      <c r="A33" s="54">
        <f t="shared" si="5"/>
        <v>12</v>
      </c>
      <c r="B33" s="83" t="s">
        <v>448</v>
      </c>
      <c r="C33" s="84" t="s">
        <v>626</v>
      </c>
      <c r="D33" s="71">
        <v>1</v>
      </c>
      <c r="E33" s="72" t="s">
        <v>450</v>
      </c>
      <c r="F33" s="72" t="s">
        <v>452</v>
      </c>
      <c r="G33" s="72">
        <f>SUMIF(Update!$F33:$F33,"=done",Update!$D33:D33)</f>
        <v>1</v>
      </c>
      <c r="H33" s="72">
        <f>SUMIF(Update!$F33:$F33,"=pending",Update!$D33:E33)</f>
        <v>0</v>
      </c>
      <c r="I33" s="77">
        <v>39962</v>
      </c>
      <c r="J33" s="76" t="s">
        <v>453</v>
      </c>
      <c r="K33" s="74"/>
      <c r="L33" s="76"/>
    </row>
    <row r="34" spans="1:12" ht="45">
      <c r="A34" s="54">
        <f t="shared" si="5"/>
        <v>13</v>
      </c>
      <c r="B34" s="83" t="s">
        <v>448</v>
      </c>
      <c r="C34" s="84" t="s">
        <v>627</v>
      </c>
      <c r="D34" s="71">
        <v>1</v>
      </c>
      <c r="E34" s="72" t="s">
        <v>450</v>
      </c>
      <c r="F34" s="72" t="s">
        <v>451</v>
      </c>
      <c r="G34" s="72">
        <f>SUMIF(Update!$F34:$F34,"=done",Update!$D34:D34)</f>
        <v>0</v>
      </c>
      <c r="H34" s="72">
        <f>SUMIF(Update!$F34:$F34,"=pending",Update!$D34:E34)</f>
        <v>1</v>
      </c>
      <c r="I34" s="76"/>
      <c r="J34" s="76" t="s">
        <v>453</v>
      </c>
      <c r="K34" s="74"/>
      <c r="L34" s="76"/>
    </row>
    <row r="35" spans="1:12" ht="30">
      <c r="A35" s="54">
        <f t="shared" si="5"/>
        <v>14</v>
      </c>
      <c r="B35" s="83" t="s">
        <v>448</v>
      </c>
      <c r="C35" s="84" t="s">
        <v>628</v>
      </c>
      <c r="D35" s="71">
        <v>1</v>
      </c>
      <c r="E35" s="72" t="s">
        <v>450</v>
      </c>
      <c r="F35" s="72" t="s">
        <v>452</v>
      </c>
      <c r="G35" s="72">
        <f>SUMIF(Update!$F35:$F35,"=done",Update!$D35:D35)</f>
        <v>1</v>
      </c>
      <c r="H35" s="72">
        <f>SUMIF(Update!$F35:$F35,"=pending",Update!$D35:E35)</f>
        <v>0</v>
      </c>
      <c r="I35" s="77">
        <v>39993</v>
      </c>
      <c r="J35" s="76" t="s">
        <v>453</v>
      </c>
      <c r="K35" s="74"/>
      <c r="L35" s="76"/>
    </row>
    <row r="36" spans="1:12" ht="45">
      <c r="A36" s="54">
        <f t="shared" si="5"/>
        <v>15</v>
      </c>
      <c r="B36" s="83" t="s">
        <v>448</v>
      </c>
      <c r="C36" s="84" t="s">
        <v>630</v>
      </c>
      <c r="D36" s="71">
        <v>1</v>
      </c>
      <c r="E36" s="72" t="s">
        <v>450</v>
      </c>
      <c r="F36" s="72" t="s">
        <v>451</v>
      </c>
      <c r="G36" s="72">
        <f>SUMIF(Update!$F36:$F36,"=done",Update!$D36:D36)</f>
        <v>0</v>
      </c>
      <c r="H36" s="72">
        <f>SUMIF(Update!$F36:$F36,"=pending",Update!$D36:E36)</f>
        <v>1</v>
      </c>
      <c r="I36" s="76"/>
      <c r="J36" s="76" t="s">
        <v>453</v>
      </c>
      <c r="K36" s="74"/>
      <c r="L36" s="76"/>
    </row>
    <row r="37" spans="1:12" ht="45">
      <c r="A37" s="54">
        <f t="shared" si="5"/>
        <v>16</v>
      </c>
      <c r="B37" s="83" t="s">
        <v>448</v>
      </c>
      <c r="C37" s="84" t="s">
        <v>629</v>
      </c>
      <c r="D37" s="71">
        <v>1</v>
      </c>
      <c r="E37" s="72" t="s">
        <v>450</v>
      </c>
      <c r="F37" s="72" t="s">
        <v>452</v>
      </c>
      <c r="G37" s="72">
        <f>SUMIF(Update!$F37:$F37,"=done",Update!$D37:D37)</f>
        <v>1</v>
      </c>
      <c r="H37" s="72">
        <f>SUMIF(Update!$F37:$F37,"=pending",Update!$D37:E37)</f>
        <v>0</v>
      </c>
      <c r="I37" s="77">
        <v>39216</v>
      </c>
      <c r="J37" s="76" t="s">
        <v>453</v>
      </c>
      <c r="K37" s="74"/>
      <c r="L37" s="76"/>
    </row>
    <row r="38" spans="1:12" ht="30">
      <c r="A38" s="54">
        <f t="shared" si="5"/>
        <v>17</v>
      </c>
      <c r="B38" s="83" t="s">
        <v>448</v>
      </c>
      <c r="C38" s="84" t="s">
        <v>631</v>
      </c>
      <c r="D38" s="71">
        <v>1</v>
      </c>
      <c r="E38" s="72" t="s">
        <v>450</v>
      </c>
      <c r="F38" s="72" t="s">
        <v>451</v>
      </c>
      <c r="G38" s="72">
        <f>SUMIF(Update!$F38:$F38,"=done",Update!$D38:D38)</f>
        <v>0</v>
      </c>
      <c r="H38" s="72">
        <f>SUMIF(Update!$F38:$F38,"=pending",Update!$D38:E38)</f>
        <v>1</v>
      </c>
      <c r="I38" s="76"/>
      <c r="J38" s="76" t="s">
        <v>453</v>
      </c>
      <c r="K38" s="74"/>
      <c r="L38" s="76"/>
    </row>
    <row r="39" spans="1:12" ht="45">
      <c r="A39" s="54">
        <f t="shared" si="5"/>
        <v>18</v>
      </c>
      <c r="B39" s="83" t="s">
        <v>448</v>
      </c>
      <c r="C39" s="82" t="s">
        <v>632</v>
      </c>
      <c r="D39" s="71">
        <v>1</v>
      </c>
      <c r="E39" s="71" t="s">
        <v>450</v>
      </c>
      <c r="F39" s="71" t="s">
        <v>452</v>
      </c>
      <c r="G39" s="72">
        <f>SUMIF(Update!$F39:$F39,"=done",Update!$D39:D39)</f>
        <v>1</v>
      </c>
      <c r="H39" s="72">
        <f>SUMIF(Update!$F39:$F39,"=pending",Update!$D39:E39)</f>
        <v>0</v>
      </c>
      <c r="I39" s="77">
        <v>38532</v>
      </c>
      <c r="J39" s="76" t="s">
        <v>692</v>
      </c>
      <c r="K39" s="74"/>
      <c r="L39" s="76"/>
    </row>
    <row r="40" spans="1:12" ht="30">
      <c r="A40" s="54">
        <f t="shared" si="5"/>
        <v>19</v>
      </c>
      <c r="B40" s="83" t="s">
        <v>448</v>
      </c>
      <c r="C40" s="82" t="s">
        <v>633</v>
      </c>
      <c r="D40" s="71">
        <v>1</v>
      </c>
      <c r="E40" s="72" t="s">
        <v>449</v>
      </c>
      <c r="F40" s="73" t="s">
        <v>452</v>
      </c>
      <c r="G40" s="72">
        <f>SUMIF(Update!$F40:$F40,"=done",Update!$D40:D40)</f>
        <v>1</v>
      </c>
      <c r="H40" s="72">
        <f>SUMIF(Update!$F40:$F40,"=pending",Update!$D40:E40)</f>
        <v>0</v>
      </c>
      <c r="I40" s="77">
        <v>38975</v>
      </c>
      <c r="J40" s="76" t="s">
        <v>692</v>
      </c>
      <c r="K40" s="74"/>
      <c r="L40" s="76"/>
    </row>
    <row r="41" spans="1:12" ht="45">
      <c r="A41" s="54">
        <f t="shared" si="5"/>
        <v>20</v>
      </c>
      <c r="B41" s="83" t="s">
        <v>448</v>
      </c>
      <c r="C41" s="84" t="s">
        <v>85</v>
      </c>
      <c r="D41" s="71">
        <v>1</v>
      </c>
      <c r="E41" s="76" t="s">
        <v>450</v>
      </c>
      <c r="F41" s="76" t="s">
        <v>452</v>
      </c>
      <c r="G41" s="72">
        <f>SUMIF(Update!$F41:$F41,"=done",Update!$D41:D41)</f>
        <v>1</v>
      </c>
      <c r="H41" s="72">
        <f>SUMIF(Update!$F41:$F41,"=pending",Update!$D41:E41)</f>
        <v>0</v>
      </c>
      <c r="I41" s="77">
        <v>39727</v>
      </c>
      <c r="J41" s="76" t="s">
        <v>692</v>
      </c>
      <c r="K41" s="74"/>
      <c r="L41" s="76"/>
    </row>
    <row r="42" spans="1:12" ht="45">
      <c r="A42" s="54">
        <f t="shared" si="5"/>
        <v>21</v>
      </c>
      <c r="B42" s="83" t="s">
        <v>448</v>
      </c>
      <c r="C42" s="84" t="s">
        <v>634</v>
      </c>
      <c r="D42" s="71">
        <v>1</v>
      </c>
      <c r="E42" s="76" t="s">
        <v>450</v>
      </c>
      <c r="F42" s="76" t="s">
        <v>452</v>
      </c>
      <c r="G42" s="72">
        <f>SUMIF(Update!$F42:$F42,"=done",Update!$D42:D42)</f>
        <v>1</v>
      </c>
      <c r="H42" s="72">
        <f>SUMIF(Update!$F42:$F42,"=pending",Update!$D42:E42)</f>
        <v>0</v>
      </c>
      <c r="I42" s="77">
        <v>39889</v>
      </c>
      <c r="J42" s="76" t="s">
        <v>453</v>
      </c>
      <c r="K42" s="74"/>
      <c r="L42" s="76"/>
    </row>
    <row r="43" spans="1:12" ht="45">
      <c r="A43" s="54">
        <f t="shared" si="5"/>
        <v>22</v>
      </c>
      <c r="B43" s="83" t="s">
        <v>448</v>
      </c>
      <c r="C43" s="84" t="s">
        <v>635</v>
      </c>
      <c r="D43" s="71">
        <v>1</v>
      </c>
      <c r="E43" s="76" t="s">
        <v>450</v>
      </c>
      <c r="F43" s="76" t="s">
        <v>451</v>
      </c>
      <c r="G43" s="72">
        <f>SUMIF(Update!$F43:$F43,"=done",Update!$D43:D43)</f>
        <v>0</v>
      </c>
      <c r="H43" s="72">
        <f>SUMIF(Update!$F43:$F43,"=pending",Update!$D43:E43)</f>
        <v>1</v>
      </c>
      <c r="I43" s="76"/>
      <c r="J43" s="76" t="s">
        <v>453</v>
      </c>
      <c r="K43" s="74"/>
      <c r="L43" s="76"/>
    </row>
    <row r="44" spans="1:12" ht="30">
      <c r="A44" s="54">
        <f t="shared" si="5"/>
        <v>23</v>
      </c>
      <c r="B44" s="83" t="s">
        <v>448</v>
      </c>
      <c r="C44" s="84" t="s">
        <v>636</v>
      </c>
      <c r="D44" s="71">
        <v>1</v>
      </c>
      <c r="E44" s="76" t="s">
        <v>450</v>
      </c>
      <c r="F44" s="76" t="s">
        <v>452</v>
      </c>
      <c r="G44" s="72">
        <f>SUMIF(Update!$F44:$F44,"=done",Update!$D44:D44)</f>
        <v>1</v>
      </c>
      <c r="H44" s="72">
        <f>SUMIF(Update!$F44:$F44,"=pending",Update!$D44:E44)</f>
        <v>0</v>
      </c>
      <c r="I44" s="77">
        <v>39913</v>
      </c>
      <c r="J44" s="76" t="s">
        <v>453</v>
      </c>
      <c r="K44" s="74"/>
      <c r="L44" s="76"/>
    </row>
    <row r="45" spans="1:12" ht="45">
      <c r="A45" s="54">
        <f t="shared" si="5"/>
        <v>24</v>
      </c>
      <c r="B45" s="83" t="s">
        <v>448</v>
      </c>
      <c r="C45" s="84" t="s">
        <v>637</v>
      </c>
      <c r="D45" s="71">
        <v>1</v>
      </c>
      <c r="E45" s="76" t="s">
        <v>236</v>
      </c>
      <c r="F45" s="76" t="s">
        <v>452</v>
      </c>
      <c r="G45" s="72">
        <f>SUMIF(Update!$F45:$F45,"=done",Update!$D45:D45)</f>
        <v>1</v>
      </c>
      <c r="H45" s="72">
        <f>SUMIF(Update!$F45:$F45,"=pending",Update!$D45:E45)</f>
        <v>0</v>
      </c>
      <c r="I45" s="77">
        <v>38685</v>
      </c>
      <c r="J45" s="76" t="s">
        <v>453</v>
      </c>
      <c r="K45" s="74"/>
      <c r="L45" s="76"/>
    </row>
    <row r="46" spans="1:12" ht="30">
      <c r="A46" s="54">
        <f t="shared" si="5"/>
        <v>25</v>
      </c>
      <c r="B46" s="83" t="s">
        <v>448</v>
      </c>
      <c r="C46" s="84" t="s">
        <v>638</v>
      </c>
      <c r="D46" s="71">
        <v>1</v>
      </c>
      <c r="E46" s="76" t="s">
        <v>450</v>
      </c>
      <c r="F46" s="76" t="s">
        <v>452</v>
      </c>
      <c r="G46" s="72">
        <f>SUMIF(Update!$F46:$F46,"=done",Update!$D46:D46)</f>
        <v>1</v>
      </c>
      <c r="H46" s="72">
        <f>SUMIF(Update!$F46:$F46,"=pending",Update!$D46:E46)</f>
        <v>0</v>
      </c>
      <c r="I46" s="77">
        <v>39988</v>
      </c>
      <c r="J46" s="76" t="s">
        <v>453</v>
      </c>
      <c r="K46" s="74"/>
      <c r="L46" s="76"/>
    </row>
    <row r="47" spans="1:12" ht="45">
      <c r="A47" s="54">
        <f t="shared" si="5"/>
        <v>26</v>
      </c>
      <c r="B47" s="83" t="s">
        <v>448</v>
      </c>
      <c r="C47" s="84" t="s">
        <v>639</v>
      </c>
      <c r="D47" s="71">
        <v>1</v>
      </c>
      <c r="E47" s="76" t="s">
        <v>450</v>
      </c>
      <c r="F47" s="76" t="s">
        <v>452</v>
      </c>
      <c r="G47" s="72">
        <f>SUMIF(Update!$F47:$F47,"=done",Update!$D47:D47)</f>
        <v>1</v>
      </c>
      <c r="H47" s="72">
        <f>SUMIF(Update!$F47:$F47,"=pending",Update!$D47:E47)</f>
        <v>0</v>
      </c>
      <c r="I47" s="77">
        <v>39988</v>
      </c>
      <c r="J47" s="76" t="s">
        <v>453</v>
      </c>
      <c r="K47" s="74"/>
      <c r="L47" s="76"/>
    </row>
    <row r="48" spans="1:12" ht="45">
      <c r="A48" s="54">
        <f t="shared" si="5"/>
        <v>27</v>
      </c>
      <c r="B48" s="83" t="s">
        <v>448</v>
      </c>
      <c r="C48" s="84" t="s">
        <v>640</v>
      </c>
      <c r="D48" s="71">
        <v>1</v>
      </c>
      <c r="E48" s="76" t="s">
        <v>449</v>
      </c>
      <c r="F48" s="76" t="s">
        <v>451</v>
      </c>
      <c r="G48" s="72">
        <f>SUMIF(Update!$F48:$F48,"=done",Update!$D48:D48)</f>
        <v>0</v>
      </c>
      <c r="H48" s="72">
        <f>SUMIF(Update!$F48:$F48,"=pending",Update!$D48:E48)</f>
        <v>1</v>
      </c>
      <c r="I48" s="76"/>
      <c r="J48" s="76" t="s">
        <v>453</v>
      </c>
      <c r="K48" s="74"/>
      <c r="L48" s="76"/>
    </row>
    <row r="49" spans="1:12" ht="30">
      <c r="A49" s="54">
        <f t="shared" si="5"/>
        <v>28</v>
      </c>
      <c r="B49" s="83" t="s">
        <v>448</v>
      </c>
      <c r="C49" s="84" t="s">
        <v>641</v>
      </c>
      <c r="D49" s="71">
        <v>1</v>
      </c>
      <c r="E49" s="76" t="s">
        <v>450</v>
      </c>
      <c r="F49" s="76" t="s">
        <v>451</v>
      </c>
      <c r="G49" s="72">
        <f>SUMIF(Update!$F49:$F49,"=done",Update!$D49:D49)</f>
        <v>0</v>
      </c>
      <c r="H49" s="72">
        <f>SUMIF(Update!$F49:$F49,"=pending",Update!$D49:E49)</f>
        <v>1</v>
      </c>
      <c r="I49" s="76"/>
      <c r="J49" s="76" t="s">
        <v>453</v>
      </c>
      <c r="K49" s="74"/>
      <c r="L49" s="76"/>
    </row>
    <row r="50" spans="1:12" ht="45">
      <c r="A50" s="54">
        <f t="shared" si="5"/>
        <v>29</v>
      </c>
      <c r="B50" s="83" t="s">
        <v>448</v>
      </c>
      <c r="C50" s="84" t="s">
        <v>642</v>
      </c>
      <c r="D50" s="71">
        <v>1</v>
      </c>
      <c r="E50" s="76" t="s">
        <v>450</v>
      </c>
      <c r="F50" s="76" t="s">
        <v>452</v>
      </c>
      <c r="G50" s="72">
        <f>SUMIF(Update!$F50:$F50,"=done",Update!$D50:D50)</f>
        <v>1</v>
      </c>
      <c r="H50" s="72">
        <f>SUMIF(Update!$F50:$F50,"=pending",Update!$D50:E50)</f>
        <v>0</v>
      </c>
      <c r="I50" s="77">
        <v>39938</v>
      </c>
      <c r="J50" s="76" t="s">
        <v>453</v>
      </c>
      <c r="K50" s="74"/>
      <c r="L50" s="76"/>
    </row>
    <row r="51" spans="1:12" ht="60">
      <c r="A51" s="54">
        <f t="shared" si="5"/>
        <v>30</v>
      </c>
      <c r="B51" s="83" t="s">
        <v>448</v>
      </c>
      <c r="C51" s="84" t="s">
        <v>643</v>
      </c>
      <c r="D51" s="71">
        <v>1</v>
      </c>
      <c r="E51" s="76" t="s">
        <v>450</v>
      </c>
      <c r="F51" s="76" t="s">
        <v>451</v>
      </c>
      <c r="G51" s="72">
        <f>SUMIF(Update!$F51:$F51,"=done",Update!$D51:D51)</f>
        <v>0</v>
      </c>
      <c r="H51" s="72">
        <f>SUMIF(Update!$F51:$F51,"=pending",Update!$D51:E51)</f>
        <v>1</v>
      </c>
      <c r="I51" s="76"/>
      <c r="J51" s="76" t="s">
        <v>453</v>
      </c>
      <c r="K51" s="74"/>
      <c r="L51" s="76"/>
    </row>
    <row r="52" spans="1:12" ht="45">
      <c r="A52" s="54">
        <f t="shared" si="5"/>
        <v>31</v>
      </c>
      <c r="B52" s="83" t="s">
        <v>448</v>
      </c>
      <c r="C52" s="84" t="s">
        <v>644</v>
      </c>
      <c r="D52" s="71">
        <v>1</v>
      </c>
      <c r="E52" s="76" t="s">
        <v>450</v>
      </c>
      <c r="F52" s="76" t="s">
        <v>452</v>
      </c>
      <c r="G52" s="72">
        <f>SUMIF(Update!$F52:$F52,"=done",Update!$D52:D52)</f>
        <v>1</v>
      </c>
      <c r="H52" s="72">
        <f>SUMIF(Update!$F52:$F52,"=pending",Update!$D52:E52)</f>
        <v>0</v>
      </c>
      <c r="I52" s="77">
        <v>39937</v>
      </c>
      <c r="J52" s="76" t="s">
        <v>692</v>
      </c>
      <c r="K52" s="74"/>
      <c r="L52" s="76"/>
    </row>
    <row r="53" spans="1:12" ht="30">
      <c r="A53" s="54">
        <f t="shared" si="5"/>
        <v>32</v>
      </c>
      <c r="B53" s="83" t="s">
        <v>448</v>
      </c>
      <c r="C53" s="84" t="s">
        <v>645</v>
      </c>
      <c r="D53" s="71">
        <v>1</v>
      </c>
      <c r="E53" s="76" t="s">
        <v>450</v>
      </c>
      <c r="F53" s="76" t="s">
        <v>451</v>
      </c>
      <c r="G53" s="72">
        <f>SUMIF(Update!$F53:$F53,"=done",Update!$D53:D53)</f>
        <v>0</v>
      </c>
      <c r="H53" s="72">
        <f>SUMIF(Update!$F53:$F53,"=pending",Update!$D53:E53)</f>
        <v>1</v>
      </c>
      <c r="I53" s="77"/>
      <c r="J53" s="76" t="s">
        <v>453</v>
      </c>
      <c r="K53" s="74"/>
      <c r="L53" s="76"/>
    </row>
    <row r="54" spans="1:12" ht="30">
      <c r="A54" s="54">
        <f t="shared" si="5"/>
        <v>33</v>
      </c>
      <c r="B54" s="90" t="s">
        <v>448</v>
      </c>
      <c r="C54" s="91" t="s">
        <v>646</v>
      </c>
      <c r="D54" s="92"/>
      <c r="E54" s="93"/>
      <c r="F54" s="93"/>
      <c r="G54" s="94">
        <f>SUMIF(Update!$F54:$F54,"=done",Update!$D54:D54)</f>
        <v>0</v>
      </c>
      <c r="H54" s="94">
        <f>SUMIF(Update!$F54:$F54,"=pending",Update!$D54:E54)</f>
        <v>0</v>
      </c>
      <c r="I54" s="93"/>
      <c r="J54" s="93" t="s">
        <v>453</v>
      </c>
      <c r="K54" s="95"/>
      <c r="L54" s="93"/>
    </row>
    <row r="55" spans="1:12" ht="30">
      <c r="A55" s="54">
        <f t="shared" si="5"/>
        <v>34</v>
      </c>
      <c r="B55" s="83" t="s">
        <v>448</v>
      </c>
      <c r="C55" s="84" t="s">
        <v>647</v>
      </c>
      <c r="D55" s="71">
        <v>1</v>
      </c>
      <c r="E55" s="76" t="s">
        <v>450</v>
      </c>
      <c r="F55" s="76" t="s">
        <v>452</v>
      </c>
      <c r="G55" s="72">
        <f>SUMIF(Update!$F55:$F55,"=done",Update!$D55:D55)</f>
        <v>1</v>
      </c>
      <c r="H55" s="72">
        <f>SUMIF(Update!$F55:$F55,"=pending",Update!$D55:E55)</f>
        <v>0</v>
      </c>
      <c r="I55" s="77">
        <v>39974</v>
      </c>
      <c r="J55" s="76" t="s">
        <v>692</v>
      </c>
      <c r="K55" s="74"/>
      <c r="L55" s="76"/>
    </row>
    <row r="56" spans="1:12" ht="45">
      <c r="A56" s="54">
        <f t="shared" si="5"/>
        <v>35</v>
      </c>
      <c r="B56" s="83" t="s">
        <v>448</v>
      </c>
      <c r="C56" s="84" t="s">
        <v>648</v>
      </c>
      <c r="D56" s="71">
        <v>1</v>
      </c>
      <c r="E56" s="76" t="s">
        <v>449</v>
      </c>
      <c r="F56" s="76" t="s">
        <v>452</v>
      </c>
      <c r="G56" s="72">
        <f>SUMIF(Update!$F56:$F56,"=done",Update!$D56:D56)</f>
        <v>1</v>
      </c>
      <c r="H56" s="72">
        <f>SUMIF(Update!$F56:$F56,"=pending",Update!$D56:E56)</f>
        <v>0</v>
      </c>
      <c r="I56" s="77">
        <v>39559</v>
      </c>
      <c r="J56" s="76" t="s">
        <v>692</v>
      </c>
      <c r="K56" s="74"/>
      <c r="L56" s="76"/>
    </row>
    <row r="57" spans="1:12" ht="45">
      <c r="A57" s="54">
        <f t="shared" si="5"/>
        <v>36</v>
      </c>
      <c r="B57" s="83" t="s">
        <v>448</v>
      </c>
      <c r="C57" s="84" t="s">
        <v>649</v>
      </c>
      <c r="D57" s="71">
        <v>1</v>
      </c>
      <c r="E57" s="76" t="s">
        <v>450</v>
      </c>
      <c r="F57" s="76" t="s">
        <v>452</v>
      </c>
      <c r="G57" s="72">
        <f>SUMIF(Update!$F57:$F57,"=done",Update!$D57:D57)</f>
        <v>1</v>
      </c>
      <c r="H57" s="72">
        <f>SUMIF(Update!$F57:$F57,"=pending",Update!$D57:E57)</f>
        <v>0</v>
      </c>
      <c r="I57" s="77">
        <v>39987</v>
      </c>
      <c r="J57" s="76" t="s">
        <v>453</v>
      </c>
      <c r="K57" s="74"/>
      <c r="L57" s="76"/>
    </row>
    <row r="58" spans="1:12" ht="30">
      <c r="A58" s="54">
        <f t="shared" si="5"/>
        <v>37</v>
      </c>
      <c r="B58" s="83" t="s">
        <v>448</v>
      </c>
      <c r="C58" s="84" t="s">
        <v>650</v>
      </c>
      <c r="D58" s="71">
        <v>1</v>
      </c>
      <c r="E58" s="76" t="s">
        <v>450</v>
      </c>
      <c r="F58" s="76" t="s">
        <v>451</v>
      </c>
      <c r="G58" s="72">
        <f>SUMIF(Update!$F58:$F58,"=done",Update!$D58:D58)</f>
        <v>0</v>
      </c>
      <c r="H58" s="72">
        <f>SUMIF(Update!$F58:$F58,"=pending",Update!$D58:E58)</f>
        <v>1</v>
      </c>
      <c r="I58" s="76"/>
      <c r="J58" s="76" t="s">
        <v>453</v>
      </c>
      <c r="K58" s="74"/>
      <c r="L58" s="76"/>
    </row>
    <row r="59" spans="1:12" ht="30">
      <c r="A59" s="54">
        <f t="shared" si="5"/>
        <v>38</v>
      </c>
      <c r="B59" s="83" t="s">
        <v>448</v>
      </c>
      <c r="C59" s="84" t="s">
        <v>651</v>
      </c>
      <c r="D59" s="71">
        <v>1</v>
      </c>
      <c r="E59" s="76" t="s">
        <v>450</v>
      </c>
      <c r="F59" s="76" t="s">
        <v>451</v>
      </c>
      <c r="G59" s="72">
        <f>SUMIF(Update!$F59:$F59,"=done",Update!$D59:D59)</f>
        <v>0</v>
      </c>
      <c r="H59" s="72">
        <f>SUMIF(Update!$F59:$F59,"=pending",Update!$D59:E59)</f>
        <v>1</v>
      </c>
      <c r="I59" s="76"/>
      <c r="J59" s="76" t="s">
        <v>453</v>
      </c>
      <c r="K59" s="74"/>
      <c r="L59" s="76"/>
    </row>
    <row r="60" spans="1:12" ht="30">
      <c r="A60" s="54">
        <f t="shared" si="5"/>
        <v>39</v>
      </c>
      <c r="B60" s="83" t="s">
        <v>448</v>
      </c>
      <c r="C60" s="84" t="s">
        <v>652</v>
      </c>
      <c r="D60" s="71">
        <v>1</v>
      </c>
      <c r="E60" s="76" t="s">
        <v>450</v>
      </c>
      <c r="F60" s="76" t="s">
        <v>451</v>
      </c>
      <c r="G60" s="72">
        <f>SUMIF(Update!$F60:$F60,"=done",Update!$D60:D60)</f>
        <v>0</v>
      </c>
      <c r="H60" s="72">
        <f>SUMIF(Update!$F60:$F60,"=pending",Update!$D60:E60)</f>
        <v>1</v>
      </c>
      <c r="I60" s="76"/>
      <c r="J60" s="76" t="s">
        <v>453</v>
      </c>
      <c r="K60" s="74"/>
      <c r="L60" s="76"/>
    </row>
    <row r="61" spans="1:12" ht="30">
      <c r="A61" s="54">
        <f t="shared" si="5"/>
        <v>40</v>
      </c>
      <c r="B61" s="83" t="s">
        <v>448</v>
      </c>
      <c r="C61" s="84" t="s">
        <v>653</v>
      </c>
      <c r="D61" s="71">
        <v>1</v>
      </c>
      <c r="E61" s="76" t="s">
        <v>450</v>
      </c>
      <c r="F61" s="76" t="s">
        <v>452</v>
      </c>
      <c r="G61" s="72">
        <f>SUMIF(Update!$F61:$F61,"=done",Update!$D61:D61)</f>
        <v>1</v>
      </c>
      <c r="H61" s="72">
        <f>SUMIF(Update!$F61:$F61,"=pending",Update!$D61:E61)</f>
        <v>0</v>
      </c>
      <c r="I61" s="77">
        <v>39737</v>
      </c>
      <c r="J61" s="76" t="s">
        <v>453</v>
      </c>
      <c r="K61" s="74"/>
      <c r="L61" s="76"/>
    </row>
    <row r="62" spans="1:12" ht="30">
      <c r="A62" s="54">
        <f t="shared" si="5"/>
        <v>41</v>
      </c>
      <c r="B62" s="83" t="s">
        <v>448</v>
      </c>
      <c r="C62" s="84" t="s">
        <v>654</v>
      </c>
      <c r="D62" s="71">
        <v>1</v>
      </c>
      <c r="E62" s="76" t="s">
        <v>450</v>
      </c>
      <c r="F62" s="76" t="s">
        <v>451</v>
      </c>
      <c r="G62" s="72">
        <f>SUMIF(Update!$F62:$F62,"=done",Update!$D62:D62)</f>
        <v>0</v>
      </c>
      <c r="H62" s="72">
        <f>SUMIF(Update!$F62:$F62,"=pending",Update!$D62:E62)</f>
        <v>1</v>
      </c>
      <c r="I62" s="76"/>
      <c r="J62" s="76" t="s">
        <v>453</v>
      </c>
      <c r="K62" s="74"/>
      <c r="L62" s="76"/>
    </row>
    <row r="63" spans="1:12" ht="30">
      <c r="A63" s="54">
        <f t="shared" si="5"/>
        <v>42</v>
      </c>
      <c r="B63" s="83" t="s">
        <v>448</v>
      </c>
      <c r="C63" s="84" t="s">
        <v>655</v>
      </c>
      <c r="D63" s="71">
        <v>1</v>
      </c>
      <c r="E63" s="76" t="s">
        <v>449</v>
      </c>
      <c r="F63" s="76" t="s">
        <v>452</v>
      </c>
      <c r="G63" s="72">
        <f>SUMIF(Update!$F63:$F63,"=done",Update!$D63:D63)</f>
        <v>1</v>
      </c>
      <c r="H63" s="72">
        <f>SUMIF(Update!$F63:$F63,"=pending",Update!$D63:E63)</f>
        <v>0</v>
      </c>
      <c r="I63" s="77">
        <v>39630</v>
      </c>
      <c r="J63" s="76" t="s">
        <v>453</v>
      </c>
      <c r="K63" s="74"/>
      <c r="L63" s="76"/>
    </row>
    <row r="64" spans="1:12" ht="30">
      <c r="A64" s="54">
        <f t="shared" si="5"/>
        <v>43</v>
      </c>
      <c r="B64" s="83" t="s">
        <v>448</v>
      </c>
      <c r="C64" s="84" t="s">
        <v>656</v>
      </c>
      <c r="D64" s="71">
        <v>1</v>
      </c>
      <c r="E64" s="76" t="s">
        <v>450</v>
      </c>
      <c r="F64" s="76" t="s">
        <v>451</v>
      </c>
      <c r="G64" s="72">
        <f>SUMIF(Update!$F64:$F64,"=done",Update!$D64:D64)</f>
        <v>0</v>
      </c>
      <c r="H64" s="72">
        <f>SUMIF(Update!$F64:$F64,"=pending",Update!$D64:E64)</f>
        <v>1</v>
      </c>
      <c r="I64" s="76"/>
      <c r="J64" s="76" t="s">
        <v>453</v>
      </c>
      <c r="K64" s="74"/>
      <c r="L64" s="76"/>
    </row>
    <row r="65" spans="1:12" ht="45">
      <c r="A65" s="54">
        <f t="shared" si="5"/>
        <v>44</v>
      </c>
      <c r="B65" s="83" t="s">
        <v>448</v>
      </c>
      <c r="C65" s="84" t="s">
        <v>657</v>
      </c>
      <c r="D65" s="71">
        <v>1</v>
      </c>
      <c r="E65" s="76" t="s">
        <v>450</v>
      </c>
      <c r="F65" s="76" t="s">
        <v>451</v>
      </c>
      <c r="G65" s="72">
        <f>SUMIF(Update!$F65:$F65,"=done",Update!$D65:D65)</f>
        <v>0</v>
      </c>
      <c r="H65" s="72">
        <f>SUMIF(Update!$F65:$F65,"=pending",Update!$D65:E65)</f>
        <v>1</v>
      </c>
      <c r="I65" s="76"/>
      <c r="J65" s="76" t="s">
        <v>453</v>
      </c>
      <c r="K65" s="74"/>
      <c r="L65" s="76"/>
    </row>
    <row r="66" spans="1:12" ht="30">
      <c r="A66" s="54">
        <f t="shared" si="5"/>
        <v>45</v>
      </c>
      <c r="B66" s="83" t="s">
        <v>448</v>
      </c>
      <c r="C66" s="84" t="s">
        <v>658</v>
      </c>
      <c r="D66" s="71">
        <v>1</v>
      </c>
      <c r="E66" s="76" t="s">
        <v>450</v>
      </c>
      <c r="F66" s="76" t="s">
        <v>452</v>
      </c>
      <c r="G66" s="72">
        <f>SUMIF(Update!$F66:$F66,"=done",Update!$D66:D66)</f>
        <v>1</v>
      </c>
      <c r="H66" s="72">
        <f>SUMIF(Update!$F66:$F66,"=pending",Update!$D66:E66)</f>
        <v>0</v>
      </c>
      <c r="I66" s="77">
        <v>39937</v>
      </c>
      <c r="J66" s="76" t="s">
        <v>692</v>
      </c>
      <c r="K66" s="74"/>
      <c r="L66" s="76"/>
    </row>
    <row r="67" spans="1:12" ht="45">
      <c r="A67" s="54">
        <f t="shared" si="5"/>
        <v>46</v>
      </c>
      <c r="B67" s="83" t="s">
        <v>448</v>
      </c>
      <c r="C67" s="84" t="s">
        <v>659</v>
      </c>
      <c r="D67" s="71">
        <v>1</v>
      </c>
      <c r="E67" s="76" t="s">
        <v>450</v>
      </c>
      <c r="F67" s="76" t="s">
        <v>451</v>
      </c>
      <c r="G67" s="72">
        <f>SUMIF(Update!$F67:$F67,"=done",Update!$D67:D67)</f>
        <v>0</v>
      </c>
      <c r="H67" s="72">
        <f>SUMIF(Update!$F67:$F67,"=pending",Update!$D67:E67)</f>
        <v>1</v>
      </c>
      <c r="I67" s="76"/>
      <c r="J67" s="76" t="s">
        <v>453</v>
      </c>
      <c r="K67" s="74"/>
      <c r="L67" s="76"/>
    </row>
    <row r="68" spans="1:12" ht="45">
      <c r="A68" s="54">
        <f t="shared" si="5"/>
        <v>47</v>
      </c>
      <c r="B68" s="83" t="s">
        <v>448</v>
      </c>
      <c r="C68" s="84" t="s">
        <v>660</v>
      </c>
      <c r="D68" s="71">
        <v>1</v>
      </c>
      <c r="E68" s="76" t="s">
        <v>450</v>
      </c>
      <c r="F68" s="76" t="s">
        <v>451</v>
      </c>
      <c r="G68" s="72">
        <f>SUMIF(Update!$F68:$F68,"=done",Update!$D68:D68)</f>
        <v>0</v>
      </c>
      <c r="H68" s="72">
        <f>SUMIF(Update!$F68:$F68,"=pending",Update!$D68:E68)</f>
        <v>1</v>
      </c>
      <c r="I68" s="76"/>
      <c r="J68" s="76" t="s">
        <v>453</v>
      </c>
      <c r="K68" s="74"/>
      <c r="L68" s="76"/>
    </row>
    <row r="69" spans="1:12" ht="30">
      <c r="A69" s="54">
        <f t="shared" si="5"/>
        <v>48</v>
      </c>
      <c r="B69" s="83" t="s">
        <v>448</v>
      </c>
      <c r="C69" s="84" t="s">
        <v>661</v>
      </c>
      <c r="D69" s="71">
        <v>1</v>
      </c>
      <c r="E69" s="76" t="s">
        <v>450</v>
      </c>
      <c r="F69" s="76" t="s">
        <v>451</v>
      </c>
      <c r="G69" s="72">
        <f>SUMIF(Update!$F69:$F69,"=done",Update!$D69:D69)</f>
        <v>0</v>
      </c>
      <c r="H69" s="72">
        <f>SUMIF(Update!$F69:$F69,"=pending",Update!$D69:E69)</f>
        <v>1</v>
      </c>
      <c r="I69" s="76"/>
      <c r="J69" s="76" t="s">
        <v>453</v>
      </c>
      <c r="K69" s="74"/>
      <c r="L69" s="76"/>
    </row>
    <row r="70" spans="1:12" ht="45">
      <c r="A70" s="54">
        <f t="shared" si="5"/>
        <v>49</v>
      </c>
      <c r="B70" s="83" t="s">
        <v>448</v>
      </c>
      <c r="C70" s="84" t="s">
        <v>662</v>
      </c>
      <c r="D70" s="71">
        <v>1</v>
      </c>
      <c r="E70" s="76" t="s">
        <v>450</v>
      </c>
      <c r="F70" s="76" t="s">
        <v>451</v>
      </c>
      <c r="G70" s="72">
        <f>SUMIF(Update!$F70:$F70,"=done",Update!$D70:D70)</f>
        <v>0</v>
      </c>
      <c r="H70" s="72">
        <f>SUMIF(Update!$F70:$F70,"=pending",Update!$D70:E70)</f>
        <v>1</v>
      </c>
      <c r="I70" s="76"/>
      <c r="J70" s="76" t="s">
        <v>692</v>
      </c>
      <c r="K70" s="74"/>
      <c r="L70" s="76"/>
    </row>
    <row r="71" spans="1:12" ht="30">
      <c r="A71" s="54">
        <f t="shared" si="5"/>
        <v>50</v>
      </c>
      <c r="B71" s="83" t="s">
        <v>448</v>
      </c>
      <c r="C71" s="84" t="s">
        <v>663</v>
      </c>
      <c r="D71" s="71">
        <v>1</v>
      </c>
      <c r="E71" s="76" t="s">
        <v>450</v>
      </c>
      <c r="F71" s="76" t="s">
        <v>451</v>
      </c>
      <c r="G71" s="72">
        <f>SUMIF(Update!$F71:$F71,"=done",Update!$D71:D71)</f>
        <v>0</v>
      </c>
      <c r="H71" s="72">
        <f>SUMIF(Update!$F71:$F71,"=pending",Update!$D71:E71)</f>
        <v>1</v>
      </c>
      <c r="I71" s="76"/>
      <c r="J71" s="76" t="s">
        <v>453</v>
      </c>
      <c r="K71" s="74"/>
      <c r="L71" s="76"/>
    </row>
    <row r="72" spans="1:12" ht="30">
      <c r="A72" s="54">
        <f t="shared" si="5"/>
        <v>51</v>
      </c>
      <c r="B72" s="83" t="s">
        <v>448</v>
      </c>
      <c r="C72" s="84" t="s">
        <v>664</v>
      </c>
      <c r="D72" s="71">
        <v>1</v>
      </c>
      <c r="E72" s="76" t="s">
        <v>450</v>
      </c>
      <c r="F72" s="76" t="s">
        <v>452</v>
      </c>
      <c r="G72" s="72">
        <f>SUMIF(Update!$F72:$F72,"=done",Update!$D72:D72)</f>
        <v>1</v>
      </c>
      <c r="H72" s="72">
        <f>SUMIF(Update!$F72:$F72,"=pending",Update!$D72:E72)</f>
        <v>0</v>
      </c>
      <c r="I72" s="77">
        <v>39983</v>
      </c>
      <c r="J72" s="76" t="s">
        <v>692</v>
      </c>
      <c r="K72" s="74"/>
      <c r="L72" s="76"/>
    </row>
    <row r="73" spans="1:12" ht="45">
      <c r="A73" s="54">
        <f t="shared" si="5"/>
        <v>52</v>
      </c>
      <c r="B73" s="83" t="s">
        <v>448</v>
      </c>
      <c r="C73" s="84" t="s">
        <v>665</v>
      </c>
      <c r="D73" s="71">
        <v>1</v>
      </c>
      <c r="E73" s="76" t="s">
        <v>450</v>
      </c>
      <c r="F73" s="76" t="s">
        <v>452</v>
      </c>
      <c r="G73" s="72">
        <f>SUMIF(Update!$F73:$F73,"=done",Update!$D73:D73)</f>
        <v>1</v>
      </c>
      <c r="H73" s="72">
        <f>SUMIF(Update!$F73:$F73,"=pending",Update!$D73:E73)</f>
        <v>0</v>
      </c>
      <c r="I73" s="77">
        <v>39961</v>
      </c>
      <c r="J73" s="76" t="s">
        <v>692</v>
      </c>
      <c r="K73" s="74"/>
      <c r="L73" s="76"/>
    </row>
    <row r="74" spans="1:12" ht="45">
      <c r="A74" s="54">
        <f t="shared" si="5"/>
        <v>53</v>
      </c>
      <c r="B74" s="83" t="s">
        <v>448</v>
      </c>
      <c r="C74" s="84" t="s">
        <v>666</v>
      </c>
      <c r="D74" s="71">
        <v>1</v>
      </c>
      <c r="E74" s="76" t="s">
        <v>450</v>
      </c>
      <c r="F74" s="76" t="s">
        <v>451</v>
      </c>
      <c r="G74" s="72">
        <f>SUMIF(Update!$F74:$F74,"=done",Update!$D74:D74)</f>
        <v>0</v>
      </c>
      <c r="H74" s="72">
        <f>SUMIF(Update!$F74:$F74,"=pending",Update!$D74:E74)</f>
        <v>1</v>
      </c>
      <c r="I74" s="76"/>
      <c r="J74" s="76" t="s">
        <v>453</v>
      </c>
      <c r="K74" s="74"/>
      <c r="L74" s="76"/>
    </row>
    <row r="75" spans="1:12" ht="30">
      <c r="A75" s="54">
        <f t="shared" si="5"/>
        <v>54</v>
      </c>
      <c r="B75" s="83" t="s">
        <v>448</v>
      </c>
      <c r="C75" s="84" t="s">
        <v>667</v>
      </c>
      <c r="D75" s="71">
        <v>1</v>
      </c>
      <c r="E75" s="76" t="s">
        <v>450</v>
      </c>
      <c r="F75" s="76" t="s">
        <v>452</v>
      </c>
      <c r="G75" s="72">
        <f>SUMIF(Update!$F75:$F75,"=done",Update!$D75:D75)</f>
        <v>1</v>
      </c>
      <c r="H75" s="72">
        <f>SUMIF(Update!$F75:$F75,"=pending",Update!$D75:E75)</f>
        <v>0</v>
      </c>
      <c r="I75" s="77">
        <v>39939</v>
      </c>
      <c r="J75" s="76" t="s">
        <v>692</v>
      </c>
      <c r="K75" s="74"/>
      <c r="L75" s="76"/>
    </row>
    <row r="76" spans="1:12" ht="30">
      <c r="A76" s="54">
        <f t="shared" si="5"/>
        <v>55</v>
      </c>
      <c r="B76" s="83" t="s">
        <v>448</v>
      </c>
      <c r="C76" s="84" t="s">
        <v>668</v>
      </c>
      <c r="D76" s="71">
        <v>1</v>
      </c>
      <c r="E76" s="76" t="s">
        <v>450</v>
      </c>
      <c r="F76" s="76" t="s">
        <v>451</v>
      </c>
      <c r="G76" s="72">
        <f>SUMIF(Update!$F76:$F76,"=done",Update!$D76:D76)</f>
        <v>0</v>
      </c>
      <c r="H76" s="72">
        <f>SUMIF(Update!$F76:$F76,"=pending",Update!$D76:E76)</f>
        <v>1</v>
      </c>
      <c r="I76" s="76"/>
      <c r="J76" s="76" t="s">
        <v>453</v>
      </c>
      <c r="K76" s="74"/>
      <c r="L76" s="76"/>
    </row>
    <row r="77" spans="1:12" ht="30">
      <c r="A77" s="54">
        <f t="shared" si="5"/>
        <v>56</v>
      </c>
      <c r="B77" s="83" t="s">
        <v>448</v>
      </c>
      <c r="C77" s="84" t="s">
        <v>669</v>
      </c>
      <c r="D77" s="71">
        <v>1</v>
      </c>
      <c r="E77" s="76" t="s">
        <v>449</v>
      </c>
      <c r="F77" s="76" t="s">
        <v>452</v>
      </c>
      <c r="G77" s="72">
        <f>SUMIF(Update!$F77:$F77,"=done",Update!$D77:D77)</f>
        <v>1</v>
      </c>
      <c r="H77" s="72">
        <f>SUMIF(Update!$F77:$F77,"=pending",Update!$D77:E77)</f>
        <v>0</v>
      </c>
      <c r="I77" s="77">
        <v>39914</v>
      </c>
      <c r="J77" s="76" t="s">
        <v>453</v>
      </c>
      <c r="K77" s="74"/>
      <c r="L77" s="76"/>
    </row>
    <row r="78" spans="1:12" ht="45">
      <c r="A78" s="54">
        <f t="shared" si="5"/>
        <v>57</v>
      </c>
      <c r="B78" s="83" t="s">
        <v>448</v>
      </c>
      <c r="C78" s="84" t="s">
        <v>670</v>
      </c>
      <c r="D78" s="71">
        <v>1</v>
      </c>
      <c r="E78" s="76" t="s">
        <v>450</v>
      </c>
      <c r="F78" s="76" t="s">
        <v>452</v>
      </c>
      <c r="G78" s="72">
        <f>SUMIF(Update!$F78:$F78,"=done",Update!$D78:D78)</f>
        <v>1</v>
      </c>
      <c r="H78" s="72">
        <f>SUMIF(Update!$F78:$F78,"=pending",Update!$D78:E78)</f>
        <v>0</v>
      </c>
      <c r="I78" s="77">
        <v>39931</v>
      </c>
      <c r="J78" s="76" t="s">
        <v>453</v>
      </c>
      <c r="K78" s="74"/>
      <c r="L78" s="76"/>
    </row>
    <row r="79" spans="1:12" ht="30">
      <c r="A79" s="54">
        <f t="shared" si="5"/>
        <v>58</v>
      </c>
      <c r="B79" s="90" t="s">
        <v>448</v>
      </c>
      <c r="C79" s="91" t="s">
        <v>86</v>
      </c>
      <c r="D79" s="92"/>
      <c r="E79" s="93"/>
      <c r="F79" s="93"/>
      <c r="G79" s="94">
        <f>SUMIF(Update!$F79:$F79,"=done",Update!$D79:D79)</f>
        <v>0</v>
      </c>
      <c r="H79" s="94">
        <f>SUMIF(Update!$F79:$F79,"=pending",Update!$D79:E79)</f>
        <v>0</v>
      </c>
      <c r="I79" s="93"/>
      <c r="J79" s="93" t="s">
        <v>453</v>
      </c>
      <c r="K79" s="95"/>
      <c r="L79" s="93"/>
    </row>
    <row r="80" spans="1:12" ht="45">
      <c r="A80" s="54">
        <f t="shared" si="5"/>
        <v>59</v>
      </c>
      <c r="B80" s="90" t="s">
        <v>448</v>
      </c>
      <c r="C80" s="91" t="s">
        <v>579</v>
      </c>
      <c r="D80" s="92">
        <v>1</v>
      </c>
      <c r="E80" s="93"/>
      <c r="F80" s="93" t="s">
        <v>330</v>
      </c>
      <c r="G80" s="94">
        <f>SUMIF(Update!$F80:$F80,"=done",Update!$D80:D80)</f>
        <v>0</v>
      </c>
      <c r="H80" s="94">
        <f>SUMIF(Update!$F80:$F80,"=pending",Update!$D80:E80)</f>
        <v>0</v>
      </c>
      <c r="I80" s="93"/>
      <c r="J80" s="93" t="s">
        <v>453</v>
      </c>
      <c r="K80" s="95"/>
      <c r="L80" s="93"/>
    </row>
    <row r="81" spans="1:12" ht="45">
      <c r="A81" s="54">
        <f t="shared" si="5"/>
        <v>60</v>
      </c>
      <c r="B81" s="83" t="s">
        <v>448</v>
      </c>
      <c r="C81" s="84" t="s">
        <v>671</v>
      </c>
      <c r="D81" s="71">
        <v>1</v>
      </c>
      <c r="E81" s="76" t="s">
        <v>450</v>
      </c>
      <c r="F81" s="76" t="s">
        <v>452</v>
      </c>
      <c r="G81" s="72">
        <f>SUMIF(Update!$F81:$F81,"=done",Update!$D81:D81)</f>
        <v>1</v>
      </c>
      <c r="H81" s="72">
        <f>SUMIF(Update!$F81:$F81,"=pending",Update!$D81:E81)</f>
        <v>0</v>
      </c>
      <c r="I81" s="77">
        <v>39993</v>
      </c>
      <c r="J81" s="76" t="s">
        <v>453</v>
      </c>
      <c r="K81" s="74"/>
      <c r="L81" s="76"/>
    </row>
    <row r="82" spans="1:12" ht="30">
      <c r="A82" s="54">
        <f t="shared" si="5"/>
        <v>61</v>
      </c>
      <c r="B82" s="83" t="s">
        <v>448</v>
      </c>
      <c r="C82" s="84" t="s">
        <v>672</v>
      </c>
      <c r="D82" s="71">
        <v>1</v>
      </c>
      <c r="E82" s="76" t="s">
        <v>450</v>
      </c>
      <c r="F82" s="76" t="s">
        <v>452</v>
      </c>
      <c r="G82" s="72">
        <f>SUMIF(Update!$F82:$F82,"=done",Update!$D82:D82)</f>
        <v>1</v>
      </c>
      <c r="H82" s="72">
        <f>SUMIF(Update!$F82:$F82,"=pending",Update!$D82:E82)</f>
        <v>0</v>
      </c>
      <c r="I82" s="77">
        <v>39986</v>
      </c>
      <c r="J82" s="76" t="s">
        <v>692</v>
      </c>
      <c r="K82" s="74"/>
      <c r="L82" s="76"/>
    </row>
    <row r="83" spans="1:12" ht="30">
      <c r="A83" s="54">
        <f t="shared" si="5"/>
        <v>62</v>
      </c>
      <c r="B83" s="83" t="s">
        <v>448</v>
      </c>
      <c r="C83" s="84" t="s">
        <v>673</v>
      </c>
      <c r="D83" s="71">
        <v>1</v>
      </c>
      <c r="E83" s="76" t="s">
        <v>450</v>
      </c>
      <c r="F83" s="76" t="s">
        <v>451</v>
      </c>
      <c r="G83" s="72">
        <f>SUMIF(Update!$F83:$F83,"=done",Update!$D83:D83)</f>
        <v>0</v>
      </c>
      <c r="H83" s="72">
        <f>SUMIF(Update!$F83:$F83,"=pending",Update!$D83:E83)</f>
        <v>1</v>
      </c>
      <c r="I83" s="76"/>
      <c r="J83" s="76" t="s">
        <v>453</v>
      </c>
      <c r="K83" s="74"/>
      <c r="L83" s="76"/>
    </row>
    <row r="84" spans="1:12" ht="60">
      <c r="A84" s="54">
        <f t="shared" si="5"/>
        <v>63</v>
      </c>
      <c r="B84" s="83" t="s">
        <v>448</v>
      </c>
      <c r="C84" s="84" t="s">
        <v>674</v>
      </c>
      <c r="D84" s="71">
        <v>1</v>
      </c>
      <c r="E84" s="76" t="s">
        <v>450</v>
      </c>
      <c r="F84" s="76" t="s">
        <v>451</v>
      </c>
      <c r="G84" s="72">
        <f>SUMIF(Update!$F84:$F84,"=done",Update!$D84:D84)</f>
        <v>0</v>
      </c>
      <c r="H84" s="72">
        <f>SUMIF(Update!$F84:$F84,"=pending",Update!$D84:E84)</f>
        <v>1</v>
      </c>
      <c r="I84" s="76"/>
      <c r="J84" s="76" t="s">
        <v>453</v>
      </c>
      <c r="K84" s="74"/>
      <c r="L84" s="76"/>
    </row>
    <row r="85" spans="1:12" ht="45">
      <c r="A85" s="54">
        <f t="shared" si="5"/>
        <v>64</v>
      </c>
      <c r="B85" s="83" t="s">
        <v>448</v>
      </c>
      <c r="C85" s="84" t="s">
        <v>675</v>
      </c>
      <c r="D85" s="71">
        <v>1</v>
      </c>
      <c r="E85" s="76" t="s">
        <v>450</v>
      </c>
      <c r="F85" s="76" t="s">
        <v>451</v>
      </c>
      <c r="G85" s="72">
        <f>SUMIF(Update!$F85:$F85,"=done",Update!$D85:D85)</f>
        <v>0</v>
      </c>
      <c r="H85" s="72">
        <f>SUMIF(Update!$F85:$F85,"=pending",Update!$D85:E85)</f>
        <v>1</v>
      </c>
      <c r="I85" s="76"/>
      <c r="J85" s="76" t="s">
        <v>453</v>
      </c>
      <c r="K85" s="74"/>
      <c r="L85" s="76"/>
    </row>
    <row r="86" spans="1:12" ht="30">
      <c r="A86" s="54">
        <f t="shared" si="5"/>
        <v>65</v>
      </c>
      <c r="B86" s="83" t="s">
        <v>448</v>
      </c>
      <c r="C86" s="84" t="s">
        <v>676</v>
      </c>
      <c r="D86" s="71">
        <v>1</v>
      </c>
      <c r="E86" s="76" t="s">
        <v>450</v>
      </c>
      <c r="F86" s="76" t="s">
        <v>451</v>
      </c>
      <c r="G86" s="72">
        <f>SUMIF(Update!$F86:$F86,"=done",Update!$D86:D86)</f>
        <v>0</v>
      </c>
      <c r="H86" s="72">
        <f>SUMIF(Update!$F86:$F86,"=pending",Update!$D86:E86)</f>
        <v>1</v>
      </c>
      <c r="I86" s="76"/>
      <c r="J86" s="76" t="s">
        <v>453</v>
      </c>
      <c r="K86" s="74"/>
      <c r="L86" s="76"/>
    </row>
    <row r="87" spans="1:12" ht="45">
      <c r="A87" s="54">
        <f t="shared" ref="A87:A150" si="6">A86+1</f>
        <v>66</v>
      </c>
      <c r="B87" s="90" t="s">
        <v>448</v>
      </c>
      <c r="C87" s="91" t="s">
        <v>580</v>
      </c>
      <c r="D87" s="92">
        <v>1</v>
      </c>
      <c r="E87" s="93"/>
      <c r="F87" s="93" t="s">
        <v>330</v>
      </c>
      <c r="G87" s="94">
        <f>SUMIF(Update!$F87:$F87,"=done",Update!$D87:D87)</f>
        <v>0</v>
      </c>
      <c r="H87" s="94">
        <f>SUMIF(Update!$F87:$F87,"=pending",Update!$D87:E87)</f>
        <v>0</v>
      </c>
      <c r="I87" s="93"/>
      <c r="J87" s="93" t="s">
        <v>453</v>
      </c>
      <c r="K87" s="95"/>
      <c r="L87" s="93"/>
    </row>
    <row r="88" spans="1:12" ht="30">
      <c r="A88" s="54">
        <f t="shared" si="6"/>
        <v>67</v>
      </c>
      <c r="B88" s="83" t="s">
        <v>448</v>
      </c>
      <c r="C88" s="84" t="s">
        <v>677</v>
      </c>
      <c r="D88" s="71">
        <v>1</v>
      </c>
      <c r="E88" s="76" t="s">
        <v>450</v>
      </c>
      <c r="F88" s="76" t="s">
        <v>451</v>
      </c>
      <c r="G88" s="72">
        <f>SUMIF(Update!$F88:$F88,"=done",Update!$D88:D88)</f>
        <v>0</v>
      </c>
      <c r="H88" s="72">
        <f>SUMIF(Update!$F88:$F88,"=pending",Update!$D88:E88)</f>
        <v>1</v>
      </c>
      <c r="I88" s="76"/>
      <c r="J88" s="76" t="s">
        <v>453</v>
      </c>
      <c r="K88" s="74"/>
      <c r="L88" s="76"/>
    </row>
    <row r="89" spans="1:12" ht="30">
      <c r="A89" s="54">
        <f t="shared" si="6"/>
        <v>68</v>
      </c>
      <c r="B89" s="83" t="s">
        <v>448</v>
      </c>
      <c r="C89" s="84" t="s">
        <v>678</v>
      </c>
      <c r="D89" s="71">
        <v>1</v>
      </c>
      <c r="E89" s="76" t="s">
        <v>450</v>
      </c>
      <c r="F89" s="76" t="s">
        <v>452</v>
      </c>
      <c r="G89" s="72">
        <f>SUMIF(Update!$F89:$F89,"=done",Update!$D89:D89)</f>
        <v>1</v>
      </c>
      <c r="H89" s="72">
        <f>SUMIF(Update!$F89:$F89,"=pending",Update!$D89:E89)</f>
        <v>0</v>
      </c>
      <c r="I89" s="77">
        <v>39980</v>
      </c>
      <c r="J89" s="76" t="s">
        <v>453</v>
      </c>
      <c r="K89" s="74"/>
      <c r="L89" s="76"/>
    </row>
    <row r="90" spans="1:12" ht="30">
      <c r="A90" s="54">
        <f t="shared" si="6"/>
        <v>69</v>
      </c>
      <c r="B90" s="83" t="s">
        <v>448</v>
      </c>
      <c r="C90" s="84" t="s">
        <v>679</v>
      </c>
      <c r="D90" s="71">
        <v>1</v>
      </c>
      <c r="E90" s="76" t="s">
        <v>450</v>
      </c>
      <c r="F90" s="76" t="s">
        <v>452</v>
      </c>
      <c r="G90" s="72">
        <f>SUMIF(Update!$F90:$F90,"=done",Update!$D90:D90)</f>
        <v>1</v>
      </c>
      <c r="H90" s="72">
        <f>SUMIF(Update!$F90:$F90,"=pending",Update!$D90:E90)</f>
        <v>0</v>
      </c>
      <c r="I90" s="77">
        <v>39847</v>
      </c>
      <c r="J90" s="76" t="s">
        <v>453</v>
      </c>
      <c r="K90" s="74"/>
      <c r="L90" s="76"/>
    </row>
    <row r="91" spans="1:12" ht="30">
      <c r="A91" s="54">
        <f t="shared" si="6"/>
        <v>70</v>
      </c>
      <c r="B91" s="83" t="s">
        <v>448</v>
      </c>
      <c r="C91" s="84" t="s">
        <v>680</v>
      </c>
      <c r="D91" s="71">
        <v>1</v>
      </c>
      <c r="E91" s="76" t="s">
        <v>450</v>
      </c>
      <c r="F91" s="76" t="s">
        <v>451</v>
      </c>
      <c r="G91" s="72">
        <f>SUMIF(Update!$F91:$F91,"=done",Update!$D91:D91)</f>
        <v>0</v>
      </c>
      <c r="H91" s="72">
        <f>SUMIF(Update!$F91:$F91,"=pending",Update!$D91:E91)</f>
        <v>1</v>
      </c>
      <c r="I91" s="76"/>
      <c r="J91" s="76" t="s">
        <v>453</v>
      </c>
      <c r="K91" s="74"/>
      <c r="L91" s="76"/>
    </row>
    <row r="92" spans="1:12" ht="30">
      <c r="A92" s="54">
        <f t="shared" si="6"/>
        <v>71</v>
      </c>
      <c r="B92" s="83" t="s">
        <v>448</v>
      </c>
      <c r="C92" s="84" t="s">
        <v>681</v>
      </c>
      <c r="D92" s="71">
        <v>1</v>
      </c>
      <c r="E92" s="76" t="s">
        <v>450</v>
      </c>
      <c r="F92" s="76" t="s">
        <v>452</v>
      </c>
      <c r="G92" s="72">
        <f>SUMIF(Update!$F92:$F92,"=done",Update!$D92:D92)</f>
        <v>1</v>
      </c>
      <c r="H92" s="72">
        <f>SUMIF(Update!$F92:$F92,"=pending",Update!$D92:E92)</f>
        <v>0</v>
      </c>
      <c r="I92" s="77">
        <v>39927</v>
      </c>
      <c r="J92" s="76" t="s">
        <v>692</v>
      </c>
      <c r="K92" s="74"/>
      <c r="L92" s="76"/>
    </row>
    <row r="93" spans="1:12" ht="30">
      <c r="A93" s="54">
        <f t="shared" si="6"/>
        <v>72</v>
      </c>
      <c r="B93" s="83" t="s">
        <v>448</v>
      </c>
      <c r="C93" s="84" t="s">
        <v>682</v>
      </c>
      <c r="D93" s="71">
        <v>1</v>
      </c>
      <c r="E93" s="76" t="s">
        <v>450</v>
      </c>
      <c r="F93" s="76" t="s">
        <v>451</v>
      </c>
      <c r="G93" s="72">
        <f>SUMIF(Update!$F93:$F93,"=done",Update!$D93:D93)</f>
        <v>0</v>
      </c>
      <c r="H93" s="72">
        <f>SUMIF(Update!$F93:$F93,"=pending",Update!$D93:E93)</f>
        <v>1</v>
      </c>
      <c r="I93" s="76"/>
      <c r="J93" s="76" t="s">
        <v>453</v>
      </c>
      <c r="K93" s="74"/>
      <c r="L93" s="76"/>
    </row>
    <row r="94" spans="1:12" ht="45">
      <c r="A94" s="54">
        <f t="shared" si="6"/>
        <v>73</v>
      </c>
      <c r="B94" s="83" t="s">
        <v>448</v>
      </c>
      <c r="C94" s="84" t="s">
        <v>683</v>
      </c>
      <c r="D94" s="71">
        <v>1</v>
      </c>
      <c r="E94" s="76" t="s">
        <v>450</v>
      </c>
      <c r="F94" s="76" t="s">
        <v>451</v>
      </c>
      <c r="G94" s="72">
        <f>SUMIF(Update!$F94:$F94,"=done",Update!$D94:D94)</f>
        <v>0</v>
      </c>
      <c r="H94" s="72">
        <f>SUMIF(Update!$F94:$F94,"=pending",Update!$D94:E94)</f>
        <v>1</v>
      </c>
      <c r="I94" s="76"/>
      <c r="J94" s="76" t="s">
        <v>453</v>
      </c>
      <c r="K94" s="74"/>
      <c r="L94" s="76"/>
    </row>
    <row r="95" spans="1:12" ht="45">
      <c r="A95" s="54">
        <f t="shared" si="6"/>
        <v>74</v>
      </c>
      <c r="B95" s="83" t="s">
        <v>448</v>
      </c>
      <c r="C95" s="84" t="s">
        <v>684</v>
      </c>
      <c r="D95" s="71">
        <v>2</v>
      </c>
      <c r="E95" s="76" t="s">
        <v>450</v>
      </c>
      <c r="F95" s="76" t="s">
        <v>451</v>
      </c>
      <c r="G95" s="72">
        <f>SUMIF(Update!$F95:$F95,"=done",Update!$D95:D95)</f>
        <v>0</v>
      </c>
      <c r="H95" s="72">
        <f>SUMIF(Update!$F95:$F95,"=pending",Update!$D95:E95)</f>
        <v>2</v>
      </c>
      <c r="I95" s="72"/>
      <c r="J95" s="76" t="s">
        <v>453</v>
      </c>
      <c r="K95" s="74"/>
      <c r="L95" s="76"/>
    </row>
    <row r="96" spans="1:12" ht="30">
      <c r="A96" s="54">
        <f t="shared" si="6"/>
        <v>75</v>
      </c>
      <c r="B96" s="83" t="s">
        <v>448</v>
      </c>
      <c r="C96" s="84" t="s">
        <v>685</v>
      </c>
      <c r="D96" s="71">
        <v>1</v>
      </c>
      <c r="E96" s="76" t="s">
        <v>450</v>
      </c>
      <c r="F96" s="76" t="s">
        <v>452</v>
      </c>
      <c r="G96" s="72">
        <f>SUMIF(Update!$F96:$F96,"=done",Update!$D96:D96)</f>
        <v>1</v>
      </c>
      <c r="H96" s="72">
        <f>SUMIF(Update!$F96:$F96,"=pending",Update!$D96:E96)</f>
        <v>0</v>
      </c>
      <c r="I96" s="77">
        <v>39869</v>
      </c>
      <c r="J96" s="76" t="s">
        <v>453</v>
      </c>
      <c r="K96" s="74"/>
      <c r="L96" s="76"/>
    </row>
    <row r="97" spans="1:12" ht="45">
      <c r="A97" s="54">
        <f t="shared" si="6"/>
        <v>76</v>
      </c>
      <c r="B97" s="83" t="s">
        <v>448</v>
      </c>
      <c r="C97" s="84" t="s">
        <v>686</v>
      </c>
      <c r="D97" s="71">
        <v>1</v>
      </c>
      <c r="E97" s="76" t="s">
        <v>450</v>
      </c>
      <c r="F97" s="76" t="s">
        <v>452</v>
      </c>
      <c r="G97" s="72">
        <f>SUMIF(Update!$F97:$F97,"=done",Update!$D97:D97)</f>
        <v>1</v>
      </c>
      <c r="H97" s="72">
        <f>SUMIF(Update!$F97:$F97,"=pending",Update!$D97:E97)</f>
        <v>0</v>
      </c>
      <c r="I97" s="77">
        <v>39961</v>
      </c>
      <c r="J97" s="76" t="s">
        <v>692</v>
      </c>
      <c r="K97" s="74"/>
      <c r="L97" s="76"/>
    </row>
    <row r="98" spans="1:12" ht="30">
      <c r="A98" s="54">
        <f t="shared" si="6"/>
        <v>77</v>
      </c>
      <c r="B98" s="83" t="s">
        <v>448</v>
      </c>
      <c r="C98" s="84" t="s">
        <v>188</v>
      </c>
      <c r="D98" s="71">
        <v>1</v>
      </c>
      <c r="E98" s="76" t="s">
        <v>450</v>
      </c>
      <c r="F98" s="76" t="s">
        <v>451</v>
      </c>
      <c r="G98" s="72">
        <f>SUMIF(Update!$F98:$F98,"=done",Update!$D98:D98)</f>
        <v>0</v>
      </c>
      <c r="H98" s="72">
        <f>SUMIF(Update!$F98:$F98,"=pending",Update!$D98:E98)</f>
        <v>1</v>
      </c>
      <c r="I98" s="76"/>
      <c r="J98" s="76" t="s">
        <v>453</v>
      </c>
      <c r="K98" s="74"/>
      <c r="L98" s="76"/>
    </row>
    <row r="99" spans="1:12" ht="30">
      <c r="A99" s="54">
        <f t="shared" si="6"/>
        <v>78</v>
      </c>
      <c r="B99" s="83" t="s">
        <v>448</v>
      </c>
      <c r="C99" s="84" t="s">
        <v>189</v>
      </c>
      <c r="D99" s="71">
        <v>1</v>
      </c>
      <c r="E99" s="76" t="s">
        <v>450</v>
      </c>
      <c r="F99" s="76" t="s">
        <v>452</v>
      </c>
      <c r="G99" s="72">
        <f>SUMIF(Update!$F99:$F99,"=done",Update!$D99:D99)</f>
        <v>1</v>
      </c>
      <c r="H99" s="72">
        <f>SUMIF(Update!$F99:$F99,"=pending",Update!$D99:E99)</f>
        <v>0</v>
      </c>
      <c r="I99" s="77">
        <v>39960</v>
      </c>
      <c r="J99" s="76" t="s">
        <v>692</v>
      </c>
      <c r="K99" s="74"/>
      <c r="L99" s="76"/>
    </row>
    <row r="100" spans="1:12" ht="45">
      <c r="A100" s="54">
        <f t="shared" si="6"/>
        <v>79</v>
      </c>
      <c r="B100" s="83" t="s">
        <v>448</v>
      </c>
      <c r="C100" s="84" t="s">
        <v>16</v>
      </c>
      <c r="D100" s="71">
        <v>1</v>
      </c>
      <c r="E100" s="76" t="s">
        <v>450</v>
      </c>
      <c r="F100" s="76" t="s">
        <v>451</v>
      </c>
      <c r="G100" s="72">
        <f>SUMIF(Update!$F100:$F100,"=done",Update!$D100:D100)</f>
        <v>0</v>
      </c>
      <c r="H100" s="72">
        <f>SUMIF(Update!$F100:$F100,"=pending",Update!$D100:E100)</f>
        <v>1</v>
      </c>
      <c r="I100" s="76"/>
      <c r="J100" s="76" t="s">
        <v>453</v>
      </c>
      <c r="K100" s="74"/>
      <c r="L100" s="76"/>
    </row>
    <row r="101" spans="1:12" ht="30">
      <c r="A101" s="54">
        <f t="shared" si="6"/>
        <v>80</v>
      </c>
      <c r="B101" s="83" t="s">
        <v>448</v>
      </c>
      <c r="C101" s="84" t="s">
        <v>17</v>
      </c>
      <c r="D101" s="71">
        <v>1</v>
      </c>
      <c r="E101" s="76" t="s">
        <v>450</v>
      </c>
      <c r="F101" s="76" t="s">
        <v>452</v>
      </c>
      <c r="G101" s="72">
        <f>SUMIF(Update!$F101:$F101,"=done",Update!$D101:D101)</f>
        <v>1</v>
      </c>
      <c r="H101" s="72">
        <f>SUMIF(Update!$F101:$F101,"=pending",Update!$D101:E101)</f>
        <v>0</v>
      </c>
      <c r="I101" s="77">
        <v>39637</v>
      </c>
      <c r="J101" s="76" t="s">
        <v>453</v>
      </c>
      <c r="K101" s="76"/>
      <c r="L101" s="76"/>
    </row>
    <row r="102" spans="1:12" ht="30">
      <c r="A102" s="54">
        <f t="shared" si="6"/>
        <v>81</v>
      </c>
      <c r="B102" s="83" t="s">
        <v>448</v>
      </c>
      <c r="C102" s="84" t="s">
        <v>18</v>
      </c>
      <c r="D102" s="71">
        <v>1</v>
      </c>
      <c r="E102" s="76" t="s">
        <v>450</v>
      </c>
      <c r="F102" s="76" t="s">
        <v>452</v>
      </c>
      <c r="G102" s="72">
        <f>SUMIF(Update!$F102:$F102,"=done",Update!$D102:D102)</f>
        <v>1</v>
      </c>
      <c r="H102" s="72">
        <f>SUMIF(Update!$F102:$F102,"=pending",Update!$D102:E102)</f>
        <v>0</v>
      </c>
      <c r="I102" s="77">
        <v>39948</v>
      </c>
      <c r="J102" s="76" t="s">
        <v>453</v>
      </c>
      <c r="K102" s="76"/>
      <c r="L102" s="76"/>
    </row>
    <row r="103" spans="1:12" ht="30">
      <c r="A103" s="54">
        <f t="shared" si="6"/>
        <v>82</v>
      </c>
      <c r="B103" s="83" t="s">
        <v>448</v>
      </c>
      <c r="C103" s="84" t="s">
        <v>19</v>
      </c>
      <c r="D103" s="71">
        <v>1</v>
      </c>
      <c r="E103" s="76" t="s">
        <v>450</v>
      </c>
      <c r="F103" s="76" t="s">
        <v>451</v>
      </c>
      <c r="G103" s="72">
        <f>SUMIF(Update!$F103:$F103,"=done",Update!$D103:D103)</f>
        <v>0</v>
      </c>
      <c r="H103" s="72">
        <f>SUMIF(Update!$F103:$F103,"=pending",Update!$D103:E103)</f>
        <v>1</v>
      </c>
      <c r="I103" s="76"/>
      <c r="J103" s="76" t="s">
        <v>453</v>
      </c>
      <c r="K103" s="76"/>
      <c r="L103" s="76"/>
    </row>
    <row r="104" spans="1:12" ht="60">
      <c r="A104" s="54">
        <f t="shared" si="6"/>
        <v>83</v>
      </c>
      <c r="B104" s="83" t="s">
        <v>448</v>
      </c>
      <c r="C104" s="84" t="s">
        <v>20</v>
      </c>
      <c r="D104" s="71">
        <v>1</v>
      </c>
      <c r="E104" s="76" t="s">
        <v>450</v>
      </c>
      <c r="F104" s="76" t="s">
        <v>452</v>
      </c>
      <c r="G104" s="72">
        <f>SUMIF(Update!$F104:$F104,"=done",Update!$D104:D104)</f>
        <v>1</v>
      </c>
      <c r="H104" s="72">
        <f>SUMIF(Update!$F104:$F104,"=pending",Update!$D104:E104)</f>
        <v>0</v>
      </c>
      <c r="I104" s="77">
        <v>38315</v>
      </c>
      <c r="J104" s="76" t="s">
        <v>692</v>
      </c>
      <c r="K104" s="76"/>
      <c r="L104" s="76"/>
    </row>
    <row r="105" spans="1:12" ht="45">
      <c r="A105" s="54">
        <f t="shared" si="6"/>
        <v>84</v>
      </c>
      <c r="B105" s="83" t="s">
        <v>448</v>
      </c>
      <c r="C105" s="84" t="s">
        <v>21</v>
      </c>
      <c r="D105" s="71">
        <v>1</v>
      </c>
      <c r="E105" s="76" t="s">
        <v>450</v>
      </c>
      <c r="F105" s="76" t="s">
        <v>451</v>
      </c>
      <c r="G105" s="72">
        <f>SUMIF(Update!$F105:$F105,"=done",Update!$D105:D105)</f>
        <v>0</v>
      </c>
      <c r="H105" s="72">
        <f>SUMIF(Update!$F105:$F105,"=pending",Update!$D105:E105)</f>
        <v>1</v>
      </c>
      <c r="I105" s="77"/>
      <c r="J105" s="76" t="s">
        <v>453</v>
      </c>
      <c r="K105" s="76"/>
      <c r="L105" s="76"/>
    </row>
    <row r="106" spans="1:12" ht="45">
      <c r="A106" s="54">
        <f t="shared" si="6"/>
        <v>85</v>
      </c>
      <c r="B106" s="83" t="s">
        <v>448</v>
      </c>
      <c r="C106" s="84" t="s">
        <v>22</v>
      </c>
      <c r="D106" s="71">
        <v>1</v>
      </c>
      <c r="E106" s="76" t="s">
        <v>450</v>
      </c>
      <c r="F106" s="76" t="s">
        <v>452</v>
      </c>
      <c r="G106" s="72">
        <f>SUMIF(Update!$F106:$F106,"=done",Update!$D106:D106)</f>
        <v>1</v>
      </c>
      <c r="H106" s="72">
        <f>SUMIF(Update!$F106:$F106,"=pending",Update!$D106:E106)</f>
        <v>0</v>
      </c>
      <c r="I106" s="77">
        <v>39986</v>
      </c>
      <c r="J106" s="76" t="s">
        <v>692</v>
      </c>
      <c r="K106" s="76"/>
      <c r="L106" s="76"/>
    </row>
    <row r="107" spans="1:12" ht="45">
      <c r="A107" s="54">
        <f t="shared" si="6"/>
        <v>86</v>
      </c>
      <c r="B107" s="83" t="s">
        <v>448</v>
      </c>
      <c r="C107" s="84" t="s">
        <v>23</v>
      </c>
      <c r="D107" s="71">
        <v>1</v>
      </c>
      <c r="E107" s="76" t="s">
        <v>450</v>
      </c>
      <c r="F107" s="76" t="s">
        <v>452</v>
      </c>
      <c r="G107" s="72">
        <f>SUMIF(Update!$F107:$F107,"=done",Update!$D107:D107)</f>
        <v>1</v>
      </c>
      <c r="H107" s="72">
        <f>SUMIF(Update!$F107:$F107,"=pending",Update!$D107:E107)</f>
        <v>0</v>
      </c>
      <c r="I107" s="77">
        <v>39968</v>
      </c>
      <c r="J107" s="76" t="s">
        <v>453</v>
      </c>
      <c r="K107" s="76"/>
      <c r="L107" s="76"/>
    </row>
    <row r="108" spans="1:12" ht="45">
      <c r="A108" s="54">
        <f t="shared" si="6"/>
        <v>87</v>
      </c>
      <c r="B108" s="83" t="s">
        <v>448</v>
      </c>
      <c r="C108" s="84" t="s">
        <v>24</v>
      </c>
      <c r="D108" s="71">
        <v>1</v>
      </c>
      <c r="E108" s="76" t="s">
        <v>450</v>
      </c>
      <c r="F108" s="76" t="s">
        <v>451</v>
      </c>
      <c r="G108" s="72">
        <f>SUMIF(Update!$F108:$F108,"=done",Update!$D108:D108)</f>
        <v>0</v>
      </c>
      <c r="H108" s="72">
        <f>SUMIF(Update!$F108:$F108,"=pending",Update!$D108:E108)</f>
        <v>1</v>
      </c>
      <c r="I108" s="76"/>
      <c r="J108" s="76" t="s">
        <v>453</v>
      </c>
      <c r="K108" s="76"/>
      <c r="L108" s="76"/>
    </row>
    <row r="109" spans="1:12" ht="45">
      <c r="A109" s="54">
        <f t="shared" si="6"/>
        <v>88</v>
      </c>
      <c r="B109" s="90" t="s">
        <v>448</v>
      </c>
      <c r="C109" s="91" t="s">
        <v>25</v>
      </c>
      <c r="D109" s="92"/>
      <c r="E109" s="93"/>
      <c r="F109" s="93"/>
      <c r="G109" s="94">
        <f>SUMIF(Update!$F109:$F109,"=done",Update!$D109:D109)</f>
        <v>0</v>
      </c>
      <c r="H109" s="94">
        <f>SUMIF(Update!$F109:$F109,"=pending",Update!$D109:E109)</f>
        <v>0</v>
      </c>
      <c r="I109" s="93"/>
      <c r="J109" s="93" t="s">
        <v>453</v>
      </c>
      <c r="K109" s="93"/>
      <c r="L109" s="93"/>
    </row>
    <row r="110" spans="1:12" ht="30">
      <c r="A110" s="54">
        <f t="shared" si="6"/>
        <v>89</v>
      </c>
      <c r="B110" s="83" t="s">
        <v>448</v>
      </c>
      <c r="C110" s="84" t="s">
        <v>26</v>
      </c>
      <c r="D110" s="71">
        <v>1</v>
      </c>
      <c r="E110" s="76" t="s">
        <v>450</v>
      </c>
      <c r="F110" s="76" t="s">
        <v>452</v>
      </c>
      <c r="G110" s="72">
        <f>SUMIF(Update!$F110:$F110,"=done",Update!$D110:D110)</f>
        <v>1</v>
      </c>
      <c r="H110" s="72">
        <f>SUMIF(Update!$F110:$F110,"=pending",Update!$D110:E110)</f>
        <v>0</v>
      </c>
      <c r="I110" s="77">
        <v>39947</v>
      </c>
      <c r="J110" s="76" t="s">
        <v>453</v>
      </c>
      <c r="K110" s="76"/>
      <c r="L110" s="76"/>
    </row>
    <row r="111" spans="1:12" ht="30">
      <c r="A111" s="54">
        <f t="shared" si="6"/>
        <v>90</v>
      </c>
      <c r="B111" s="83" t="s">
        <v>448</v>
      </c>
      <c r="C111" s="84" t="s">
        <v>27</v>
      </c>
      <c r="D111" s="71">
        <v>1</v>
      </c>
      <c r="E111" s="76" t="s">
        <v>450</v>
      </c>
      <c r="F111" s="76" t="s">
        <v>451</v>
      </c>
      <c r="G111" s="72">
        <f>SUMIF(Update!$F111:$F111,"=done",Update!$D111:D111)</f>
        <v>0</v>
      </c>
      <c r="H111" s="72">
        <f>SUMIF(Update!$F111:$F111,"=pending",Update!$D111:E111)</f>
        <v>1</v>
      </c>
      <c r="I111" s="76"/>
      <c r="J111" s="76" t="s">
        <v>453</v>
      </c>
      <c r="K111" s="76"/>
      <c r="L111" s="76"/>
    </row>
    <row r="112" spans="1:12" ht="45">
      <c r="A112" s="54">
        <f t="shared" si="6"/>
        <v>91</v>
      </c>
      <c r="B112" s="83" t="s">
        <v>448</v>
      </c>
      <c r="C112" s="84" t="s">
        <v>28</v>
      </c>
      <c r="D112" s="71">
        <v>1</v>
      </c>
      <c r="E112" s="76" t="s">
        <v>450</v>
      </c>
      <c r="F112" s="76" t="s">
        <v>452</v>
      </c>
      <c r="G112" s="72">
        <f>SUMIF(Update!$F112:$F112,"=done",Update!$D112:D112)</f>
        <v>1</v>
      </c>
      <c r="H112" s="72">
        <f>SUMIF(Update!$F112:$F112,"=pending",Update!$D112:E112)</f>
        <v>0</v>
      </c>
      <c r="I112" s="77">
        <v>39968</v>
      </c>
      <c r="J112" s="76" t="s">
        <v>453</v>
      </c>
      <c r="K112" s="76"/>
      <c r="L112" s="76"/>
    </row>
    <row r="113" spans="1:12" ht="30">
      <c r="A113" s="54">
        <f t="shared" si="6"/>
        <v>92</v>
      </c>
      <c r="B113" s="83" t="s">
        <v>448</v>
      </c>
      <c r="C113" s="84" t="s">
        <v>29</v>
      </c>
      <c r="D113" s="71">
        <v>1</v>
      </c>
      <c r="E113" s="76" t="s">
        <v>450</v>
      </c>
      <c r="F113" s="76" t="s">
        <v>452</v>
      </c>
      <c r="G113" s="72">
        <f>SUMIF(Update!$F113:$F113,"=done",Update!$D113:D113)</f>
        <v>1</v>
      </c>
      <c r="H113" s="72">
        <f>SUMIF(Update!$F113:$F113,"=pending",Update!$D113:E113)</f>
        <v>0</v>
      </c>
      <c r="I113" s="77">
        <v>39982</v>
      </c>
      <c r="J113" s="76" t="s">
        <v>453</v>
      </c>
      <c r="K113" s="76"/>
      <c r="L113" s="76"/>
    </row>
    <row r="114" spans="1:12" ht="45">
      <c r="A114" s="54">
        <f t="shared" si="6"/>
        <v>93</v>
      </c>
      <c r="B114" s="83" t="s">
        <v>448</v>
      </c>
      <c r="C114" s="84" t="s">
        <v>30</v>
      </c>
      <c r="D114" s="71">
        <v>1</v>
      </c>
      <c r="E114" s="76" t="s">
        <v>450</v>
      </c>
      <c r="F114" s="76" t="s">
        <v>451</v>
      </c>
      <c r="G114" s="72">
        <f>SUMIF(Update!$F114:$F114,"=done",Update!$D114:D114)</f>
        <v>0</v>
      </c>
      <c r="H114" s="72">
        <f>SUMIF(Update!$F114:$F114,"=pending",Update!$D114:E114)</f>
        <v>1</v>
      </c>
      <c r="I114" s="77"/>
      <c r="J114" s="76" t="s">
        <v>453</v>
      </c>
      <c r="K114" s="76"/>
      <c r="L114" s="76"/>
    </row>
    <row r="115" spans="1:12" ht="30">
      <c r="A115" s="54">
        <f t="shared" si="6"/>
        <v>94</v>
      </c>
      <c r="B115" s="83" t="s">
        <v>448</v>
      </c>
      <c r="C115" s="84" t="s">
        <v>31</v>
      </c>
      <c r="D115" s="71">
        <v>1</v>
      </c>
      <c r="E115" s="76" t="s">
        <v>450</v>
      </c>
      <c r="F115" s="76" t="s">
        <v>451</v>
      </c>
      <c r="G115" s="72">
        <f>SUMIF(Update!$F115:$F115,"=done",Update!$D115:D115)</f>
        <v>0</v>
      </c>
      <c r="H115" s="72">
        <f>SUMIF(Update!$F115:$F115,"=pending",Update!$D115:E115)</f>
        <v>1</v>
      </c>
      <c r="I115" s="76"/>
      <c r="J115" s="76" t="s">
        <v>453</v>
      </c>
      <c r="K115" s="76"/>
      <c r="L115" s="76"/>
    </row>
    <row r="116" spans="1:12" ht="30">
      <c r="A116" s="54">
        <f t="shared" si="6"/>
        <v>95</v>
      </c>
      <c r="B116" s="83" t="s">
        <v>448</v>
      </c>
      <c r="C116" s="84" t="s">
        <v>32</v>
      </c>
      <c r="D116" s="71">
        <v>1</v>
      </c>
      <c r="E116" s="76" t="s">
        <v>450</v>
      </c>
      <c r="F116" s="76" t="s">
        <v>452</v>
      </c>
      <c r="G116" s="72">
        <f>SUMIF(Update!$F116:$F116,"=done",Update!$D116:D116)</f>
        <v>1</v>
      </c>
      <c r="H116" s="72">
        <f>SUMIF(Update!$F116:$F116,"=pending",Update!$D116:E116)</f>
        <v>0</v>
      </c>
      <c r="I116" s="77">
        <v>39941</v>
      </c>
      <c r="J116" s="76" t="s">
        <v>453</v>
      </c>
      <c r="K116" s="76"/>
      <c r="L116" s="76"/>
    </row>
    <row r="117" spans="1:12" ht="30">
      <c r="A117" s="54">
        <f t="shared" si="6"/>
        <v>96</v>
      </c>
      <c r="B117" s="83" t="s">
        <v>448</v>
      </c>
      <c r="C117" s="84" t="s">
        <v>33</v>
      </c>
      <c r="D117" s="71">
        <v>1</v>
      </c>
      <c r="E117" s="76" t="s">
        <v>449</v>
      </c>
      <c r="F117" s="76" t="s">
        <v>451</v>
      </c>
      <c r="G117" s="72">
        <f>SUMIF(Update!$F117:$F117,"=done",Update!$D117:D117)</f>
        <v>0</v>
      </c>
      <c r="H117" s="72">
        <f>SUMIF(Update!$F117:$F117,"=pending",Update!$D117:E117)</f>
        <v>1</v>
      </c>
      <c r="I117" s="76"/>
      <c r="J117" s="76" t="s">
        <v>453</v>
      </c>
      <c r="K117" s="76"/>
      <c r="L117" s="76"/>
    </row>
    <row r="118" spans="1:12" ht="30">
      <c r="A118" s="54">
        <f t="shared" si="6"/>
        <v>97</v>
      </c>
      <c r="B118" s="83" t="s">
        <v>448</v>
      </c>
      <c r="C118" s="84" t="s">
        <v>34</v>
      </c>
      <c r="D118" s="71">
        <v>1</v>
      </c>
      <c r="E118" s="76" t="s">
        <v>450</v>
      </c>
      <c r="F118" s="76" t="s">
        <v>452</v>
      </c>
      <c r="G118" s="72">
        <f>SUMIF(Update!$F118:$F118,"=done",Update!$D118:D118)</f>
        <v>1</v>
      </c>
      <c r="H118" s="72">
        <f>SUMIF(Update!$F118:$F118,"=pending",Update!$D118:E118)</f>
        <v>0</v>
      </c>
      <c r="I118" s="77">
        <v>39947</v>
      </c>
      <c r="J118" s="76" t="s">
        <v>453</v>
      </c>
      <c r="K118" s="76"/>
      <c r="L118" s="76"/>
    </row>
    <row r="119" spans="1:12" ht="30">
      <c r="A119" s="54">
        <f t="shared" si="6"/>
        <v>98</v>
      </c>
      <c r="B119" s="83" t="s">
        <v>448</v>
      </c>
      <c r="C119" s="84" t="s">
        <v>35</v>
      </c>
      <c r="D119" s="71">
        <v>1</v>
      </c>
      <c r="E119" s="76" t="s">
        <v>450</v>
      </c>
      <c r="F119" s="76" t="s">
        <v>452</v>
      </c>
      <c r="G119" s="72">
        <f>SUMIF(Update!$F119:$F119,"=done",Update!$D119:D119)</f>
        <v>1</v>
      </c>
      <c r="H119" s="72">
        <f>SUMIF(Update!$F119:$F119,"=pending",Update!$D119:E119)</f>
        <v>0</v>
      </c>
      <c r="I119" s="77">
        <v>39960</v>
      </c>
      <c r="J119" s="76" t="s">
        <v>692</v>
      </c>
      <c r="K119" s="76"/>
      <c r="L119" s="76"/>
    </row>
    <row r="120" spans="1:12" ht="30">
      <c r="A120" s="54">
        <f t="shared" si="6"/>
        <v>99</v>
      </c>
      <c r="B120" s="83" t="s">
        <v>448</v>
      </c>
      <c r="C120" s="84" t="s">
        <v>36</v>
      </c>
      <c r="D120" s="71">
        <v>1</v>
      </c>
      <c r="E120" s="76" t="s">
        <v>450</v>
      </c>
      <c r="F120" s="76" t="s">
        <v>451</v>
      </c>
      <c r="G120" s="72">
        <f>SUMIF(Update!$F120:$F120,"=done",Update!$D120:D120)</f>
        <v>0</v>
      </c>
      <c r="H120" s="72">
        <f>SUMIF(Update!$F120:$F120,"=pending",Update!$D120:E120)</f>
        <v>1</v>
      </c>
      <c r="I120" s="76"/>
      <c r="J120" s="76" t="s">
        <v>453</v>
      </c>
      <c r="K120" s="76"/>
      <c r="L120" s="76"/>
    </row>
    <row r="121" spans="1:12" ht="45">
      <c r="A121" s="54">
        <f t="shared" si="6"/>
        <v>100</v>
      </c>
      <c r="B121" s="83" t="s">
        <v>448</v>
      </c>
      <c r="C121" s="84" t="s">
        <v>37</v>
      </c>
      <c r="D121" s="71">
        <v>1</v>
      </c>
      <c r="E121" s="76" t="s">
        <v>450</v>
      </c>
      <c r="F121" s="76" t="s">
        <v>452</v>
      </c>
      <c r="G121" s="72">
        <f>SUMIF(Update!$F121:$F121,"=done",Update!$D121:D121)</f>
        <v>1</v>
      </c>
      <c r="H121" s="72">
        <f>SUMIF(Update!$F121:$F121,"=pending",Update!$D121:E121)</f>
        <v>0</v>
      </c>
      <c r="I121" s="77">
        <v>39934</v>
      </c>
      <c r="J121" s="76" t="s">
        <v>453</v>
      </c>
      <c r="K121" s="76"/>
      <c r="L121" s="76"/>
    </row>
    <row r="122" spans="1:12" ht="45">
      <c r="A122" s="54">
        <f t="shared" si="6"/>
        <v>101</v>
      </c>
      <c r="B122" s="83" t="s">
        <v>448</v>
      </c>
      <c r="C122" s="84" t="s">
        <v>38</v>
      </c>
      <c r="D122" s="71">
        <v>1</v>
      </c>
      <c r="E122" s="76" t="s">
        <v>450</v>
      </c>
      <c r="F122" s="76" t="s">
        <v>452</v>
      </c>
      <c r="G122" s="72">
        <f>SUMIF(Update!$F122:$F122,"=done",Update!$D122:D122)</f>
        <v>1</v>
      </c>
      <c r="H122" s="72">
        <f>SUMIF(Update!$F122:$F122,"=pending",Update!$D122:E122)</f>
        <v>0</v>
      </c>
      <c r="I122" s="77">
        <v>39920</v>
      </c>
      <c r="J122" s="76" t="s">
        <v>453</v>
      </c>
      <c r="K122" s="76"/>
      <c r="L122" s="76"/>
    </row>
    <row r="123" spans="1:12" ht="30">
      <c r="A123" s="54">
        <f t="shared" si="6"/>
        <v>102</v>
      </c>
      <c r="B123" s="83" t="s">
        <v>448</v>
      </c>
      <c r="C123" s="84" t="s">
        <v>39</v>
      </c>
      <c r="D123" s="71">
        <v>1</v>
      </c>
      <c r="E123" s="76" t="s">
        <v>450</v>
      </c>
      <c r="F123" s="76" t="s">
        <v>452</v>
      </c>
      <c r="G123" s="72">
        <f>SUMIF(Update!$F123:$F123,"=done",Update!$D123:D123)</f>
        <v>1</v>
      </c>
      <c r="H123" s="72">
        <f>SUMIF(Update!$F123:$F123,"=pending",Update!$D123:E123)</f>
        <v>0</v>
      </c>
      <c r="I123" s="77">
        <v>39237</v>
      </c>
      <c r="J123" s="76" t="s">
        <v>453</v>
      </c>
      <c r="K123" s="76"/>
      <c r="L123" s="76"/>
    </row>
    <row r="124" spans="1:12" ht="30">
      <c r="A124" s="54">
        <f t="shared" si="6"/>
        <v>103</v>
      </c>
      <c r="B124" s="83" t="s">
        <v>448</v>
      </c>
      <c r="C124" s="84" t="s">
        <v>40</v>
      </c>
      <c r="D124" s="71">
        <v>1</v>
      </c>
      <c r="E124" s="76" t="s">
        <v>450</v>
      </c>
      <c r="F124" s="76" t="s">
        <v>451</v>
      </c>
      <c r="G124" s="72">
        <f>SUMIF(Update!$F124:$F124,"=done",Update!$D124:D124)</f>
        <v>0</v>
      </c>
      <c r="H124" s="72">
        <f>SUMIF(Update!$F124:$F124,"=pending",Update!$D124:E124)</f>
        <v>1</v>
      </c>
      <c r="I124" s="76"/>
      <c r="J124" s="76" t="s">
        <v>453</v>
      </c>
      <c r="K124" s="76"/>
      <c r="L124" s="76"/>
    </row>
    <row r="125" spans="1:12" ht="60">
      <c r="A125" s="54">
        <f t="shared" si="6"/>
        <v>104</v>
      </c>
      <c r="B125" s="83" t="s">
        <v>448</v>
      </c>
      <c r="C125" s="84" t="s">
        <v>41</v>
      </c>
      <c r="D125" s="71">
        <v>1</v>
      </c>
      <c r="E125" s="76" t="s">
        <v>450</v>
      </c>
      <c r="F125" s="76" t="s">
        <v>452</v>
      </c>
      <c r="G125" s="72">
        <f>SUMIF(Update!$F125:$F125,"=done",Update!$D125:D125)</f>
        <v>1</v>
      </c>
      <c r="H125" s="72">
        <f>SUMIF(Update!$F125:$F125,"=pending",Update!$D125:E125)</f>
        <v>0</v>
      </c>
      <c r="I125" s="77">
        <v>39960</v>
      </c>
      <c r="J125" s="76" t="s">
        <v>692</v>
      </c>
      <c r="K125" s="76"/>
      <c r="L125" s="76"/>
    </row>
    <row r="126" spans="1:12" ht="45">
      <c r="A126" s="54">
        <f t="shared" si="6"/>
        <v>105</v>
      </c>
      <c r="B126" s="83" t="s">
        <v>448</v>
      </c>
      <c r="C126" s="84" t="s">
        <v>42</v>
      </c>
      <c r="D126" s="71">
        <v>1</v>
      </c>
      <c r="E126" s="76" t="s">
        <v>450</v>
      </c>
      <c r="F126" s="76" t="s">
        <v>451</v>
      </c>
      <c r="G126" s="72">
        <f>SUMIF(Update!$F126:$F126,"=done",Update!$D126:D126)</f>
        <v>0</v>
      </c>
      <c r="H126" s="72">
        <f>SUMIF(Update!$F126:$F126,"=pending",Update!$D126:E126)</f>
        <v>1</v>
      </c>
      <c r="I126" s="76"/>
      <c r="J126" s="76" t="s">
        <v>453</v>
      </c>
      <c r="K126" s="76"/>
      <c r="L126" s="76"/>
    </row>
    <row r="127" spans="1:12" ht="30">
      <c r="A127" s="54">
        <f t="shared" si="6"/>
        <v>106</v>
      </c>
      <c r="B127" s="83" t="s">
        <v>448</v>
      </c>
      <c r="C127" s="84" t="s">
        <v>43</v>
      </c>
      <c r="D127" s="71">
        <v>1</v>
      </c>
      <c r="E127" s="76" t="s">
        <v>450</v>
      </c>
      <c r="F127" s="76" t="s">
        <v>452</v>
      </c>
      <c r="G127" s="72">
        <f>SUMIF(Update!$F127:$F127,"=done",Update!$D127:D127)</f>
        <v>1</v>
      </c>
      <c r="H127" s="72">
        <f>SUMIF(Update!$F127:$F127,"=pending",Update!$D127:E127)</f>
        <v>0</v>
      </c>
      <c r="I127" s="77">
        <v>39948</v>
      </c>
      <c r="J127" s="76" t="s">
        <v>692</v>
      </c>
      <c r="K127" s="76"/>
      <c r="L127" s="76"/>
    </row>
    <row r="128" spans="1:12" ht="30">
      <c r="A128" s="54">
        <f t="shared" si="6"/>
        <v>107</v>
      </c>
      <c r="B128" s="83" t="s">
        <v>448</v>
      </c>
      <c r="C128" s="84" t="s">
        <v>44</v>
      </c>
      <c r="D128" s="71">
        <v>1</v>
      </c>
      <c r="E128" s="76" t="s">
        <v>450</v>
      </c>
      <c r="F128" s="76" t="s">
        <v>452</v>
      </c>
      <c r="G128" s="72">
        <f>SUMIF(Update!$F128:$F128,"=done",Update!$D128:D128)</f>
        <v>1</v>
      </c>
      <c r="H128" s="72">
        <f>SUMIF(Update!$F128:$F128,"=pending",Update!$D128:E128)</f>
        <v>0</v>
      </c>
      <c r="I128" s="77">
        <v>39947</v>
      </c>
      <c r="J128" s="76" t="s">
        <v>453</v>
      </c>
      <c r="K128" s="76"/>
      <c r="L128" s="76"/>
    </row>
    <row r="129" spans="1:12" ht="30">
      <c r="A129" s="54">
        <f t="shared" si="6"/>
        <v>108</v>
      </c>
      <c r="B129" s="90" t="s">
        <v>448</v>
      </c>
      <c r="C129" s="91" t="s">
        <v>581</v>
      </c>
      <c r="D129" s="92">
        <v>1</v>
      </c>
      <c r="E129" s="93"/>
      <c r="F129" s="93" t="s">
        <v>330</v>
      </c>
      <c r="G129" s="94">
        <f>SUMIF(Update!$F129:$F129,"=done",Update!$D129:D129)</f>
        <v>0</v>
      </c>
      <c r="H129" s="94">
        <f>SUMIF(Update!$F129:$F129,"=pending",Update!$D129:E129)</f>
        <v>0</v>
      </c>
      <c r="I129" s="93"/>
      <c r="J129" s="93" t="s">
        <v>453</v>
      </c>
      <c r="K129" s="93"/>
      <c r="L129" s="93"/>
    </row>
    <row r="130" spans="1:12" ht="30">
      <c r="A130" s="54">
        <f t="shared" si="6"/>
        <v>109</v>
      </c>
      <c r="B130" s="90" t="s">
        <v>448</v>
      </c>
      <c r="C130" s="91" t="s">
        <v>45</v>
      </c>
      <c r="D130" s="92">
        <v>1</v>
      </c>
      <c r="E130" s="93" t="s">
        <v>450</v>
      </c>
      <c r="F130" s="93" t="s">
        <v>451</v>
      </c>
      <c r="G130" s="94">
        <f>SUMIF(Update!$F130:$F130,"=done",Update!$D130:D130)</f>
        <v>0</v>
      </c>
      <c r="H130" s="94">
        <f>SUMIF(Update!$F130:$F130,"=pending",Update!$D130:E130)</f>
        <v>1</v>
      </c>
      <c r="I130" s="93"/>
      <c r="J130" s="93" t="s">
        <v>453</v>
      </c>
      <c r="K130" s="93"/>
      <c r="L130" s="93"/>
    </row>
    <row r="131" spans="1:12" ht="30">
      <c r="A131" s="54">
        <f t="shared" si="6"/>
        <v>110</v>
      </c>
      <c r="B131" s="90" t="s">
        <v>448</v>
      </c>
      <c r="C131" s="91" t="s">
        <v>46</v>
      </c>
      <c r="D131" s="92">
        <v>1</v>
      </c>
      <c r="E131" s="93" t="s">
        <v>450</v>
      </c>
      <c r="F131" s="93" t="s">
        <v>452</v>
      </c>
      <c r="G131" s="94">
        <f>SUMIF(Update!$F131:$F131,"=done",Update!$D131:D131)</f>
        <v>1</v>
      </c>
      <c r="H131" s="94">
        <f>SUMIF(Update!$F131:$F131,"=pending",Update!$D131:E131)</f>
        <v>0</v>
      </c>
      <c r="I131" s="96">
        <v>38841</v>
      </c>
      <c r="J131" s="93" t="s">
        <v>453</v>
      </c>
      <c r="K131" s="93"/>
      <c r="L131" s="93"/>
    </row>
    <row r="132" spans="1:12" ht="45">
      <c r="A132" s="54">
        <f t="shared" si="6"/>
        <v>111</v>
      </c>
      <c r="B132" s="90" t="s">
        <v>448</v>
      </c>
      <c r="C132" s="91" t="s">
        <v>47</v>
      </c>
      <c r="D132" s="92">
        <v>1</v>
      </c>
      <c r="E132" s="93" t="s">
        <v>450</v>
      </c>
      <c r="F132" s="93" t="s">
        <v>451</v>
      </c>
      <c r="G132" s="94">
        <f>SUMIF(Update!$F132:$F132,"=done",Update!$D132:D132)</f>
        <v>0</v>
      </c>
      <c r="H132" s="94">
        <f>SUMIF(Update!$F132:$F132,"=pending",Update!$D132:E132)</f>
        <v>1</v>
      </c>
      <c r="I132" s="93"/>
      <c r="J132" s="93" t="s">
        <v>453</v>
      </c>
      <c r="K132" s="93"/>
      <c r="L132" s="93"/>
    </row>
    <row r="133" spans="1:12" ht="30">
      <c r="A133" s="54">
        <f t="shared" si="6"/>
        <v>112</v>
      </c>
      <c r="B133" s="90" t="s">
        <v>448</v>
      </c>
      <c r="C133" s="91" t="s">
        <v>48</v>
      </c>
      <c r="D133" s="92">
        <v>1</v>
      </c>
      <c r="E133" s="93"/>
      <c r="F133" s="93" t="s">
        <v>330</v>
      </c>
      <c r="G133" s="94">
        <f>SUMIF(Update!$F133:$F133,"=done",Update!$D133:D133)</f>
        <v>0</v>
      </c>
      <c r="H133" s="94">
        <f>SUMIF(Update!$F133:$F133,"=pending",Update!$D133:E133)</f>
        <v>0</v>
      </c>
      <c r="I133" s="96">
        <v>37879</v>
      </c>
      <c r="J133" s="93" t="s">
        <v>453</v>
      </c>
      <c r="K133" s="93"/>
      <c r="L133" s="93"/>
    </row>
    <row r="134" spans="1:12" ht="30">
      <c r="A134" s="54">
        <f t="shared" si="6"/>
        <v>113</v>
      </c>
      <c r="B134" s="83" t="s">
        <v>448</v>
      </c>
      <c r="C134" s="84" t="s">
        <v>49</v>
      </c>
      <c r="D134" s="71">
        <v>1</v>
      </c>
      <c r="E134" s="76" t="s">
        <v>450</v>
      </c>
      <c r="F134" s="76" t="s">
        <v>451</v>
      </c>
      <c r="G134" s="72">
        <f>SUMIF(Update!$F134:$F134,"=done",Update!$D134:D134)</f>
        <v>0</v>
      </c>
      <c r="H134" s="72">
        <f>SUMIF(Update!$F134:$F134,"=pending",Update!$D134:E134)</f>
        <v>1</v>
      </c>
      <c r="I134" s="76"/>
      <c r="J134" s="76" t="s">
        <v>453</v>
      </c>
      <c r="K134" s="76"/>
      <c r="L134" s="76"/>
    </row>
    <row r="135" spans="1:12" ht="45">
      <c r="A135" s="54">
        <f t="shared" si="6"/>
        <v>114</v>
      </c>
      <c r="B135" s="83" t="s">
        <v>448</v>
      </c>
      <c r="C135" s="84" t="s">
        <v>50</v>
      </c>
      <c r="D135" s="71">
        <v>2</v>
      </c>
      <c r="E135" s="76" t="s">
        <v>450</v>
      </c>
      <c r="F135" s="76" t="s">
        <v>451</v>
      </c>
      <c r="G135" s="72">
        <f>SUMIF(Update!$F135:$F135,"=done",Update!$D135:D135)</f>
        <v>0</v>
      </c>
      <c r="H135" s="72">
        <f>SUMIF(Update!$F135:$F135,"=pending",Update!$D135:E135)</f>
        <v>2</v>
      </c>
      <c r="I135" s="72"/>
      <c r="J135" s="76" t="s">
        <v>453</v>
      </c>
      <c r="K135" s="76"/>
      <c r="L135" s="76"/>
    </row>
    <row r="136" spans="1:12" ht="30">
      <c r="A136" s="54">
        <f t="shared" si="6"/>
        <v>115</v>
      </c>
      <c r="B136" s="83" t="s">
        <v>448</v>
      </c>
      <c r="C136" s="84" t="s">
        <v>51</v>
      </c>
      <c r="D136" s="71">
        <v>1</v>
      </c>
      <c r="E136" s="76" t="s">
        <v>450</v>
      </c>
      <c r="F136" s="76" t="s">
        <v>452</v>
      </c>
      <c r="G136" s="72">
        <f>SUMIF(Update!$F136:$F136,"=done",Update!$D136:D136)</f>
        <v>1</v>
      </c>
      <c r="H136" s="72">
        <f>SUMIF(Update!$F136:$F136,"=pending",Update!$D136:E136)</f>
        <v>0</v>
      </c>
      <c r="I136" s="77">
        <v>39952</v>
      </c>
      <c r="J136" s="76" t="s">
        <v>453</v>
      </c>
      <c r="K136" s="76"/>
      <c r="L136" s="76"/>
    </row>
    <row r="137" spans="1:12" ht="45">
      <c r="A137" s="54">
        <f t="shared" si="6"/>
        <v>116</v>
      </c>
      <c r="B137" s="83" t="s">
        <v>448</v>
      </c>
      <c r="C137" s="84" t="s">
        <v>52</v>
      </c>
      <c r="D137" s="71">
        <v>1</v>
      </c>
      <c r="E137" s="76" t="s">
        <v>450</v>
      </c>
      <c r="F137" s="76" t="s">
        <v>452</v>
      </c>
      <c r="G137" s="72">
        <f>SUMIF(Update!$F137:$F137,"=done",Update!$D137:D137)</f>
        <v>1</v>
      </c>
      <c r="H137" s="72">
        <f>SUMIF(Update!$F137:$F137,"=pending",Update!$D137:E137)</f>
        <v>0</v>
      </c>
      <c r="I137" s="77">
        <v>39940</v>
      </c>
      <c r="J137" s="76" t="s">
        <v>692</v>
      </c>
      <c r="K137" s="76"/>
      <c r="L137" s="76"/>
    </row>
    <row r="138" spans="1:12" ht="30">
      <c r="A138" s="54">
        <f t="shared" si="6"/>
        <v>117</v>
      </c>
      <c r="B138" s="83" t="s">
        <v>448</v>
      </c>
      <c r="C138" s="84" t="s">
        <v>53</v>
      </c>
      <c r="D138" s="71">
        <v>1</v>
      </c>
      <c r="E138" s="76" t="s">
        <v>450</v>
      </c>
      <c r="F138" s="76" t="s">
        <v>452</v>
      </c>
      <c r="G138" s="72">
        <f>SUMIF(Update!$F138:$F138,"=done",Update!$D138:D138)</f>
        <v>1</v>
      </c>
      <c r="H138" s="72">
        <f>SUMIF(Update!$F138:$F138,"=pending",Update!$D138:E138)</f>
        <v>0</v>
      </c>
      <c r="I138" s="77">
        <v>39940</v>
      </c>
      <c r="J138" s="76" t="s">
        <v>692</v>
      </c>
      <c r="K138" s="76"/>
      <c r="L138" s="76"/>
    </row>
    <row r="139" spans="1:12" ht="30">
      <c r="A139" s="54">
        <f t="shared" si="6"/>
        <v>118</v>
      </c>
      <c r="B139" s="83" t="s">
        <v>448</v>
      </c>
      <c r="C139" s="84" t="s">
        <v>55</v>
      </c>
      <c r="D139" s="71">
        <v>1</v>
      </c>
      <c r="E139" s="76" t="s">
        <v>450</v>
      </c>
      <c r="F139" s="76" t="s">
        <v>452</v>
      </c>
      <c r="G139" s="72">
        <f>SUMIF(Update!$F139:$F139,"=done",Update!$D139:D139)</f>
        <v>1</v>
      </c>
      <c r="H139" s="72">
        <f>SUMIF(Update!$F139:$F139,"=pending",Update!$D139:E139)</f>
        <v>0</v>
      </c>
      <c r="I139" s="77">
        <v>39146</v>
      </c>
      <c r="J139" s="76" t="s">
        <v>453</v>
      </c>
      <c r="K139" s="76"/>
      <c r="L139" s="76"/>
    </row>
    <row r="140" spans="1:12" ht="30">
      <c r="A140" s="54">
        <f t="shared" si="6"/>
        <v>119</v>
      </c>
      <c r="B140" s="83" t="s">
        <v>448</v>
      </c>
      <c r="C140" s="84" t="s">
        <v>54</v>
      </c>
      <c r="D140" s="71">
        <v>1</v>
      </c>
      <c r="E140" s="76" t="s">
        <v>450</v>
      </c>
      <c r="F140" s="76" t="s">
        <v>452</v>
      </c>
      <c r="G140" s="72">
        <f>SUMIF(Update!$F140:$F140,"=done",Update!$D140:D140)</f>
        <v>1</v>
      </c>
      <c r="H140" s="72">
        <f>SUMIF(Update!$F140:$F140,"=pending",Update!$D140:E140)</f>
        <v>0</v>
      </c>
      <c r="I140" s="77">
        <v>39877</v>
      </c>
      <c r="J140" s="76" t="s">
        <v>692</v>
      </c>
      <c r="K140" s="76"/>
      <c r="L140" s="76"/>
    </row>
    <row r="141" spans="1:12" ht="30">
      <c r="A141" s="54">
        <f t="shared" si="6"/>
        <v>120</v>
      </c>
      <c r="B141" s="83" t="s">
        <v>448</v>
      </c>
      <c r="C141" s="84" t="s">
        <v>56</v>
      </c>
      <c r="D141" s="71">
        <v>1</v>
      </c>
      <c r="E141" s="76" t="s">
        <v>450</v>
      </c>
      <c r="F141" s="76" t="s">
        <v>452</v>
      </c>
      <c r="G141" s="72">
        <f>SUMIF(Update!$F141:$F141,"=done",Update!$D141:D141)</f>
        <v>1</v>
      </c>
      <c r="H141" s="72">
        <f>SUMIF(Update!$F141:$F141,"=pending",Update!$D141:E141)</f>
        <v>0</v>
      </c>
      <c r="I141" s="77">
        <v>39923</v>
      </c>
      <c r="J141" s="76" t="s">
        <v>692</v>
      </c>
      <c r="K141" s="76"/>
      <c r="L141" s="76"/>
    </row>
    <row r="142" spans="1:12" ht="30">
      <c r="A142" s="54">
        <f t="shared" si="6"/>
        <v>121</v>
      </c>
      <c r="B142" s="83" t="s">
        <v>448</v>
      </c>
      <c r="C142" s="84" t="s">
        <v>57</v>
      </c>
      <c r="D142" s="71">
        <v>2</v>
      </c>
      <c r="E142" s="76" t="s">
        <v>450</v>
      </c>
      <c r="F142" s="76" t="s">
        <v>452</v>
      </c>
      <c r="G142" s="72">
        <f>SUMIF(Update!$F142:$F142,"=done",Update!$D142:D142)</f>
        <v>2</v>
      </c>
      <c r="H142" s="72">
        <f>SUMIF(Update!$F142:$F142,"=pending",Update!$D142:E142)</f>
        <v>0</v>
      </c>
      <c r="I142" s="75">
        <v>39916</v>
      </c>
      <c r="J142" s="76" t="s">
        <v>453</v>
      </c>
      <c r="K142" s="76"/>
      <c r="L142" s="76"/>
    </row>
    <row r="143" spans="1:12" ht="45">
      <c r="A143" s="54">
        <f t="shared" si="6"/>
        <v>122</v>
      </c>
      <c r="B143" s="83" t="s">
        <v>448</v>
      </c>
      <c r="C143" s="84" t="s">
        <v>58</v>
      </c>
      <c r="D143" s="71">
        <v>1</v>
      </c>
      <c r="E143" s="76" t="s">
        <v>450</v>
      </c>
      <c r="F143" s="76" t="s">
        <v>452</v>
      </c>
      <c r="G143" s="72">
        <f>SUMIF(Update!$F143:$F143,"=done",Update!$D143:D143)</f>
        <v>1</v>
      </c>
      <c r="H143" s="72">
        <f>SUMIF(Update!$F143:$F143,"=pending",Update!$D143:E143)</f>
        <v>0</v>
      </c>
      <c r="I143" s="77">
        <v>39923</v>
      </c>
      <c r="J143" s="76" t="s">
        <v>692</v>
      </c>
      <c r="K143" s="76"/>
      <c r="L143" s="76"/>
    </row>
    <row r="144" spans="1:12" ht="45">
      <c r="A144" s="54">
        <f t="shared" si="6"/>
        <v>123</v>
      </c>
      <c r="B144" s="83" t="s">
        <v>448</v>
      </c>
      <c r="C144" s="84" t="s">
        <v>59</v>
      </c>
      <c r="D144" s="71">
        <v>1</v>
      </c>
      <c r="E144" s="76" t="s">
        <v>450</v>
      </c>
      <c r="F144" s="76" t="s">
        <v>452</v>
      </c>
      <c r="G144" s="72">
        <f>SUMIF(Update!$F144:$F144,"=done",Update!$D144:D144)</f>
        <v>1</v>
      </c>
      <c r="H144" s="72">
        <f>SUMIF(Update!$F144:$F144,"=pending",Update!$D144:E144)</f>
        <v>0</v>
      </c>
      <c r="I144" s="77">
        <v>39980</v>
      </c>
      <c r="J144" s="76" t="s">
        <v>453</v>
      </c>
      <c r="K144" s="76"/>
      <c r="L144" s="76"/>
    </row>
    <row r="145" spans="1:12" ht="30">
      <c r="A145" s="54">
        <f t="shared" si="6"/>
        <v>124</v>
      </c>
      <c r="B145" s="83" t="s">
        <v>448</v>
      </c>
      <c r="C145" s="84" t="s">
        <v>60</v>
      </c>
      <c r="D145" s="71">
        <v>1</v>
      </c>
      <c r="E145" s="76" t="s">
        <v>450</v>
      </c>
      <c r="F145" s="76" t="s">
        <v>451</v>
      </c>
      <c r="G145" s="72">
        <f>SUMIF(Update!$F145:$F145,"=done",Update!$D145:D145)</f>
        <v>0</v>
      </c>
      <c r="H145" s="72">
        <f>SUMIF(Update!$F145:$F145,"=pending",Update!$D145:E145)</f>
        <v>1</v>
      </c>
      <c r="I145" s="76"/>
      <c r="J145" s="76" t="s">
        <v>453</v>
      </c>
      <c r="K145" s="76"/>
      <c r="L145" s="76"/>
    </row>
    <row r="146" spans="1:12" ht="30">
      <c r="A146" s="54">
        <f t="shared" si="6"/>
        <v>125</v>
      </c>
      <c r="B146" s="83" t="s">
        <v>448</v>
      </c>
      <c r="C146" s="84" t="s">
        <v>61</v>
      </c>
      <c r="D146" s="71">
        <v>1</v>
      </c>
      <c r="E146" s="76" t="s">
        <v>450</v>
      </c>
      <c r="F146" s="76" t="s">
        <v>452</v>
      </c>
      <c r="G146" s="72">
        <f>SUMIF(Update!$F146:$F146,"=done",Update!$D146:D146)</f>
        <v>1</v>
      </c>
      <c r="H146" s="72">
        <f>SUMIF(Update!$F146:$F146,"=pending",Update!$D146:E146)</f>
        <v>0</v>
      </c>
      <c r="I146" s="77">
        <v>39916</v>
      </c>
      <c r="J146" s="76" t="s">
        <v>453</v>
      </c>
      <c r="K146" s="76"/>
      <c r="L146" s="76"/>
    </row>
    <row r="147" spans="1:12" ht="60">
      <c r="A147" s="54">
        <f t="shared" si="6"/>
        <v>126</v>
      </c>
      <c r="B147" s="83" t="s">
        <v>448</v>
      </c>
      <c r="C147" s="84" t="s">
        <v>62</v>
      </c>
      <c r="D147" s="71">
        <v>1</v>
      </c>
      <c r="E147" s="76" t="s">
        <v>450</v>
      </c>
      <c r="F147" s="76" t="s">
        <v>452</v>
      </c>
      <c r="G147" s="72">
        <f>SUMIF(Update!$F147:$F147,"=done",Update!$D147:D147)</f>
        <v>1</v>
      </c>
      <c r="H147" s="72">
        <f>SUMIF(Update!$F147:$F147,"=pending",Update!$D147:E147)</f>
        <v>0</v>
      </c>
      <c r="I147" s="77">
        <v>39905</v>
      </c>
      <c r="J147" s="76" t="s">
        <v>692</v>
      </c>
      <c r="K147" s="76"/>
      <c r="L147" s="76"/>
    </row>
    <row r="148" spans="1:12" ht="30">
      <c r="A148" s="54">
        <f t="shared" si="6"/>
        <v>127</v>
      </c>
      <c r="B148" s="83" t="s">
        <v>448</v>
      </c>
      <c r="C148" s="84" t="s">
        <v>63</v>
      </c>
      <c r="D148" s="71">
        <v>1</v>
      </c>
      <c r="E148" s="76" t="s">
        <v>450</v>
      </c>
      <c r="F148" s="76" t="s">
        <v>452</v>
      </c>
      <c r="G148" s="72">
        <f>SUMIF(Update!$F148:$F148,"=done",Update!$D148:D148)</f>
        <v>1</v>
      </c>
      <c r="H148" s="72">
        <f>SUMIF(Update!$F148:$F148,"=pending",Update!$D148:E148)</f>
        <v>0</v>
      </c>
      <c r="I148" s="77">
        <v>39898</v>
      </c>
      <c r="J148" s="76" t="s">
        <v>692</v>
      </c>
      <c r="K148" s="76"/>
      <c r="L148" s="76"/>
    </row>
    <row r="149" spans="1:12" ht="30">
      <c r="A149" s="54">
        <f t="shared" si="6"/>
        <v>128</v>
      </c>
      <c r="B149" s="83" t="s">
        <v>448</v>
      </c>
      <c r="C149" s="84" t="s">
        <v>64</v>
      </c>
      <c r="D149" s="71">
        <v>1</v>
      </c>
      <c r="E149" s="76" t="s">
        <v>450</v>
      </c>
      <c r="F149" s="76" t="s">
        <v>451</v>
      </c>
      <c r="G149" s="72">
        <f>SUMIF(Update!$F149:$F149,"=done",Update!$D149:D149)</f>
        <v>0</v>
      </c>
      <c r="H149" s="72">
        <f>SUMIF(Update!$F149:$F149,"=pending",Update!$D149:E149)</f>
        <v>1</v>
      </c>
      <c r="I149" s="76"/>
      <c r="J149" s="76" t="s">
        <v>453</v>
      </c>
      <c r="K149" s="76"/>
      <c r="L149" s="76"/>
    </row>
    <row r="150" spans="1:12" ht="45">
      <c r="A150" s="54">
        <f t="shared" si="6"/>
        <v>129</v>
      </c>
      <c r="B150" s="83" t="s">
        <v>448</v>
      </c>
      <c r="C150" s="84" t="s">
        <v>65</v>
      </c>
      <c r="D150" s="71">
        <v>3</v>
      </c>
      <c r="E150" s="76" t="s">
        <v>450</v>
      </c>
      <c r="F150" s="76" t="s">
        <v>451</v>
      </c>
      <c r="G150" s="72">
        <f>SUMIF(Update!$F150:$F150,"=done",Update!$D150:D150)</f>
        <v>0</v>
      </c>
      <c r="H150" s="72">
        <f>SUMIF(Update!$F150:$F150,"=pending",Update!$D150:E150)</f>
        <v>3</v>
      </c>
      <c r="I150" s="76"/>
      <c r="J150" s="76" t="s">
        <v>453</v>
      </c>
      <c r="K150" s="76"/>
      <c r="L150" s="76"/>
    </row>
    <row r="151" spans="1:12" ht="30">
      <c r="A151" s="54">
        <f t="shared" ref="A151:A214" si="7">A150+1</f>
        <v>130</v>
      </c>
      <c r="B151" s="90" t="s">
        <v>448</v>
      </c>
      <c r="C151" s="91" t="s">
        <v>66</v>
      </c>
      <c r="D151" s="92"/>
      <c r="E151" s="93"/>
      <c r="F151" s="93"/>
      <c r="G151" s="94">
        <f>SUMIF(Update!$F151:$F151,"=done",Update!$D151:D151)</f>
        <v>0</v>
      </c>
      <c r="H151" s="94">
        <f>SUMIF(Update!$F151:$F151,"=pending",Update!$D151:E151)</f>
        <v>0</v>
      </c>
      <c r="I151" s="93"/>
      <c r="J151" s="97" t="s">
        <v>453</v>
      </c>
      <c r="K151" s="93"/>
      <c r="L151" s="93"/>
    </row>
    <row r="152" spans="1:12" ht="45">
      <c r="A152" s="54">
        <f t="shared" si="7"/>
        <v>131</v>
      </c>
      <c r="B152" s="83" t="s">
        <v>448</v>
      </c>
      <c r="C152" s="84" t="s">
        <v>67</v>
      </c>
      <c r="D152" s="71">
        <v>1</v>
      </c>
      <c r="E152" s="76" t="s">
        <v>450</v>
      </c>
      <c r="F152" s="76" t="s">
        <v>451</v>
      </c>
      <c r="G152" s="72">
        <f>SUMIF(Update!$F152:$F152,"=done",Update!$D152:D152)</f>
        <v>0</v>
      </c>
      <c r="H152" s="72">
        <f>SUMIF(Update!$F152:$F152,"=pending",Update!$D152:E152)</f>
        <v>1</v>
      </c>
      <c r="I152" s="87"/>
      <c r="J152" s="88" t="s">
        <v>453</v>
      </c>
      <c r="K152" s="76"/>
      <c r="L152" s="76"/>
    </row>
    <row r="153" spans="1:12" ht="45">
      <c r="A153" s="54">
        <f t="shared" si="7"/>
        <v>132</v>
      </c>
      <c r="B153" s="83" t="s">
        <v>448</v>
      </c>
      <c r="C153" s="84" t="s">
        <v>68</v>
      </c>
      <c r="D153" s="71">
        <v>1</v>
      </c>
      <c r="E153" s="76" t="s">
        <v>450</v>
      </c>
      <c r="F153" s="76" t="s">
        <v>451</v>
      </c>
      <c r="G153" s="72">
        <f>SUMIF(Update!$F153:$F153,"=done",Update!$D153:D153)</f>
        <v>0</v>
      </c>
      <c r="H153" s="72">
        <f>SUMIF(Update!$F153:$F153,"=pending",Update!$D153:E153)</f>
        <v>1</v>
      </c>
      <c r="I153" s="87"/>
      <c r="J153" s="88" t="s">
        <v>453</v>
      </c>
      <c r="K153" s="76"/>
      <c r="L153" s="76"/>
    </row>
    <row r="154" spans="1:12" ht="30">
      <c r="A154" s="54">
        <f t="shared" si="7"/>
        <v>133</v>
      </c>
      <c r="B154" s="83" t="s">
        <v>448</v>
      </c>
      <c r="C154" s="84" t="s">
        <v>69</v>
      </c>
      <c r="D154" s="71">
        <v>1</v>
      </c>
      <c r="E154" s="76" t="s">
        <v>450</v>
      </c>
      <c r="F154" s="76" t="s">
        <v>452</v>
      </c>
      <c r="G154" s="72">
        <f>SUMIF(Update!$F154:$F154,"=done",Update!$D154:D154)</f>
        <v>1</v>
      </c>
      <c r="H154" s="72">
        <f>SUMIF(Update!$F154:$F154,"=pending",Update!$D154:E154)</f>
        <v>0</v>
      </c>
      <c r="I154" s="77">
        <v>39975</v>
      </c>
      <c r="J154" s="88" t="s">
        <v>692</v>
      </c>
      <c r="K154" s="76"/>
      <c r="L154" s="76"/>
    </row>
    <row r="155" spans="1:12" ht="45">
      <c r="A155" s="54">
        <f t="shared" si="7"/>
        <v>134</v>
      </c>
      <c r="B155" s="83" t="s">
        <v>448</v>
      </c>
      <c r="C155" s="84" t="s">
        <v>70</v>
      </c>
      <c r="D155" s="71">
        <v>1</v>
      </c>
      <c r="E155" s="76" t="s">
        <v>450</v>
      </c>
      <c r="F155" s="76" t="s">
        <v>451</v>
      </c>
      <c r="G155" s="72">
        <f>SUMIF(Update!$F155:$F155,"=done",Update!$D155:D155)</f>
        <v>0</v>
      </c>
      <c r="H155" s="72">
        <f>SUMIF(Update!$F155:$F155,"=pending",Update!$D155:E155)</f>
        <v>1</v>
      </c>
      <c r="I155" s="76"/>
      <c r="J155" s="88" t="s">
        <v>453</v>
      </c>
      <c r="K155" s="76"/>
      <c r="L155" s="76"/>
    </row>
    <row r="156" spans="1:12" ht="45">
      <c r="A156" s="54">
        <f t="shared" si="7"/>
        <v>135</v>
      </c>
      <c r="B156" s="90" t="s">
        <v>448</v>
      </c>
      <c r="C156" s="91" t="s">
        <v>71</v>
      </c>
      <c r="D156" s="92"/>
      <c r="E156" s="93"/>
      <c r="F156" s="93"/>
      <c r="G156" s="94">
        <f>SUMIF(Update!$F156:$F156,"=done",Update!$D156:D156)</f>
        <v>0</v>
      </c>
      <c r="H156" s="94">
        <f>SUMIF(Update!$F156:$F156,"=pending",Update!$D156:E156)</f>
        <v>0</v>
      </c>
      <c r="I156" s="93"/>
      <c r="J156" s="97" t="s">
        <v>453</v>
      </c>
      <c r="K156" s="93"/>
      <c r="L156" s="93"/>
    </row>
    <row r="157" spans="1:12" ht="45">
      <c r="A157" s="54">
        <f t="shared" si="7"/>
        <v>136</v>
      </c>
      <c r="B157" s="83" t="s">
        <v>448</v>
      </c>
      <c r="C157" s="84" t="s">
        <v>72</v>
      </c>
      <c r="D157" s="71">
        <v>1</v>
      </c>
      <c r="E157" s="76" t="s">
        <v>450</v>
      </c>
      <c r="F157" s="76" t="s">
        <v>451</v>
      </c>
      <c r="G157" s="72">
        <f>SUMIF(Update!$F157:$F157,"=done",Update!$D157:D157)</f>
        <v>0</v>
      </c>
      <c r="H157" s="72">
        <f>SUMIF(Update!$F157:$F157,"=pending",Update!$D157:E157)</f>
        <v>1</v>
      </c>
      <c r="I157" s="76"/>
      <c r="J157" s="88" t="s">
        <v>453</v>
      </c>
      <c r="K157" s="76"/>
      <c r="L157" s="76"/>
    </row>
    <row r="158" spans="1:12" ht="30">
      <c r="A158" s="54">
        <f t="shared" si="7"/>
        <v>137</v>
      </c>
      <c r="B158" s="83" t="s">
        <v>448</v>
      </c>
      <c r="C158" s="84" t="s">
        <v>73</v>
      </c>
      <c r="D158" s="71">
        <v>1</v>
      </c>
      <c r="E158" s="76" t="s">
        <v>450</v>
      </c>
      <c r="F158" s="76" t="s">
        <v>452</v>
      </c>
      <c r="G158" s="72">
        <f>SUMIF(Update!$F158:$F158,"=done",Update!$D158:D158)</f>
        <v>1</v>
      </c>
      <c r="H158" s="72">
        <f>SUMIF(Update!$F158:$F158,"=pending",Update!$D158:E158)</f>
        <v>0</v>
      </c>
      <c r="I158" s="77">
        <v>39959</v>
      </c>
      <c r="J158" s="88" t="s">
        <v>453</v>
      </c>
      <c r="K158" s="76"/>
      <c r="L158" s="76"/>
    </row>
    <row r="159" spans="1:12" ht="30">
      <c r="A159" s="54">
        <f t="shared" si="7"/>
        <v>138</v>
      </c>
      <c r="B159" s="83" t="s">
        <v>448</v>
      </c>
      <c r="C159" s="84" t="s">
        <v>74</v>
      </c>
      <c r="D159" s="71">
        <v>1</v>
      </c>
      <c r="E159" s="76" t="s">
        <v>450</v>
      </c>
      <c r="F159" s="76" t="s">
        <v>452</v>
      </c>
      <c r="G159" s="72">
        <f>SUMIF(Update!$F159:$F159,"=done",Update!$D159:D159)</f>
        <v>1</v>
      </c>
      <c r="H159" s="72">
        <f>SUMIF(Update!$F159:$F159,"=pending",Update!$D159:E159)</f>
        <v>0</v>
      </c>
      <c r="I159" s="76"/>
      <c r="J159" s="88" t="s">
        <v>453</v>
      </c>
      <c r="K159" s="76"/>
      <c r="L159" s="76"/>
    </row>
    <row r="160" spans="1:12" ht="30">
      <c r="A160" s="54">
        <f t="shared" si="7"/>
        <v>139</v>
      </c>
      <c r="B160" s="83" t="s">
        <v>448</v>
      </c>
      <c r="C160" s="84" t="s">
        <v>75</v>
      </c>
      <c r="D160" s="71">
        <v>1</v>
      </c>
      <c r="E160" s="76" t="s">
        <v>450</v>
      </c>
      <c r="F160" s="76" t="s">
        <v>452</v>
      </c>
      <c r="G160" s="72">
        <f>SUMIF(Update!$F160:$F160,"=done",Update!$D160:D160)</f>
        <v>1</v>
      </c>
      <c r="H160" s="72">
        <f>SUMIF(Update!$F160:$F160,"=pending",Update!$D160:E160)</f>
        <v>0</v>
      </c>
      <c r="I160" s="77">
        <v>39941</v>
      </c>
      <c r="J160" s="88" t="s">
        <v>692</v>
      </c>
      <c r="K160" s="76"/>
      <c r="L160" s="76"/>
    </row>
    <row r="161" spans="1:12" ht="45">
      <c r="A161" s="54">
        <f t="shared" si="7"/>
        <v>140</v>
      </c>
      <c r="B161" s="83" t="s">
        <v>448</v>
      </c>
      <c r="C161" s="84" t="s">
        <v>76</v>
      </c>
      <c r="D161" s="71">
        <v>1</v>
      </c>
      <c r="E161" s="76" t="s">
        <v>450</v>
      </c>
      <c r="F161" s="76" t="s">
        <v>452</v>
      </c>
      <c r="G161" s="72">
        <f>SUMIF(Update!$F161:$F161,"=done",Update!$D161:D161)</f>
        <v>1</v>
      </c>
      <c r="H161" s="72">
        <f>SUMIF(Update!$F161:$F161,"=pending",Update!$D161:E161)</f>
        <v>0</v>
      </c>
      <c r="I161" s="77"/>
      <c r="J161" s="88" t="s">
        <v>692</v>
      </c>
      <c r="K161" s="76"/>
      <c r="L161" s="76"/>
    </row>
    <row r="162" spans="1:12" ht="30">
      <c r="A162" s="54">
        <f t="shared" si="7"/>
        <v>141</v>
      </c>
      <c r="B162" s="83" t="s">
        <v>448</v>
      </c>
      <c r="C162" s="84" t="s">
        <v>77</v>
      </c>
      <c r="D162" s="71">
        <v>1</v>
      </c>
      <c r="E162" s="76" t="s">
        <v>450</v>
      </c>
      <c r="F162" s="76" t="s">
        <v>452</v>
      </c>
      <c r="G162" s="72">
        <f>SUMIF(Update!$F162:$F162,"=done",Update!$D162:D162)</f>
        <v>1</v>
      </c>
      <c r="H162" s="72">
        <f>SUMIF(Update!$F162:$F162,"=pending",Update!$D162:E162)</f>
        <v>0</v>
      </c>
      <c r="I162" s="77">
        <v>39941</v>
      </c>
      <c r="J162" s="88" t="s">
        <v>453</v>
      </c>
      <c r="K162" s="76"/>
      <c r="L162" s="76"/>
    </row>
    <row r="163" spans="1:12" ht="45">
      <c r="A163" s="54">
        <f t="shared" si="7"/>
        <v>142</v>
      </c>
      <c r="B163" s="83" t="s">
        <v>448</v>
      </c>
      <c r="C163" s="84" t="s">
        <v>78</v>
      </c>
      <c r="D163" s="71">
        <v>1</v>
      </c>
      <c r="E163" s="76" t="s">
        <v>450</v>
      </c>
      <c r="F163" s="76" t="s">
        <v>451</v>
      </c>
      <c r="G163" s="72">
        <f>SUMIF(Update!$F163:$F163,"=done",Update!$D163:D163)</f>
        <v>0</v>
      </c>
      <c r="H163" s="72">
        <f>SUMIF(Update!$F163:$F163,"=pending",Update!$D163:E163)</f>
        <v>1</v>
      </c>
      <c r="I163" s="76"/>
      <c r="J163" s="88" t="s">
        <v>453</v>
      </c>
      <c r="K163" s="76"/>
      <c r="L163" s="76"/>
    </row>
    <row r="164" spans="1:12" ht="30">
      <c r="A164" s="54">
        <f t="shared" si="7"/>
        <v>143</v>
      </c>
      <c r="B164" s="83" t="s">
        <v>448</v>
      </c>
      <c r="C164" s="84" t="s">
        <v>79</v>
      </c>
      <c r="D164" s="71">
        <v>1</v>
      </c>
      <c r="E164" s="76" t="s">
        <v>450</v>
      </c>
      <c r="F164" s="76" t="s">
        <v>452</v>
      </c>
      <c r="G164" s="72">
        <f>SUMIF(Update!$F164:$F164,"=done",Update!$D164:D164)</f>
        <v>1</v>
      </c>
      <c r="H164" s="72">
        <f>SUMIF(Update!$F164:$F164,"=pending",Update!$D164:E164)</f>
        <v>0</v>
      </c>
      <c r="I164" s="77">
        <v>39994</v>
      </c>
      <c r="J164" s="88" t="s">
        <v>692</v>
      </c>
      <c r="K164" s="76"/>
      <c r="L164" s="76"/>
    </row>
    <row r="165" spans="1:12" ht="30">
      <c r="A165" s="54">
        <f t="shared" si="7"/>
        <v>144</v>
      </c>
      <c r="B165" s="83" t="s">
        <v>448</v>
      </c>
      <c r="C165" s="84" t="s">
        <v>80</v>
      </c>
      <c r="D165" s="71">
        <v>1</v>
      </c>
      <c r="E165" s="76" t="s">
        <v>450</v>
      </c>
      <c r="F165" s="76" t="s">
        <v>452</v>
      </c>
      <c r="G165" s="72">
        <f>SUMIF(Update!$F165:$F165,"=done",Update!$D165:D165)</f>
        <v>1</v>
      </c>
      <c r="H165" s="72">
        <f>SUMIF(Update!$F165:$F165,"=pending",Update!$D165:E165)</f>
        <v>0</v>
      </c>
      <c r="I165" s="77">
        <v>39931</v>
      </c>
      <c r="J165" s="88" t="s">
        <v>453</v>
      </c>
      <c r="K165" s="76"/>
      <c r="L165" s="76"/>
    </row>
    <row r="166" spans="1:12" ht="45">
      <c r="A166" s="54">
        <f t="shared" si="7"/>
        <v>145</v>
      </c>
      <c r="B166" s="83" t="s">
        <v>448</v>
      </c>
      <c r="C166" s="84" t="s">
        <v>81</v>
      </c>
      <c r="D166" s="71">
        <v>1</v>
      </c>
      <c r="E166" s="76" t="s">
        <v>450</v>
      </c>
      <c r="F166" s="76" t="s">
        <v>452</v>
      </c>
      <c r="G166" s="72">
        <f>SUMIF(Update!$F166:$F166,"=done",Update!$D166:D166)</f>
        <v>1</v>
      </c>
      <c r="H166" s="72">
        <f>SUMIF(Update!$F166:$F166,"=pending",Update!$D166:E166)</f>
        <v>0</v>
      </c>
      <c r="I166" s="77">
        <v>39932</v>
      </c>
      <c r="J166" s="88" t="s">
        <v>453</v>
      </c>
      <c r="K166" s="76"/>
      <c r="L166" s="76"/>
    </row>
    <row r="167" spans="1:12" ht="45">
      <c r="A167" s="54">
        <f t="shared" si="7"/>
        <v>146</v>
      </c>
      <c r="B167" s="83" t="s">
        <v>448</v>
      </c>
      <c r="C167" s="84" t="s">
        <v>82</v>
      </c>
      <c r="D167" s="71">
        <v>1</v>
      </c>
      <c r="E167" s="76" t="s">
        <v>450</v>
      </c>
      <c r="F167" s="76" t="s">
        <v>452</v>
      </c>
      <c r="G167" s="72">
        <f>SUMIF(Update!$F167:$F167,"=done",Update!$D167:D167)</f>
        <v>1</v>
      </c>
      <c r="H167" s="72">
        <f>SUMIF(Update!$F167:$F167,"=pending",Update!$D167:E167)</f>
        <v>0</v>
      </c>
      <c r="I167" s="77">
        <v>39982</v>
      </c>
      <c r="J167" s="88" t="s">
        <v>692</v>
      </c>
      <c r="K167" s="76"/>
      <c r="L167" s="76"/>
    </row>
    <row r="168" spans="1:12" ht="45">
      <c r="A168" s="54">
        <f t="shared" si="7"/>
        <v>147</v>
      </c>
      <c r="B168" s="83" t="s">
        <v>448</v>
      </c>
      <c r="C168" s="84" t="s">
        <v>83</v>
      </c>
      <c r="D168" s="71">
        <v>1</v>
      </c>
      <c r="E168" s="76" t="s">
        <v>450</v>
      </c>
      <c r="F168" s="76" t="s">
        <v>452</v>
      </c>
      <c r="G168" s="72">
        <f>SUMIF(Update!$F168:$F168,"=done",Update!$D168:D168)</f>
        <v>1</v>
      </c>
      <c r="H168" s="72">
        <f>SUMIF(Update!$F168:$F168,"=pending",Update!$D168:E168)</f>
        <v>0</v>
      </c>
      <c r="I168" s="77">
        <v>39066</v>
      </c>
      <c r="J168" s="88" t="s">
        <v>692</v>
      </c>
      <c r="K168" s="76"/>
      <c r="L168" s="76"/>
    </row>
    <row r="169" spans="1:12" ht="30">
      <c r="A169" s="54">
        <f t="shared" si="7"/>
        <v>148</v>
      </c>
      <c r="B169" s="83" t="s">
        <v>448</v>
      </c>
      <c r="C169" s="84" t="s">
        <v>84</v>
      </c>
      <c r="D169" s="71">
        <v>1</v>
      </c>
      <c r="E169" s="76" t="s">
        <v>450</v>
      </c>
      <c r="F169" s="76" t="s">
        <v>451</v>
      </c>
      <c r="G169" s="72">
        <f>SUMIF(Update!$F169:$F169,"=done",Update!$D169:D169)</f>
        <v>0</v>
      </c>
      <c r="H169" s="72">
        <f>SUMIF(Update!$F169:$F169,"=pending",Update!$D169:E169)</f>
        <v>1</v>
      </c>
      <c r="I169" s="76"/>
      <c r="J169" s="88" t="s">
        <v>453</v>
      </c>
      <c r="K169" s="76"/>
      <c r="L169" s="76"/>
    </row>
    <row r="170" spans="1:12" ht="45">
      <c r="A170" s="54">
        <f t="shared" si="7"/>
        <v>149</v>
      </c>
      <c r="B170" s="83" t="s">
        <v>448</v>
      </c>
      <c r="C170" s="84" t="s">
        <v>555</v>
      </c>
      <c r="D170" s="71">
        <v>1</v>
      </c>
      <c r="E170" s="76" t="s">
        <v>450</v>
      </c>
      <c r="F170" s="76" t="s">
        <v>452</v>
      </c>
      <c r="G170" s="72">
        <f>SUMIF(Update!$F170:$F170,"=done",Update!$D170:D170)</f>
        <v>1</v>
      </c>
      <c r="H170" s="72">
        <f>SUMIF(Update!$F170:$F170,"=pending",Update!$D170:E170)</f>
        <v>0</v>
      </c>
      <c r="I170" s="77">
        <v>39946</v>
      </c>
      <c r="J170" s="88" t="s">
        <v>692</v>
      </c>
      <c r="K170" s="76"/>
      <c r="L170" s="76"/>
    </row>
    <row r="171" spans="1:12" ht="30">
      <c r="A171" s="54">
        <f t="shared" si="7"/>
        <v>150</v>
      </c>
      <c r="B171" s="83" t="s">
        <v>448</v>
      </c>
      <c r="C171" s="84" t="s">
        <v>556</v>
      </c>
      <c r="D171" s="71">
        <v>1</v>
      </c>
      <c r="E171" s="76" t="s">
        <v>450</v>
      </c>
      <c r="F171" s="76" t="s">
        <v>452</v>
      </c>
      <c r="G171" s="72">
        <f>SUMIF(Update!$F171:$F171,"=done",Update!$D171:D171)</f>
        <v>1</v>
      </c>
      <c r="H171" s="72">
        <f>SUMIF(Update!$F171:$F171,"=pending",Update!$D171:E171)</f>
        <v>0</v>
      </c>
      <c r="I171" s="77">
        <v>38827</v>
      </c>
      <c r="J171" s="88" t="s">
        <v>453</v>
      </c>
      <c r="K171" s="76"/>
      <c r="L171" s="76"/>
    </row>
    <row r="172" spans="1:12" ht="45">
      <c r="A172" s="54">
        <f t="shared" si="7"/>
        <v>151</v>
      </c>
      <c r="B172" s="83" t="s">
        <v>448</v>
      </c>
      <c r="C172" s="84" t="s">
        <v>557</v>
      </c>
      <c r="D172" s="71">
        <v>1</v>
      </c>
      <c r="E172" s="76" t="s">
        <v>450</v>
      </c>
      <c r="F172" s="76" t="s">
        <v>451</v>
      </c>
      <c r="G172" s="72">
        <f>SUMIF(Update!$F172:$F172,"=done",Update!$D172:D172)</f>
        <v>0</v>
      </c>
      <c r="H172" s="72">
        <f>SUMIF(Update!$F172:$F172,"=pending",Update!$D172:E172)</f>
        <v>1</v>
      </c>
      <c r="I172" s="76"/>
      <c r="J172" s="88" t="s">
        <v>453</v>
      </c>
      <c r="K172" s="76"/>
      <c r="L172" s="76"/>
    </row>
    <row r="173" spans="1:12" ht="45">
      <c r="A173" s="54">
        <f t="shared" si="7"/>
        <v>152</v>
      </c>
      <c r="B173" s="83" t="s">
        <v>448</v>
      </c>
      <c r="C173" s="84" t="s">
        <v>558</v>
      </c>
      <c r="D173" s="71">
        <v>1</v>
      </c>
      <c r="E173" s="76" t="s">
        <v>450</v>
      </c>
      <c r="F173" s="76" t="s">
        <v>452</v>
      </c>
      <c r="G173" s="72">
        <f>SUMIF(Update!$F173:$F173,"=done",Update!$D173:D173)</f>
        <v>1</v>
      </c>
      <c r="H173" s="72">
        <f>SUMIF(Update!$F173:$F173,"=pending",Update!$D173:E173)</f>
        <v>0</v>
      </c>
      <c r="I173" s="77">
        <v>39961</v>
      </c>
      <c r="J173" s="88" t="s">
        <v>453</v>
      </c>
      <c r="K173" s="76"/>
      <c r="L173" s="76"/>
    </row>
    <row r="174" spans="1:12" ht="45">
      <c r="A174" s="54">
        <f t="shared" si="7"/>
        <v>153</v>
      </c>
      <c r="B174" s="83" t="s">
        <v>448</v>
      </c>
      <c r="C174" s="84" t="s">
        <v>559</v>
      </c>
      <c r="D174" s="71">
        <v>1</v>
      </c>
      <c r="E174" s="76" t="s">
        <v>450</v>
      </c>
      <c r="F174" s="76" t="s">
        <v>452</v>
      </c>
      <c r="G174" s="72">
        <f>SUMIF(Update!$F174:$F174,"=done",Update!$D174:D174)</f>
        <v>1</v>
      </c>
      <c r="H174" s="72">
        <f>SUMIF(Update!$F174:$F174,"=pending",Update!$D174:E174)</f>
        <v>0</v>
      </c>
      <c r="I174" s="77">
        <v>39916</v>
      </c>
      <c r="J174" s="88" t="s">
        <v>453</v>
      </c>
      <c r="K174" s="76"/>
      <c r="L174" s="76"/>
    </row>
    <row r="175" spans="1:12" ht="45">
      <c r="A175" s="54">
        <f t="shared" si="7"/>
        <v>154</v>
      </c>
      <c r="B175" s="83" t="s">
        <v>448</v>
      </c>
      <c r="C175" s="84" t="s">
        <v>560</v>
      </c>
      <c r="D175" s="71">
        <v>1</v>
      </c>
      <c r="E175" s="76" t="s">
        <v>450</v>
      </c>
      <c r="F175" s="76" t="s">
        <v>452</v>
      </c>
      <c r="G175" s="72">
        <f>SUMIF(Update!$F175:$F175,"=done",Update!$D175:D175)</f>
        <v>1</v>
      </c>
      <c r="H175" s="72">
        <f>SUMIF(Update!$F175:$F175,"=pending",Update!$D175:E175)</f>
        <v>0</v>
      </c>
      <c r="I175" s="77">
        <v>39968</v>
      </c>
      <c r="J175" s="88" t="s">
        <v>453</v>
      </c>
      <c r="K175" s="76"/>
      <c r="L175" s="76"/>
    </row>
    <row r="176" spans="1:12" ht="30">
      <c r="A176" s="54">
        <f t="shared" si="7"/>
        <v>155</v>
      </c>
      <c r="B176" s="83" t="s">
        <v>448</v>
      </c>
      <c r="C176" s="84" t="s">
        <v>561</v>
      </c>
      <c r="D176" s="71">
        <v>1</v>
      </c>
      <c r="E176" s="76" t="s">
        <v>450</v>
      </c>
      <c r="F176" s="76" t="s">
        <v>452</v>
      </c>
      <c r="G176" s="72">
        <f>SUMIF(Update!$F176:$F176,"=done",Update!$D176:D176)</f>
        <v>1</v>
      </c>
      <c r="H176" s="72">
        <f>SUMIF(Update!$F176:$F176,"=pending",Update!$D176:E176)</f>
        <v>0</v>
      </c>
      <c r="I176" s="77">
        <v>39823</v>
      </c>
      <c r="J176" s="88" t="s">
        <v>453</v>
      </c>
      <c r="K176" s="76"/>
      <c r="L176" s="76"/>
    </row>
    <row r="177" spans="1:12" ht="30">
      <c r="A177" s="54">
        <f t="shared" si="7"/>
        <v>156</v>
      </c>
      <c r="B177" s="83" t="s">
        <v>448</v>
      </c>
      <c r="C177" s="84" t="s">
        <v>562</v>
      </c>
      <c r="D177" s="71">
        <v>1</v>
      </c>
      <c r="E177" s="76" t="s">
        <v>450</v>
      </c>
      <c r="F177" s="76" t="s">
        <v>452</v>
      </c>
      <c r="G177" s="72">
        <f>SUMIF(Update!$F177:$F177,"=done",Update!$D177:D177)</f>
        <v>1</v>
      </c>
      <c r="H177" s="72">
        <f>SUMIF(Update!$F177:$F177,"=pending",Update!$D177:E177)</f>
        <v>0</v>
      </c>
      <c r="I177" s="77">
        <v>39867</v>
      </c>
      <c r="J177" s="88" t="s">
        <v>692</v>
      </c>
      <c r="K177" s="76"/>
      <c r="L177" s="76"/>
    </row>
    <row r="178" spans="1:12" ht="30">
      <c r="A178" s="54">
        <f t="shared" si="7"/>
        <v>157</v>
      </c>
      <c r="B178" s="83" t="s">
        <v>448</v>
      </c>
      <c r="C178" s="84" t="s">
        <v>563</v>
      </c>
      <c r="D178" s="71">
        <v>1</v>
      </c>
      <c r="E178" s="76" t="s">
        <v>450</v>
      </c>
      <c r="F178" s="76" t="s">
        <v>452</v>
      </c>
      <c r="G178" s="72">
        <f>SUMIF(Update!$F178:$F178,"=done",Update!$D178:D178)</f>
        <v>1</v>
      </c>
      <c r="H178" s="72">
        <f>SUMIF(Update!$F178:$F178,"=pending",Update!$D178:E178)</f>
        <v>0</v>
      </c>
      <c r="I178" s="77">
        <v>39960</v>
      </c>
      <c r="J178" s="88" t="s">
        <v>692</v>
      </c>
      <c r="K178" s="76"/>
      <c r="L178" s="76"/>
    </row>
    <row r="179" spans="1:12" ht="30">
      <c r="A179" s="54">
        <f t="shared" si="7"/>
        <v>158</v>
      </c>
      <c r="B179" s="83" t="s">
        <v>448</v>
      </c>
      <c r="C179" s="84" t="s">
        <v>564</v>
      </c>
      <c r="D179" s="71">
        <v>1</v>
      </c>
      <c r="E179" s="76" t="s">
        <v>450</v>
      </c>
      <c r="F179" s="76" t="s">
        <v>452</v>
      </c>
      <c r="G179" s="72">
        <f>SUMIF(Update!$F179:$F179,"=done",Update!$D179:D179)</f>
        <v>1</v>
      </c>
      <c r="H179" s="72">
        <f>SUMIF(Update!$F179:$F179,"=pending",Update!$D179:E179)</f>
        <v>0</v>
      </c>
      <c r="I179" s="77">
        <v>39976</v>
      </c>
      <c r="J179" s="88" t="s">
        <v>692</v>
      </c>
      <c r="K179" s="76"/>
      <c r="L179" s="76"/>
    </row>
    <row r="180" spans="1:12" ht="45">
      <c r="A180" s="54">
        <f t="shared" si="7"/>
        <v>159</v>
      </c>
      <c r="B180" s="83" t="s">
        <v>448</v>
      </c>
      <c r="C180" s="84" t="s">
        <v>565</v>
      </c>
      <c r="D180" s="71">
        <v>1</v>
      </c>
      <c r="E180" s="76" t="s">
        <v>450</v>
      </c>
      <c r="F180" s="76" t="s">
        <v>451</v>
      </c>
      <c r="G180" s="72">
        <f>SUMIF(Update!$F180:$F180,"=done",Update!$D180:D180)</f>
        <v>0</v>
      </c>
      <c r="H180" s="72">
        <f>SUMIF(Update!$F180:$F180,"=pending",Update!$D180:E180)</f>
        <v>1</v>
      </c>
      <c r="I180" s="76"/>
      <c r="J180" s="88" t="s">
        <v>453</v>
      </c>
      <c r="K180" s="76"/>
      <c r="L180" s="76"/>
    </row>
    <row r="181" spans="1:12" ht="45">
      <c r="A181" s="54">
        <f t="shared" si="7"/>
        <v>160</v>
      </c>
      <c r="B181" s="83" t="s">
        <v>448</v>
      </c>
      <c r="C181" s="84" t="s">
        <v>566</v>
      </c>
      <c r="D181" s="71">
        <v>1</v>
      </c>
      <c r="E181" s="76" t="s">
        <v>450</v>
      </c>
      <c r="F181" s="76" t="s">
        <v>452</v>
      </c>
      <c r="G181" s="72">
        <f>SUMIF(Update!$F181:$F181,"=done",Update!$D181:D181)</f>
        <v>1</v>
      </c>
      <c r="H181" s="72">
        <f>SUMIF(Update!$F181:$F181,"=pending",Update!$D181:E181)</f>
        <v>0</v>
      </c>
      <c r="I181" s="77">
        <v>39994</v>
      </c>
      <c r="J181" s="88" t="s">
        <v>453</v>
      </c>
      <c r="K181" s="76"/>
      <c r="L181" s="76"/>
    </row>
    <row r="182" spans="1:12" ht="45">
      <c r="A182" s="54">
        <f t="shared" si="7"/>
        <v>161</v>
      </c>
      <c r="B182" s="83" t="s">
        <v>448</v>
      </c>
      <c r="C182" s="84" t="s">
        <v>567</v>
      </c>
      <c r="D182" s="71">
        <v>1</v>
      </c>
      <c r="E182" s="76" t="s">
        <v>450</v>
      </c>
      <c r="F182" s="76" t="s">
        <v>452</v>
      </c>
      <c r="G182" s="72">
        <f>SUMIF(Update!$F182:$F182,"=done",Update!$D182:D182)</f>
        <v>1</v>
      </c>
      <c r="H182" s="72">
        <f>SUMIF(Update!$F182:$F182,"=pending",Update!$D182:E182)</f>
        <v>0</v>
      </c>
      <c r="I182" s="77">
        <v>39354</v>
      </c>
      <c r="J182" s="88" t="s">
        <v>692</v>
      </c>
      <c r="K182" s="76"/>
      <c r="L182" s="76"/>
    </row>
    <row r="183" spans="1:12" ht="30">
      <c r="A183" s="54">
        <f t="shared" si="7"/>
        <v>162</v>
      </c>
      <c r="B183" s="83" t="s">
        <v>448</v>
      </c>
      <c r="C183" s="84" t="s">
        <v>568</v>
      </c>
      <c r="D183" s="71">
        <v>1</v>
      </c>
      <c r="E183" s="76" t="s">
        <v>450</v>
      </c>
      <c r="F183" s="76" t="s">
        <v>452</v>
      </c>
      <c r="G183" s="72">
        <f>SUMIF(Update!$F183:$F183,"=done",Update!$D183:D183)</f>
        <v>1</v>
      </c>
      <c r="H183" s="72">
        <f>SUMIF(Update!$F183:$F183,"=pending",Update!$D183:E183)</f>
        <v>0</v>
      </c>
      <c r="I183" s="77">
        <v>39930</v>
      </c>
      <c r="J183" s="88" t="s">
        <v>453</v>
      </c>
      <c r="K183" s="76"/>
      <c r="L183" s="76"/>
    </row>
    <row r="184" spans="1:12" ht="30">
      <c r="A184" s="54">
        <f t="shared" si="7"/>
        <v>163</v>
      </c>
      <c r="B184" s="83" t="s">
        <v>448</v>
      </c>
      <c r="C184" s="84" t="s">
        <v>569</v>
      </c>
      <c r="D184" s="71">
        <v>1</v>
      </c>
      <c r="E184" s="76" t="s">
        <v>450</v>
      </c>
      <c r="F184" s="76" t="s">
        <v>452</v>
      </c>
      <c r="G184" s="72">
        <f>SUMIF(Update!$F184:$F184,"=done",Update!$D184:D184)</f>
        <v>1</v>
      </c>
      <c r="H184" s="72">
        <f>SUMIF(Update!$F184:$F184,"=pending",Update!$D184:E184)</f>
        <v>0</v>
      </c>
      <c r="I184" s="77">
        <v>39967</v>
      </c>
      <c r="J184" s="88" t="s">
        <v>692</v>
      </c>
      <c r="K184" s="76"/>
      <c r="L184" s="76"/>
    </row>
    <row r="185" spans="1:12" ht="30">
      <c r="A185" s="54">
        <f t="shared" si="7"/>
        <v>164</v>
      </c>
      <c r="B185" s="83" t="s">
        <v>448</v>
      </c>
      <c r="C185" s="84" t="s">
        <v>570</v>
      </c>
      <c r="D185" s="71">
        <v>1</v>
      </c>
      <c r="E185" s="76" t="s">
        <v>450</v>
      </c>
      <c r="F185" s="76" t="s">
        <v>451</v>
      </c>
      <c r="G185" s="72">
        <f>SUMIF(Update!$F185:$F185,"=done",Update!$D185:D185)</f>
        <v>0</v>
      </c>
      <c r="H185" s="72">
        <f>SUMIF(Update!$F185:$F185,"=pending",Update!$D185:E185)</f>
        <v>1</v>
      </c>
      <c r="I185" s="76"/>
      <c r="J185" s="88" t="s">
        <v>453</v>
      </c>
      <c r="K185" s="76"/>
      <c r="L185" s="76"/>
    </row>
    <row r="186" spans="1:12" ht="30">
      <c r="A186" s="54">
        <f t="shared" si="7"/>
        <v>165</v>
      </c>
      <c r="B186" s="83" t="s">
        <v>448</v>
      </c>
      <c r="C186" s="84" t="s">
        <v>571</v>
      </c>
      <c r="D186" s="71">
        <v>1</v>
      </c>
      <c r="E186" s="76" t="s">
        <v>450</v>
      </c>
      <c r="F186" s="76" t="s">
        <v>452</v>
      </c>
      <c r="G186" s="72">
        <f>SUMIF(Update!$F186:$F186,"=done",Update!$D186:D186)</f>
        <v>1</v>
      </c>
      <c r="H186" s="72">
        <f>SUMIF(Update!$F186:$F186,"=pending",Update!$D186:E186)</f>
        <v>0</v>
      </c>
      <c r="I186" s="77">
        <v>39951</v>
      </c>
      <c r="J186" s="88" t="s">
        <v>453</v>
      </c>
      <c r="K186" s="76"/>
      <c r="L186" s="76"/>
    </row>
    <row r="187" spans="1:12" ht="45">
      <c r="A187" s="54">
        <f t="shared" si="7"/>
        <v>166</v>
      </c>
      <c r="B187" s="83" t="s">
        <v>448</v>
      </c>
      <c r="C187" s="84" t="s">
        <v>572</v>
      </c>
      <c r="D187" s="71">
        <v>1</v>
      </c>
      <c r="E187" s="76" t="s">
        <v>450</v>
      </c>
      <c r="F187" s="76" t="s">
        <v>452</v>
      </c>
      <c r="G187" s="72">
        <f>SUMIF(Update!$F187:$F187,"=done",Update!$D187:D187)</f>
        <v>1</v>
      </c>
      <c r="H187" s="72">
        <f>SUMIF(Update!$F187:$F187,"=pending",Update!$D187:E187)</f>
        <v>0</v>
      </c>
      <c r="I187" s="77">
        <v>39981</v>
      </c>
      <c r="J187" s="88" t="s">
        <v>453</v>
      </c>
      <c r="K187" s="76"/>
      <c r="L187" s="76"/>
    </row>
    <row r="188" spans="1:12" ht="30">
      <c r="A188" s="54">
        <f t="shared" si="7"/>
        <v>167</v>
      </c>
      <c r="B188" s="83" t="s">
        <v>448</v>
      </c>
      <c r="C188" s="84" t="s">
        <v>573</v>
      </c>
      <c r="D188" s="71">
        <v>1</v>
      </c>
      <c r="E188" s="76" t="s">
        <v>450</v>
      </c>
      <c r="F188" s="76" t="s">
        <v>451</v>
      </c>
      <c r="G188" s="72">
        <f>SUMIF(Update!$F188:$F188,"=done",Update!$D188:D188)</f>
        <v>0</v>
      </c>
      <c r="H188" s="72">
        <f>SUMIF(Update!$F188:$F188,"=pending",Update!$D188:E188)</f>
        <v>1</v>
      </c>
      <c r="I188" s="76"/>
      <c r="J188" s="88" t="s">
        <v>453</v>
      </c>
      <c r="K188" s="76"/>
      <c r="L188" s="76"/>
    </row>
    <row r="189" spans="1:12" ht="45">
      <c r="A189" s="54">
        <f t="shared" si="7"/>
        <v>168</v>
      </c>
      <c r="B189" s="90" t="s">
        <v>448</v>
      </c>
      <c r="C189" s="91" t="s">
        <v>574</v>
      </c>
      <c r="D189" s="92"/>
      <c r="E189" s="93"/>
      <c r="F189" s="93"/>
      <c r="G189" s="94">
        <f>SUMIF(Update!$F189:$F189,"=done",Update!$D189:D189)</f>
        <v>0</v>
      </c>
      <c r="H189" s="94">
        <f>SUMIF(Update!$F189:$F189,"=pending",Update!$D189:E189)</f>
        <v>0</v>
      </c>
      <c r="I189" s="93"/>
      <c r="J189" s="97" t="s">
        <v>453</v>
      </c>
      <c r="K189" s="93"/>
      <c r="L189" s="93"/>
    </row>
    <row r="190" spans="1:12" ht="30">
      <c r="A190" s="54">
        <f t="shared" si="7"/>
        <v>169</v>
      </c>
      <c r="B190" s="83" t="s">
        <v>448</v>
      </c>
      <c r="C190" s="84" t="s">
        <v>575</v>
      </c>
      <c r="D190" s="71">
        <v>1</v>
      </c>
      <c r="E190" s="76" t="s">
        <v>450</v>
      </c>
      <c r="F190" s="76" t="s">
        <v>451</v>
      </c>
      <c r="G190" s="72">
        <f>SUMIF(Update!$F190:$F190,"=done",Update!$D190:D190)</f>
        <v>0</v>
      </c>
      <c r="H190" s="72">
        <f>SUMIF(Update!$F190:$F190,"=pending",Update!$D190:E190)</f>
        <v>1</v>
      </c>
      <c r="I190" s="76"/>
      <c r="J190" s="88" t="s">
        <v>453</v>
      </c>
      <c r="K190" s="76"/>
      <c r="L190" s="76"/>
    </row>
    <row r="191" spans="1:12" ht="30">
      <c r="A191" s="54">
        <f t="shared" si="7"/>
        <v>170</v>
      </c>
      <c r="B191" s="83" t="s">
        <v>448</v>
      </c>
      <c r="C191" s="84" t="s">
        <v>576</v>
      </c>
      <c r="D191" s="71">
        <v>1</v>
      </c>
      <c r="E191" s="76" t="s">
        <v>450</v>
      </c>
      <c r="F191" s="76" t="s">
        <v>452</v>
      </c>
      <c r="G191" s="72">
        <f>SUMIF(Update!$F191:$F191,"=done",Update!$D191:D191)</f>
        <v>1</v>
      </c>
      <c r="H191" s="72">
        <f>SUMIF(Update!$F191:$F191,"=pending",Update!$D191:E191)</f>
        <v>0</v>
      </c>
      <c r="I191" s="77">
        <v>39990</v>
      </c>
      <c r="J191" s="88" t="s">
        <v>453</v>
      </c>
      <c r="K191" s="76"/>
      <c r="L191" s="76"/>
    </row>
    <row r="192" spans="1:12" ht="45">
      <c r="A192" s="54">
        <f t="shared" si="7"/>
        <v>171</v>
      </c>
      <c r="B192" s="83" t="s">
        <v>448</v>
      </c>
      <c r="C192" s="84" t="s">
        <v>577</v>
      </c>
      <c r="D192" s="71">
        <v>1</v>
      </c>
      <c r="E192" s="76" t="s">
        <v>450</v>
      </c>
      <c r="F192" s="76" t="s">
        <v>452</v>
      </c>
      <c r="G192" s="72">
        <f>SUMIF(Update!$F192:$F192,"=done",Update!$D192:D192)</f>
        <v>1</v>
      </c>
      <c r="H192" s="72">
        <f>SUMIF(Update!$F192:$F192,"=pending",Update!$D192:E192)</f>
        <v>0</v>
      </c>
      <c r="I192" s="77"/>
      <c r="J192" s="88" t="s">
        <v>453</v>
      </c>
      <c r="K192" s="76"/>
      <c r="L192" s="76"/>
    </row>
    <row r="193" spans="1:12" ht="30">
      <c r="A193" s="54">
        <f t="shared" si="7"/>
        <v>172</v>
      </c>
      <c r="B193" s="83" t="s">
        <v>448</v>
      </c>
      <c r="C193" s="84" t="s">
        <v>578</v>
      </c>
      <c r="D193" s="71">
        <v>1</v>
      </c>
      <c r="E193" s="76" t="s">
        <v>450</v>
      </c>
      <c r="F193" s="76" t="s">
        <v>452</v>
      </c>
      <c r="G193" s="72">
        <f>SUMIF(Update!$F193:$F193,"=done",Update!$D193:D193)</f>
        <v>1</v>
      </c>
      <c r="H193" s="72">
        <f>SUMIF(Update!$F193:$F193,"=pending",Update!$D193:E193)</f>
        <v>0</v>
      </c>
      <c r="I193" s="77">
        <v>39979</v>
      </c>
      <c r="J193" s="88" t="s">
        <v>453</v>
      </c>
      <c r="K193" s="76"/>
      <c r="L193" s="76"/>
    </row>
    <row r="194" spans="1:12" ht="45">
      <c r="A194" s="54">
        <f t="shared" si="7"/>
        <v>173</v>
      </c>
      <c r="B194" s="83" t="s">
        <v>448</v>
      </c>
      <c r="C194" s="84" t="s">
        <v>331</v>
      </c>
      <c r="D194" s="71">
        <v>1</v>
      </c>
      <c r="E194" s="76" t="s">
        <v>450</v>
      </c>
      <c r="F194" s="76" t="s">
        <v>451</v>
      </c>
      <c r="G194" s="72">
        <f>SUMIF(Update!$F194:$F194,"=done",Update!$D194:D194)</f>
        <v>0</v>
      </c>
      <c r="H194" s="72">
        <f>SUMIF(Update!$F194:$F194,"=pending",Update!$D194:E194)</f>
        <v>1</v>
      </c>
      <c r="I194" s="76"/>
      <c r="J194" s="88" t="s">
        <v>453</v>
      </c>
      <c r="K194" s="76"/>
      <c r="L194" s="76"/>
    </row>
    <row r="195" spans="1:12" ht="30">
      <c r="A195" s="54">
        <f t="shared" si="7"/>
        <v>174</v>
      </c>
      <c r="B195" s="83" t="s">
        <v>448</v>
      </c>
      <c r="C195" s="84" t="s">
        <v>332</v>
      </c>
      <c r="D195" s="71">
        <v>1</v>
      </c>
      <c r="E195" s="76" t="s">
        <v>450</v>
      </c>
      <c r="F195" s="76" t="s">
        <v>452</v>
      </c>
      <c r="G195" s="72">
        <f>SUMIF(Update!$F195:$F195,"=done",Update!$D195:D195)</f>
        <v>1</v>
      </c>
      <c r="H195" s="72">
        <f>SUMIF(Update!$F195:$F195,"=pending",Update!$D195:E195)</f>
        <v>0</v>
      </c>
      <c r="I195" s="77">
        <v>39965</v>
      </c>
      <c r="J195" s="88" t="s">
        <v>453</v>
      </c>
      <c r="K195" s="76"/>
      <c r="L195" s="76"/>
    </row>
    <row r="196" spans="1:12" ht="45">
      <c r="A196" s="54">
        <f t="shared" si="7"/>
        <v>175</v>
      </c>
      <c r="B196" s="83" t="s">
        <v>448</v>
      </c>
      <c r="C196" s="84" t="s">
        <v>334</v>
      </c>
      <c r="D196" s="71">
        <v>1</v>
      </c>
      <c r="E196" s="76" t="s">
        <v>449</v>
      </c>
      <c r="F196" s="76" t="s">
        <v>452</v>
      </c>
      <c r="G196" s="72">
        <f>SUMIF(Update!$F196:$F196,"=done",Update!$D196:D196)</f>
        <v>1</v>
      </c>
      <c r="H196" s="72">
        <f>SUMIF(Update!$F196:$F196,"=pending",Update!$D196:E196)</f>
        <v>0</v>
      </c>
      <c r="I196" s="77">
        <v>39951</v>
      </c>
      <c r="J196" s="88" t="s">
        <v>453</v>
      </c>
      <c r="K196" s="76"/>
      <c r="L196" s="76"/>
    </row>
    <row r="197" spans="1:12" ht="45">
      <c r="A197" s="54">
        <f t="shared" si="7"/>
        <v>176</v>
      </c>
      <c r="B197" s="83" t="s">
        <v>448</v>
      </c>
      <c r="C197" s="84" t="s">
        <v>333</v>
      </c>
      <c r="D197" s="71">
        <v>1</v>
      </c>
      <c r="E197" s="76" t="s">
        <v>450</v>
      </c>
      <c r="F197" s="76" t="s">
        <v>452</v>
      </c>
      <c r="G197" s="72">
        <f>SUMIF(Update!$F197:$F197,"=done",Update!$D197:D197)</f>
        <v>1</v>
      </c>
      <c r="H197" s="72">
        <f>SUMIF(Update!$F197:$F197,"=pending",Update!$D197:E197)</f>
        <v>0</v>
      </c>
      <c r="I197" s="77">
        <v>39303</v>
      </c>
      <c r="J197" s="88" t="s">
        <v>453</v>
      </c>
      <c r="K197" s="76"/>
      <c r="L197" s="76"/>
    </row>
    <row r="198" spans="1:12" ht="30">
      <c r="A198" s="54">
        <f t="shared" si="7"/>
        <v>177</v>
      </c>
      <c r="B198" s="83" t="s">
        <v>448</v>
      </c>
      <c r="C198" s="84" t="s">
        <v>335</v>
      </c>
      <c r="D198" s="71">
        <v>1</v>
      </c>
      <c r="E198" s="76" t="s">
        <v>450</v>
      </c>
      <c r="F198" s="76" t="s">
        <v>452</v>
      </c>
      <c r="G198" s="72">
        <f>SUMIF(Update!$F198:$F198,"=done",Update!$D198:D198)</f>
        <v>1</v>
      </c>
      <c r="H198" s="72">
        <f>SUMIF(Update!$F198:$F198,"=pending",Update!$D198:E198)</f>
        <v>0</v>
      </c>
      <c r="I198" s="77">
        <v>39913</v>
      </c>
      <c r="J198" s="88" t="s">
        <v>692</v>
      </c>
      <c r="K198" s="76"/>
      <c r="L198" s="76"/>
    </row>
    <row r="199" spans="1:12" ht="30">
      <c r="A199" s="54">
        <f t="shared" si="7"/>
        <v>178</v>
      </c>
      <c r="B199" s="83" t="s">
        <v>448</v>
      </c>
      <c r="C199" s="84" t="s">
        <v>336</v>
      </c>
      <c r="D199" s="71">
        <v>1</v>
      </c>
      <c r="E199" s="76" t="s">
        <v>450</v>
      </c>
      <c r="F199" s="76" t="s">
        <v>452</v>
      </c>
      <c r="G199" s="72">
        <f>SUMIF(Update!$F199:$F199,"=done",Update!$D199:D199)</f>
        <v>1</v>
      </c>
      <c r="H199" s="72">
        <f>SUMIF(Update!$F199:$F199,"=pending",Update!$D199:E199)</f>
        <v>0</v>
      </c>
      <c r="I199" s="77">
        <v>39917</v>
      </c>
      <c r="J199" s="88" t="s">
        <v>692</v>
      </c>
      <c r="K199" s="76"/>
      <c r="L199" s="76"/>
    </row>
    <row r="200" spans="1:12" ht="30">
      <c r="A200" s="54">
        <f t="shared" si="7"/>
        <v>179</v>
      </c>
      <c r="B200" s="83" t="s">
        <v>448</v>
      </c>
      <c r="C200" s="84" t="s">
        <v>337</v>
      </c>
      <c r="D200" s="71">
        <v>2</v>
      </c>
      <c r="E200" s="76" t="s">
        <v>450</v>
      </c>
      <c r="F200" s="76" t="s">
        <v>452</v>
      </c>
      <c r="G200" s="72">
        <f>SUMIF(Update!$F200:$F200,"=done",Update!$D200:D200)</f>
        <v>2</v>
      </c>
      <c r="H200" s="72">
        <f>SUMIF(Update!$F200:$F200,"=pending",Update!$D200:E200)</f>
        <v>0</v>
      </c>
      <c r="I200" s="75">
        <v>39881</v>
      </c>
      <c r="J200" s="76" t="s">
        <v>453</v>
      </c>
      <c r="K200" s="76"/>
      <c r="L200" s="76"/>
    </row>
    <row r="201" spans="1:12" ht="45">
      <c r="A201" s="54">
        <f t="shared" si="7"/>
        <v>180</v>
      </c>
      <c r="B201" s="83" t="s">
        <v>448</v>
      </c>
      <c r="C201" s="84" t="s">
        <v>338</v>
      </c>
      <c r="D201" s="71">
        <v>1</v>
      </c>
      <c r="E201" s="76" t="s">
        <v>450</v>
      </c>
      <c r="F201" s="76" t="s">
        <v>451</v>
      </c>
      <c r="G201" s="72">
        <f>SUMIF(Update!$F201:$F201,"=done",Update!$D201:D201)</f>
        <v>0</v>
      </c>
      <c r="H201" s="72">
        <f>SUMIF(Update!$F201:$F201,"=pending",Update!$D201:E201)</f>
        <v>1</v>
      </c>
      <c r="I201" s="77"/>
      <c r="J201" s="76" t="s">
        <v>453</v>
      </c>
      <c r="K201" s="76"/>
      <c r="L201" s="76"/>
    </row>
    <row r="202" spans="1:12" ht="45">
      <c r="A202" s="54">
        <f t="shared" si="7"/>
        <v>181</v>
      </c>
      <c r="B202" s="83" t="s">
        <v>448</v>
      </c>
      <c r="C202" s="84" t="s">
        <v>339</v>
      </c>
      <c r="D202" s="71">
        <v>1</v>
      </c>
      <c r="E202" s="76" t="s">
        <v>450</v>
      </c>
      <c r="F202" s="76" t="s">
        <v>451</v>
      </c>
      <c r="G202" s="72">
        <f>SUMIF(Update!$F202:$F202,"=done",Update!$D202:D202)</f>
        <v>0</v>
      </c>
      <c r="H202" s="72">
        <f>SUMIF(Update!$F202:$F202,"=pending",Update!$D202:E202)</f>
        <v>1</v>
      </c>
      <c r="I202" s="77"/>
      <c r="J202" s="76" t="s">
        <v>453</v>
      </c>
      <c r="K202" s="76"/>
      <c r="L202" s="76"/>
    </row>
    <row r="203" spans="1:12" ht="30">
      <c r="A203" s="54">
        <f t="shared" si="7"/>
        <v>182</v>
      </c>
      <c r="B203" s="83" t="s">
        <v>448</v>
      </c>
      <c r="C203" s="84" t="s">
        <v>340</v>
      </c>
      <c r="D203" s="71">
        <v>1</v>
      </c>
      <c r="E203" s="76" t="s">
        <v>450</v>
      </c>
      <c r="F203" s="76" t="s">
        <v>452</v>
      </c>
      <c r="G203" s="72">
        <f>SUMIF(Update!$F203:$F203,"=done",Update!$D203:D203)</f>
        <v>1</v>
      </c>
      <c r="H203" s="72">
        <f>SUMIF(Update!$F203:$F203,"=pending",Update!$D203:E203)</f>
        <v>0</v>
      </c>
      <c r="I203" s="77">
        <v>38937</v>
      </c>
      <c r="J203" s="76" t="s">
        <v>692</v>
      </c>
      <c r="K203" s="76"/>
      <c r="L203" s="76"/>
    </row>
    <row r="204" spans="1:12" ht="45">
      <c r="A204" s="54">
        <f t="shared" si="7"/>
        <v>183</v>
      </c>
      <c r="B204" s="83" t="s">
        <v>448</v>
      </c>
      <c r="C204" s="84" t="s">
        <v>341</v>
      </c>
      <c r="D204" s="71">
        <v>1</v>
      </c>
      <c r="E204" s="76" t="s">
        <v>450</v>
      </c>
      <c r="F204" s="76" t="s">
        <v>451</v>
      </c>
      <c r="G204" s="72">
        <f>SUMIF(Update!$F204:$F204,"=done",Update!$D204:D204)</f>
        <v>0</v>
      </c>
      <c r="H204" s="72">
        <f>SUMIF(Update!$F204:$F204,"=pending",Update!$D204:E204)</f>
        <v>1</v>
      </c>
      <c r="I204" s="76"/>
      <c r="J204" s="76" t="s">
        <v>453</v>
      </c>
      <c r="K204" s="76"/>
      <c r="L204" s="76"/>
    </row>
    <row r="205" spans="1:12" ht="45">
      <c r="A205" s="54">
        <f t="shared" si="7"/>
        <v>184</v>
      </c>
      <c r="B205" s="83" t="s">
        <v>448</v>
      </c>
      <c r="C205" s="84" t="s">
        <v>342</v>
      </c>
      <c r="D205" s="71">
        <v>1</v>
      </c>
      <c r="E205" s="76" t="s">
        <v>450</v>
      </c>
      <c r="F205" s="76" t="s">
        <v>452</v>
      </c>
      <c r="G205" s="72">
        <f>SUMIF(Update!$F205:$F205,"=done",Update!$D205:D205)</f>
        <v>1</v>
      </c>
      <c r="H205" s="72">
        <f>SUMIF(Update!$F205:$F205,"=pending",Update!$D205:E205)</f>
        <v>0</v>
      </c>
      <c r="I205" s="77">
        <v>39913</v>
      </c>
      <c r="J205" s="76" t="s">
        <v>692</v>
      </c>
      <c r="K205" s="76"/>
      <c r="L205" s="76"/>
    </row>
    <row r="206" spans="1:12" ht="30">
      <c r="A206" s="54">
        <f t="shared" si="7"/>
        <v>185</v>
      </c>
      <c r="B206" s="83" t="s">
        <v>448</v>
      </c>
      <c r="C206" s="84" t="s">
        <v>343</v>
      </c>
      <c r="D206" s="71">
        <v>1</v>
      </c>
      <c r="E206" s="76" t="s">
        <v>450</v>
      </c>
      <c r="F206" s="76" t="s">
        <v>452</v>
      </c>
      <c r="G206" s="72">
        <f>SUMIF(Update!$F206:$F206,"=done",Update!$D206:D206)</f>
        <v>1</v>
      </c>
      <c r="H206" s="72">
        <f>SUMIF(Update!$F206:$F206,"=pending",Update!$D206:E206)</f>
        <v>0</v>
      </c>
      <c r="I206" s="77">
        <v>39960</v>
      </c>
      <c r="J206" s="76" t="s">
        <v>692</v>
      </c>
      <c r="K206" s="76"/>
      <c r="L206" s="76"/>
    </row>
    <row r="207" spans="1:12" ht="30">
      <c r="A207" s="54">
        <f t="shared" si="7"/>
        <v>186</v>
      </c>
      <c r="B207" s="83" t="s">
        <v>448</v>
      </c>
      <c r="C207" s="84" t="s">
        <v>344</v>
      </c>
      <c r="D207" s="71">
        <v>1</v>
      </c>
      <c r="E207" s="76" t="s">
        <v>450</v>
      </c>
      <c r="F207" s="76" t="s">
        <v>452</v>
      </c>
      <c r="G207" s="72">
        <f>SUMIF(Update!$F207:$F207,"=done",Update!$D207:D207)</f>
        <v>1</v>
      </c>
      <c r="H207" s="72">
        <f>SUMIF(Update!$F207:$F207,"=pending",Update!$D207:E207)</f>
        <v>0</v>
      </c>
      <c r="I207" s="77">
        <v>39945</v>
      </c>
      <c r="J207" s="76" t="s">
        <v>692</v>
      </c>
      <c r="K207" s="76"/>
      <c r="L207" s="76"/>
    </row>
    <row r="208" spans="1:12" ht="45">
      <c r="A208" s="54">
        <f t="shared" si="7"/>
        <v>187</v>
      </c>
      <c r="B208" s="83" t="s">
        <v>448</v>
      </c>
      <c r="C208" s="84" t="s">
        <v>817</v>
      </c>
      <c r="D208" s="71">
        <v>1</v>
      </c>
      <c r="E208" s="76" t="s">
        <v>450</v>
      </c>
      <c r="F208" s="76" t="s">
        <v>451</v>
      </c>
      <c r="G208" s="72">
        <f>SUMIF(Update!$F208:$F208,"=done",Update!$D208:D208)</f>
        <v>0</v>
      </c>
      <c r="H208" s="72">
        <f>SUMIF(Update!$F208:$F208,"=pending",Update!$D208:E208)</f>
        <v>1</v>
      </c>
      <c r="I208" s="76"/>
      <c r="J208" s="76" t="s">
        <v>453</v>
      </c>
      <c r="K208" s="76"/>
      <c r="L208" s="76"/>
    </row>
    <row r="209" spans="1:12" ht="45">
      <c r="A209" s="54">
        <f t="shared" si="7"/>
        <v>188</v>
      </c>
      <c r="B209" s="83" t="s">
        <v>448</v>
      </c>
      <c r="C209" s="84" t="s">
        <v>818</v>
      </c>
      <c r="D209" s="71">
        <v>1</v>
      </c>
      <c r="E209" s="76" t="s">
        <v>450</v>
      </c>
      <c r="F209" s="76" t="s">
        <v>452</v>
      </c>
      <c r="G209" s="72">
        <f>SUMIF(Update!$F209:$F209,"=done",Update!$D209:D209)</f>
        <v>1</v>
      </c>
      <c r="H209" s="72">
        <f>SUMIF(Update!$F209:$F209,"=pending",Update!$D209:E209)</f>
        <v>0</v>
      </c>
      <c r="I209" s="77">
        <v>39973</v>
      </c>
      <c r="J209" s="76" t="s">
        <v>692</v>
      </c>
      <c r="K209" s="76"/>
      <c r="L209" s="76"/>
    </row>
    <row r="210" spans="1:12" ht="30">
      <c r="A210" s="54">
        <f t="shared" si="7"/>
        <v>189</v>
      </c>
      <c r="B210" s="83" t="s">
        <v>448</v>
      </c>
      <c r="C210" s="84" t="s">
        <v>819</v>
      </c>
      <c r="D210" s="71">
        <v>1</v>
      </c>
      <c r="E210" s="76" t="s">
        <v>450</v>
      </c>
      <c r="F210" s="76" t="s">
        <v>452</v>
      </c>
      <c r="G210" s="72">
        <f>SUMIF(Update!$F210:$F210,"=done",Update!$D210:D210)</f>
        <v>1</v>
      </c>
      <c r="H210" s="72">
        <f>SUMIF(Update!$F210:$F210,"=pending",Update!$D210:E210)</f>
        <v>0</v>
      </c>
      <c r="I210" s="77">
        <v>39988</v>
      </c>
      <c r="J210" s="76" t="s">
        <v>692</v>
      </c>
      <c r="K210" s="76"/>
      <c r="L210" s="76"/>
    </row>
    <row r="211" spans="1:12" ht="30">
      <c r="A211" s="54">
        <f t="shared" si="7"/>
        <v>190</v>
      </c>
      <c r="B211" s="83" t="s">
        <v>448</v>
      </c>
      <c r="C211" s="84" t="s">
        <v>820</v>
      </c>
      <c r="D211" s="71">
        <v>1</v>
      </c>
      <c r="E211" s="76" t="s">
        <v>449</v>
      </c>
      <c r="F211" s="76" t="s">
        <v>452</v>
      </c>
      <c r="G211" s="72">
        <f>SUMIF(Update!$F211:$F211,"=done",Update!$D211:D211)</f>
        <v>1</v>
      </c>
      <c r="H211" s="72">
        <f>SUMIF(Update!$F211:$F211,"=pending",Update!$D211:E211)</f>
        <v>0</v>
      </c>
      <c r="I211" s="75">
        <v>38707</v>
      </c>
      <c r="J211" s="76" t="s">
        <v>453</v>
      </c>
      <c r="K211" s="76"/>
      <c r="L211" s="76"/>
    </row>
    <row r="212" spans="1:12" ht="30">
      <c r="A212" s="54">
        <f t="shared" si="7"/>
        <v>191</v>
      </c>
      <c r="B212" s="83" t="s">
        <v>448</v>
      </c>
      <c r="C212" s="84" t="s">
        <v>821</v>
      </c>
      <c r="D212" s="71">
        <v>1</v>
      </c>
      <c r="E212" s="76" t="s">
        <v>450</v>
      </c>
      <c r="F212" s="76" t="s">
        <v>451</v>
      </c>
      <c r="G212" s="72">
        <f>SUMIF(Update!$F212:$F212,"=done",Update!$D212:D212)</f>
        <v>0</v>
      </c>
      <c r="H212" s="72">
        <f>SUMIF(Update!$F212:$F212,"=pending",Update!$D212:E212)</f>
        <v>1</v>
      </c>
      <c r="I212" s="76"/>
      <c r="J212" s="76" t="s">
        <v>453</v>
      </c>
      <c r="K212" s="76"/>
      <c r="L212" s="76"/>
    </row>
    <row r="213" spans="1:12" ht="60">
      <c r="A213" s="54">
        <f t="shared" si="7"/>
        <v>192</v>
      </c>
      <c r="B213" s="83" t="s">
        <v>448</v>
      </c>
      <c r="C213" s="84" t="s">
        <v>822</v>
      </c>
      <c r="D213" s="71">
        <v>1</v>
      </c>
      <c r="E213" s="76" t="s">
        <v>450</v>
      </c>
      <c r="F213" s="76" t="s">
        <v>451</v>
      </c>
      <c r="G213" s="72">
        <f>SUMIF(Update!$F213:$F213,"=done",Update!$D213:D213)</f>
        <v>0</v>
      </c>
      <c r="H213" s="72">
        <f>SUMIF(Update!$F213:$F213,"=pending",Update!$D213:E213)</f>
        <v>1</v>
      </c>
      <c r="I213" s="76"/>
      <c r="J213" s="76" t="s">
        <v>453</v>
      </c>
      <c r="K213" s="76"/>
      <c r="L213" s="76"/>
    </row>
    <row r="214" spans="1:12" ht="45">
      <c r="A214" s="54">
        <f t="shared" si="7"/>
        <v>193</v>
      </c>
      <c r="B214" s="83" t="s">
        <v>448</v>
      </c>
      <c r="C214" s="84" t="s">
        <v>823</v>
      </c>
      <c r="D214" s="71">
        <v>1</v>
      </c>
      <c r="E214" s="76" t="s">
        <v>450</v>
      </c>
      <c r="F214" s="76" t="s">
        <v>452</v>
      </c>
      <c r="G214" s="72">
        <f>SUMIF(Update!$F214:$F214,"=done",Update!$D214:D214)</f>
        <v>1</v>
      </c>
      <c r="H214" s="72">
        <f>SUMIF(Update!$F214:$F214,"=pending",Update!$D214:E214)</f>
        <v>0</v>
      </c>
      <c r="I214" s="77">
        <v>38489</v>
      </c>
      <c r="J214" s="76" t="s">
        <v>692</v>
      </c>
      <c r="K214" s="76"/>
      <c r="L214" s="76"/>
    </row>
    <row r="215" spans="1:12" ht="45">
      <c r="A215" s="54">
        <f t="shared" ref="A215:A278" si="8">A214+1</f>
        <v>194</v>
      </c>
      <c r="B215" s="83" t="s">
        <v>448</v>
      </c>
      <c r="C215" s="84" t="s">
        <v>824</v>
      </c>
      <c r="D215" s="71">
        <v>1</v>
      </c>
      <c r="E215" s="76" t="s">
        <v>450</v>
      </c>
      <c r="F215" s="76" t="s">
        <v>451</v>
      </c>
      <c r="G215" s="72">
        <f>SUMIF(Update!$F215:$F215,"=done",Update!$D215:D215)</f>
        <v>0</v>
      </c>
      <c r="H215" s="72">
        <f>SUMIF(Update!$F215:$F215,"=pending",Update!$D215:E215)</f>
        <v>1</v>
      </c>
      <c r="I215" s="76"/>
      <c r="J215" s="76" t="s">
        <v>453</v>
      </c>
      <c r="K215" s="76"/>
      <c r="L215" s="76"/>
    </row>
    <row r="216" spans="1:12" ht="45">
      <c r="A216" s="54">
        <f t="shared" si="8"/>
        <v>195</v>
      </c>
      <c r="B216" s="83" t="s">
        <v>448</v>
      </c>
      <c r="C216" s="84" t="s">
        <v>825</v>
      </c>
      <c r="D216" s="71">
        <v>1</v>
      </c>
      <c r="E216" s="76" t="s">
        <v>450</v>
      </c>
      <c r="F216" s="76" t="s">
        <v>452</v>
      </c>
      <c r="G216" s="72">
        <f>SUMIF(Update!$F216:$F216,"=done",Update!$D216:D216)</f>
        <v>1</v>
      </c>
      <c r="H216" s="72">
        <f>SUMIF(Update!$F216:$F216,"=pending",Update!$D216:E216)</f>
        <v>0</v>
      </c>
      <c r="I216" s="77">
        <v>39940</v>
      </c>
      <c r="J216" s="76" t="s">
        <v>692</v>
      </c>
      <c r="K216" s="76"/>
      <c r="L216" s="76"/>
    </row>
    <row r="217" spans="1:12" ht="45">
      <c r="A217" s="54">
        <f t="shared" si="8"/>
        <v>196</v>
      </c>
      <c r="B217" s="83" t="s">
        <v>448</v>
      </c>
      <c r="C217" s="84" t="s">
        <v>826</v>
      </c>
      <c r="D217" s="71">
        <v>1</v>
      </c>
      <c r="E217" s="76" t="s">
        <v>450</v>
      </c>
      <c r="F217" s="76" t="s">
        <v>452</v>
      </c>
      <c r="G217" s="72">
        <f>SUMIF(Update!$F217:$F217,"=done",Update!$D217:D217)</f>
        <v>1</v>
      </c>
      <c r="H217" s="72">
        <f>SUMIF(Update!$F217:$F217,"=pending",Update!$D217:E217)</f>
        <v>0</v>
      </c>
      <c r="I217" s="77">
        <v>39938</v>
      </c>
      <c r="J217" s="76" t="s">
        <v>692</v>
      </c>
      <c r="K217" s="76"/>
      <c r="L217" s="76"/>
    </row>
    <row r="218" spans="1:12" ht="30">
      <c r="A218" s="54">
        <f t="shared" si="8"/>
        <v>197</v>
      </c>
      <c r="B218" s="90" t="s">
        <v>448</v>
      </c>
      <c r="C218" s="91" t="s">
        <v>827</v>
      </c>
      <c r="D218" s="92">
        <v>1</v>
      </c>
      <c r="E218" s="93"/>
      <c r="F218" s="93" t="s">
        <v>330</v>
      </c>
      <c r="G218" s="94">
        <f>SUMIF(Update!$F218:$F218,"=done",Update!$D218:D218)</f>
        <v>0</v>
      </c>
      <c r="H218" s="94">
        <f>SUMIF(Update!$F218:$F218,"=pending",Update!$D218:E218)</f>
        <v>0</v>
      </c>
      <c r="I218" s="93"/>
      <c r="J218" s="93" t="s">
        <v>453</v>
      </c>
      <c r="K218" s="93"/>
      <c r="L218" s="93"/>
    </row>
    <row r="219" spans="1:12" ht="30">
      <c r="A219" s="54">
        <f t="shared" si="8"/>
        <v>198</v>
      </c>
      <c r="B219" s="83" t="s">
        <v>448</v>
      </c>
      <c r="C219" s="84" t="s">
        <v>828</v>
      </c>
      <c r="D219" s="71">
        <v>1</v>
      </c>
      <c r="E219" s="76" t="s">
        <v>450</v>
      </c>
      <c r="F219" s="76" t="s">
        <v>452</v>
      </c>
      <c r="G219" s="72">
        <f>SUMIF(Update!$F219:$F219,"=done",Update!$D219:D219)</f>
        <v>1</v>
      </c>
      <c r="H219" s="72">
        <f>SUMIF(Update!$F219:$F219,"=pending",Update!$D219:E219)</f>
        <v>0</v>
      </c>
      <c r="I219" s="77">
        <v>39968</v>
      </c>
      <c r="J219" s="76" t="s">
        <v>453</v>
      </c>
      <c r="K219" s="76"/>
      <c r="L219" s="76"/>
    </row>
    <row r="220" spans="1:12" ht="45">
      <c r="A220" s="54">
        <f t="shared" si="8"/>
        <v>199</v>
      </c>
      <c r="B220" s="83" t="s">
        <v>448</v>
      </c>
      <c r="C220" s="84" t="s">
        <v>829</v>
      </c>
      <c r="D220" s="71">
        <v>1</v>
      </c>
      <c r="E220" s="76" t="s">
        <v>450</v>
      </c>
      <c r="F220" s="76" t="s">
        <v>451</v>
      </c>
      <c r="G220" s="72">
        <f>SUMIF(Update!$F220:$F220,"=done",Update!$D220:D220)</f>
        <v>0</v>
      </c>
      <c r="H220" s="72">
        <f>SUMIF(Update!$F220:$F220,"=pending",Update!$D220:E220)</f>
        <v>1</v>
      </c>
      <c r="I220" s="76"/>
      <c r="J220" s="76" t="s">
        <v>453</v>
      </c>
      <c r="K220" s="76"/>
      <c r="L220" s="76"/>
    </row>
    <row r="221" spans="1:12" ht="45">
      <c r="A221" s="54">
        <f t="shared" si="8"/>
        <v>200</v>
      </c>
      <c r="B221" s="83" t="s">
        <v>448</v>
      </c>
      <c r="C221" s="84" t="s">
        <v>830</v>
      </c>
      <c r="D221" s="71">
        <v>1</v>
      </c>
      <c r="E221" s="76" t="s">
        <v>450</v>
      </c>
      <c r="F221" s="76" t="s">
        <v>451</v>
      </c>
      <c r="G221" s="72">
        <f>SUMIF(Update!$F221:$F221,"=done",Update!$D221:D221)</f>
        <v>0</v>
      </c>
      <c r="H221" s="72">
        <f>SUMIF(Update!$F221:$F221,"=pending",Update!$D221:E221)</f>
        <v>1</v>
      </c>
      <c r="I221" s="76"/>
      <c r="J221" s="76" t="s">
        <v>453</v>
      </c>
      <c r="K221" s="76"/>
      <c r="L221" s="76"/>
    </row>
    <row r="222" spans="1:12" ht="30">
      <c r="A222" s="54">
        <f t="shared" si="8"/>
        <v>201</v>
      </c>
      <c r="B222" s="83" t="s">
        <v>448</v>
      </c>
      <c r="C222" s="84" t="s">
        <v>831</v>
      </c>
      <c r="D222" s="71">
        <v>1</v>
      </c>
      <c r="E222" s="76" t="s">
        <v>450</v>
      </c>
      <c r="F222" s="76" t="s">
        <v>452</v>
      </c>
      <c r="G222" s="72">
        <f>SUMIF(Update!$F222:$F222,"=done",Update!$D222:D222)</f>
        <v>1</v>
      </c>
      <c r="H222" s="72">
        <f>SUMIF(Update!$F222:$F222,"=pending",Update!$D222:E222)</f>
        <v>0</v>
      </c>
      <c r="I222" s="77">
        <v>39939</v>
      </c>
      <c r="J222" s="76" t="s">
        <v>692</v>
      </c>
      <c r="K222" s="76"/>
      <c r="L222" s="76"/>
    </row>
    <row r="223" spans="1:12" ht="45">
      <c r="A223" s="54">
        <f t="shared" si="8"/>
        <v>202</v>
      </c>
      <c r="B223" s="83" t="s">
        <v>448</v>
      </c>
      <c r="C223" s="84" t="s">
        <v>832</v>
      </c>
      <c r="D223" s="71">
        <v>1</v>
      </c>
      <c r="E223" s="76" t="s">
        <v>450</v>
      </c>
      <c r="F223" s="76" t="s">
        <v>452</v>
      </c>
      <c r="G223" s="72">
        <f>SUMIF(Update!$F223:$F223,"=done",Update!$D223:D223)</f>
        <v>1</v>
      </c>
      <c r="H223" s="72">
        <f>SUMIF(Update!$F223:$F223,"=pending",Update!$D223:E223)</f>
        <v>0</v>
      </c>
      <c r="I223" s="77">
        <v>39981</v>
      </c>
      <c r="J223" s="76" t="s">
        <v>453</v>
      </c>
      <c r="K223" s="76"/>
      <c r="L223" s="76"/>
    </row>
    <row r="224" spans="1:12" ht="45">
      <c r="A224" s="54">
        <f t="shared" si="8"/>
        <v>203</v>
      </c>
      <c r="B224" s="83" t="s">
        <v>448</v>
      </c>
      <c r="C224" s="84" t="s">
        <v>833</v>
      </c>
      <c r="D224" s="71">
        <v>3</v>
      </c>
      <c r="E224" s="76" t="s">
        <v>450</v>
      </c>
      <c r="F224" s="76" t="s">
        <v>452</v>
      </c>
      <c r="G224" s="72">
        <f>SUMIF(Update!$F224:$F224,"=done",Update!$D224:D224)</f>
        <v>3</v>
      </c>
      <c r="H224" s="72">
        <f>SUMIF(Update!$F224:$F224,"=pending",Update!$D224:E224)</f>
        <v>0</v>
      </c>
      <c r="I224" s="75">
        <v>39883</v>
      </c>
      <c r="J224" s="76" t="s">
        <v>453</v>
      </c>
      <c r="K224" s="76"/>
      <c r="L224" s="76"/>
    </row>
    <row r="225" spans="1:12" ht="30">
      <c r="A225" s="54">
        <f t="shared" si="8"/>
        <v>204</v>
      </c>
      <c r="B225" s="83" t="s">
        <v>448</v>
      </c>
      <c r="C225" s="84" t="s">
        <v>834</v>
      </c>
      <c r="D225" s="71">
        <v>1</v>
      </c>
      <c r="E225" s="76" t="s">
        <v>450</v>
      </c>
      <c r="F225" s="76" t="s">
        <v>451</v>
      </c>
      <c r="G225" s="72">
        <f>SUMIF(Update!$F225:$F225,"=done",Update!$D225:D225)</f>
        <v>0</v>
      </c>
      <c r="H225" s="72">
        <f>SUMIF(Update!$F225:$F225,"=pending",Update!$D225:E225)</f>
        <v>1</v>
      </c>
      <c r="I225" s="77"/>
      <c r="J225" s="76" t="s">
        <v>453</v>
      </c>
      <c r="K225" s="76"/>
      <c r="L225" s="76"/>
    </row>
    <row r="226" spans="1:12" ht="45">
      <c r="A226" s="54">
        <f t="shared" si="8"/>
        <v>205</v>
      </c>
      <c r="B226" s="83" t="s">
        <v>448</v>
      </c>
      <c r="C226" s="84" t="s">
        <v>835</v>
      </c>
      <c r="D226" s="71">
        <v>1</v>
      </c>
      <c r="E226" s="76" t="s">
        <v>450</v>
      </c>
      <c r="F226" s="76" t="s">
        <v>452</v>
      </c>
      <c r="G226" s="72">
        <f>SUMIF(Update!$F226:$F226,"=done",Update!$D226:D226)</f>
        <v>1</v>
      </c>
      <c r="H226" s="72">
        <f>SUMIF(Update!$F226:$F226,"=pending",Update!$D226:E226)</f>
        <v>0</v>
      </c>
      <c r="I226" s="77">
        <v>39990</v>
      </c>
      <c r="J226" s="76" t="s">
        <v>453</v>
      </c>
      <c r="K226" s="76"/>
      <c r="L226" s="76"/>
    </row>
    <row r="227" spans="1:12" ht="45">
      <c r="A227" s="54">
        <f t="shared" si="8"/>
        <v>206</v>
      </c>
      <c r="B227" s="83" t="s">
        <v>448</v>
      </c>
      <c r="C227" s="84" t="s">
        <v>107</v>
      </c>
      <c r="D227" s="71">
        <v>1</v>
      </c>
      <c r="E227" s="76" t="s">
        <v>450</v>
      </c>
      <c r="F227" s="76" t="s">
        <v>452</v>
      </c>
      <c r="G227" s="72">
        <f>SUMIF(Update!$F227:$F227,"=done",Update!$D227:D227)</f>
        <v>1</v>
      </c>
      <c r="H227" s="72">
        <f>SUMIF(Update!$F227:$F227,"=pending",Update!$D227:E227)</f>
        <v>0</v>
      </c>
      <c r="I227" s="77">
        <v>39990</v>
      </c>
      <c r="J227" s="76" t="s">
        <v>453</v>
      </c>
      <c r="K227" s="76"/>
      <c r="L227" s="76"/>
    </row>
    <row r="228" spans="1:12" ht="45">
      <c r="A228" s="54">
        <f t="shared" si="8"/>
        <v>207</v>
      </c>
      <c r="B228" s="83" t="s">
        <v>448</v>
      </c>
      <c r="C228" s="84" t="s">
        <v>108</v>
      </c>
      <c r="D228" s="71">
        <v>1</v>
      </c>
      <c r="E228" s="76" t="s">
        <v>450</v>
      </c>
      <c r="F228" s="76" t="s">
        <v>452</v>
      </c>
      <c r="G228" s="72">
        <f>SUMIF(Update!$F228:$F228,"=done",Update!$D228:D228)</f>
        <v>1</v>
      </c>
      <c r="H228" s="72">
        <f>SUMIF(Update!$F228:$F228,"=pending",Update!$D228:E228)</f>
        <v>0</v>
      </c>
      <c r="I228" s="77">
        <v>39993</v>
      </c>
      <c r="J228" s="76" t="s">
        <v>692</v>
      </c>
      <c r="K228" s="76"/>
      <c r="L228" s="76"/>
    </row>
    <row r="229" spans="1:12" ht="45">
      <c r="A229" s="54">
        <f t="shared" si="8"/>
        <v>208</v>
      </c>
      <c r="B229" s="83" t="s">
        <v>448</v>
      </c>
      <c r="C229" s="84" t="s">
        <v>109</v>
      </c>
      <c r="D229" s="71">
        <v>1</v>
      </c>
      <c r="E229" s="76" t="s">
        <v>450</v>
      </c>
      <c r="F229" s="76" t="s">
        <v>452</v>
      </c>
      <c r="G229" s="72">
        <f>SUMIF(Update!$F229:$F229,"=done",Update!$D229:D229)</f>
        <v>1</v>
      </c>
      <c r="H229" s="72">
        <f>SUMIF(Update!$F229:$F229,"=pending",Update!$D229:E229)</f>
        <v>0</v>
      </c>
      <c r="I229" s="77">
        <v>39962</v>
      </c>
      <c r="J229" s="76" t="s">
        <v>453</v>
      </c>
      <c r="K229" s="76"/>
      <c r="L229" s="76"/>
    </row>
    <row r="230" spans="1:12" ht="30">
      <c r="A230" s="54">
        <f t="shared" si="8"/>
        <v>209</v>
      </c>
      <c r="B230" s="83" t="s">
        <v>448</v>
      </c>
      <c r="C230" s="84" t="s">
        <v>110</v>
      </c>
      <c r="D230" s="71">
        <v>1</v>
      </c>
      <c r="E230" s="76" t="s">
        <v>450</v>
      </c>
      <c r="F230" s="76" t="s">
        <v>452</v>
      </c>
      <c r="G230" s="72">
        <f>SUMIF(Update!$F230:$F230,"=done",Update!$D230:D230)</f>
        <v>1</v>
      </c>
      <c r="H230" s="72">
        <f>SUMIF(Update!$F230:$F230,"=pending",Update!$D230:E230)</f>
        <v>0</v>
      </c>
      <c r="I230" s="77">
        <v>39944</v>
      </c>
      <c r="J230" s="76" t="s">
        <v>692</v>
      </c>
      <c r="K230" s="76"/>
      <c r="L230" s="76"/>
    </row>
    <row r="231" spans="1:12" ht="30">
      <c r="A231" s="54">
        <f t="shared" si="8"/>
        <v>210</v>
      </c>
      <c r="B231" s="83" t="s">
        <v>448</v>
      </c>
      <c r="C231" s="84" t="s">
        <v>111</v>
      </c>
      <c r="D231" s="71">
        <v>1</v>
      </c>
      <c r="E231" s="76" t="s">
        <v>450</v>
      </c>
      <c r="F231" s="76" t="s">
        <v>452</v>
      </c>
      <c r="G231" s="72">
        <f>SUMIF(Update!$F231:$F231,"=done",Update!$D231:D231)</f>
        <v>1</v>
      </c>
      <c r="H231" s="72">
        <f>SUMIF(Update!$F231:$F231,"=pending",Update!$D231:E231)</f>
        <v>0</v>
      </c>
      <c r="I231" s="77">
        <v>39980</v>
      </c>
      <c r="J231" s="76" t="s">
        <v>453</v>
      </c>
      <c r="K231" s="76"/>
      <c r="L231" s="76"/>
    </row>
    <row r="232" spans="1:12" ht="45">
      <c r="A232" s="54">
        <f t="shared" si="8"/>
        <v>211</v>
      </c>
      <c r="B232" s="83" t="s">
        <v>448</v>
      </c>
      <c r="C232" s="84" t="s">
        <v>112</v>
      </c>
      <c r="D232" s="71">
        <v>1</v>
      </c>
      <c r="E232" s="76" t="s">
        <v>450</v>
      </c>
      <c r="F232" s="76" t="s">
        <v>451</v>
      </c>
      <c r="G232" s="72">
        <f>SUMIF(Update!$F232:$F232,"=done",Update!$D232:D232)</f>
        <v>0</v>
      </c>
      <c r="H232" s="72">
        <f>SUMIF(Update!$F232:$F232,"=pending",Update!$D232:E232)</f>
        <v>1</v>
      </c>
      <c r="I232" s="76"/>
      <c r="J232" s="76" t="s">
        <v>453</v>
      </c>
      <c r="K232" s="76"/>
      <c r="L232" s="76"/>
    </row>
    <row r="233" spans="1:12" ht="45">
      <c r="A233" s="54">
        <f t="shared" si="8"/>
        <v>212</v>
      </c>
      <c r="B233" s="83" t="s">
        <v>448</v>
      </c>
      <c r="C233" s="84" t="s">
        <v>113</v>
      </c>
      <c r="D233" s="71">
        <v>1</v>
      </c>
      <c r="E233" s="76" t="s">
        <v>450</v>
      </c>
      <c r="F233" s="76" t="s">
        <v>451</v>
      </c>
      <c r="G233" s="72">
        <f>SUMIF(Update!$F233:$F233,"=done",Update!$D233:D233)</f>
        <v>0</v>
      </c>
      <c r="H233" s="72">
        <f>SUMIF(Update!$F233:$F233,"=pending",Update!$D233:E233)</f>
        <v>1</v>
      </c>
      <c r="I233" s="76"/>
      <c r="J233" s="76" t="s">
        <v>453</v>
      </c>
      <c r="K233" s="76"/>
      <c r="L233" s="76"/>
    </row>
    <row r="234" spans="1:12" ht="30">
      <c r="A234" s="54">
        <f t="shared" si="8"/>
        <v>213</v>
      </c>
      <c r="B234" s="83" t="s">
        <v>448</v>
      </c>
      <c r="C234" s="84" t="s">
        <v>114</v>
      </c>
      <c r="D234" s="71">
        <v>1</v>
      </c>
      <c r="E234" s="76" t="s">
        <v>450</v>
      </c>
      <c r="F234" s="76" t="s">
        <v>452</v>
      </c>
      <c r="G234" s="72">
        <f>SUMIF(Update!$F234:$F234,"=done",Update!$D234:D234)</f>
        <v>1</v>
      </c>
      <c r="H234" s="72">
        <f>SUMIF(Update!$F234:$F234,"=pending",Update!$D234:E234)</f>
        <v>0</v>
      </c>
      <c r="I234" s="77">
        <v>39982</v>
      </c>
      <c r="J234" s="76" t="s">
        <v>453</v>
      </c>
      <c r="K234" s="76"/>
      <c r="L234" s="76"/>
    </row>
    <row r="235" spans="1:12" ht="30">
      <c r="A235" s="54">
        <f t="shared" si="8"/>
        <v>214</v>
      </c>
      <c r="B235" s="83" t="s">
        <v>448</v>
      </c>
      <c r="C235" s="84" t="s">
        <v>115</v>
      </c>
      <c r="D235" s="71">
        <v>1</v>
      </c>
      <c r="E235" s="76" t="s">
        <v>450</v>
      </c>
      <c r="F235" s="76" t="s">
        <v>452</v>
      </c>
      <c r="G235" s="72">
        <f>SUMIF(Update!$F235:$F235,"=done",Update!$D235:D235)</f>
        <v>1</v>
      </c>
      <c r="H235" s="72">
        <f>SUMIF(Update!$F235:$F235,"=pending",Update!$D235:E235)</f>
        <v>0</v>
      </c>
      <c r="I235" s="77">
        <v>39993</v>
      </c>
      <c r="J235" s="76" t="s">
        <v>453</v>
      </c>
      <c r="K235" s="76"/>
      <c r="L235" s="76"/>
    </row>
    <row r="236" spans="1:12" ht="45">
      <c r="A236" s="54">
        <f t="shared" si="8"/>
        <v>215</v>
      </c>
      <c r="B236" s="83" t="s">
        <v>448</v>
      </c>
      <c r="C236" s="84" t="s">
        <v>116</v>
      </c>
      <c r="D236" s="71">
        <v>1</v>
      </c>
      <c r="E236" s="76" t="s">
        <v>450</v>
      </c>
      <c r="F236" s="76" t="s">
        <v>452</v>
      </c>
      <c r="G236" s="72">
        <f>SUMIF(Update!$F236:$F236,"=done",Update!$D236:D236)</f>
        <v>1</v>
      </c>
      <c r="H236" s="72">
        <f>SUMIF(Update!$F236:$F236,"=pending",Update!$D236:E236)</f>
        <v>0</v>
      </c>
      <c r="I236" s="77">
        <v>39926</v>
      </c>
      <c r="J236" s="76" t="s">
        <v>453</v>
      </c>
      <c r="K236" s="76"/>
      <c r="L236" s="76"/>
    </row>
    <row r="237" spans="1:12" ht="45">
      <c r="A237" s="54">
        <f t="shared" si="8"/>
        <v>216</v>
      </c>
      <c r="B237" s="83" t="s">
        <v>448</v>
      </c>
      <c r="C237" s="84" t="s">
        <v>117</v>
      </c>
      <c r="D237" s="71">
        <v>1</v>
      </c>
      <c r="E237" s="76" t="s">
        <v>450</v>
      </c>
      <c r="F237" s="76" t="s">
        <v>452</v>
      </c>
      <c r="G237" s="72">
        <f>SUMIF(Update!$F237:$F237,"=done",Update!$D237:D237)</f>
        <v>1</v>
      </c>
      <c r="H237" s="72">
        <f>SUMIF(Update!$F237:$F237,"=pending",Update!$D237:E237)</f>
        <v>0</v>
      </c>
      <c r="I237" s="77">
        <v>39962</v>
      </c>
      <c r="J237" s="76" t="s">
        <v>453</v>
      </c>
      <c r="K237" s="76"/>
      <c r="L237" s="76"/>
    </row>
    <row r="238" spans="1:12" ht="45">
      <c r="A238" s="54">
        <f t="shared" si="8"/>
        <v>217</v>
      </c>
      <c r="B238" s="83" t="s">
        <v>448</v>
      </c>
      <c r="C238" s="84" t="s">
        <v>118</v>
      </c>
      <c r="D238" s="71">
        <v>1</v>
      </c>
      <c r="E238" s="76" t="s">
        <v>449</v>
      </c>
      <c r="F238" s="76" t="s">
        <v>451</v>
      </c>
      <c r="G238" s="72">
        <f>SUMIF(Update!$F238:$F238,"=done",Update!$D238:D238)</f>
        <v>0</v>
      </c>
      <c r="H238" s="72">
        <f>SUMIF(Update!$F238:$F238,"=pending",Update!$D238:E238)</f>
        <v>1</v>
      </c>
      <c r="I238" s="76"/>
      <c r="J238" s="76" t="s">
        <v>453</v>
      </c>
      <c r="K238" s="76"/>
      <c r="L238" s="76"/>
    </row>
    <row r="239" spans="1:12" ht="30">
      <c r="A239" s="54">
        <f t="shared" si="8"/>
        <v>218</v>
      </c>
      <c r="B239" s="83" t="s">
        <v>448</v>
      </c>
      <c r="C239" s="84" t="s">
        <v>119</v>
      </c>
      <c r="D239" s="71">
        <v>1</v>
      </c>
      <c r="E239" s="76" t="s">
        <v>450</v>
      </c>
      <c r="F239" s="76" t="s">
        <v>451</v>
      </c>
      <c r="G239" s="72">
        <f>SUMIF(Update!$F239:$F239,"=done",Update!$D239:D239)</f>
        <v>0</v>
      </c>
      <c r="H239" s="72">
        <f>SUMIF(Update!$F239:$F239,"=pending",Update!$D239:E239)</f>
        <v>1</v>
      </c>
      <c r="I239" s="76"/>
      <c r="J239" s="76" t="s">
        <v>453</v>
      </c>
      <c r="K239" s="76"/>
      <c r="L239" s="76"/>
    </row>
    <row r="240" spans="1:12" ht="30">
      <c r="A240" s="54">
        <f t="shared" si="8"/>
        <v>219</v>
      </c>
      <c r="B240" s="83" t="s">
        <v>448</v>
      </c>
      <c r="C240" s="84" t="s">
        <v>120</v>
      </c>
      <c r="D240" s="71">
        <v>1</v>
      </c>
      <c r="E240" s="76" t="s">
        <v>450</v>
      </c>
      <c r="F240" s="76" t="s">
        <v>451</v>
      </c>
      <c r="G240" s="72">
        <f>SUMIF(Update!$F240:$F240,"=done",Update!$D240:D240)</f>
        <v>0</v>
      </c>
      <c r="H240" s="72">
        <f>SUMIF(Update!$F240:$F240,"=pending",Update!$D240:E240)</f>
        <v>1</v>
      </c>
      <c r="I240" s="76"/>
      <c r="J240" s="76" t="s">
        <v>453</v>
      </c>
      <c r="K240" s="76"/>
      <c r="L240" s="76"/>
    </row>
    <row r="241" spans="1:12" ht="30">
      <c r="A241" s="54">
        <f t="shared" si="8"/>
        <v>220</v>
      </c>
      <c r="B241" s="83" t="s">
        <v>448</v>
      </c>
      <c r="C241" s="84" t="s">
        <v>121</v>
      </c>
      <c r="D241" s="71">
        <v>1</v>
      </c>
      <c r="E241" s="76" t="s">
        <v>450</v>
      </c>
      <c r="F241" s="76" t="s">
        <v>452</v>
      </c>
      <c r="G241" s="72">
        <f>SUMIF(Update!$F241:$F241,"=done",Update!$D241:D241)</f>
        <v>1</v>
      </c>
      <c r="H241" s="72">
        <f>SUMIF(Update!$F241:$F241,"=pending",Update!$D241:E241)</f>
        <v>0</v>
      </c>
      <c r="I241" s="77">
        <v>39426</v>
      </c>
      <c r="J241" s="76" t="s">
        <v>453</v>
      </c>
      <c r="K241" s="76"/>
      <c r="L241" s="76"/>
    </row>
    <row r="242" spans="1:12" ht="45">
      <c r="A242" s="54">
        <f t="shared" si="8"/>
        <v>221</v>
      </c>
      <c r="B242" s="83" t="s">
        <v>448</v>
      </c>
      <c r="C242" s="84" t="s">
        <v>122</v>
      </c>
      <c r="D242" s="71">
        <v>1</v>
      </c>
      <c r="E242" s="76" t="s">
        <v>450</v>
      </c>
      <c r="F242" s="76" t="s">
        <v>452</v>
      </c>
      <c r="G242" s="72">
        <f>SUMIF(Update!$F242:$F242,"=done",Update!$D242:D242)</f>
        <v>1</v>
      </c>
      <c r="H242" s="72">
        <f>SUMIF(Update!$F242:$F242,"=pending",Update!$D242:E242)</f>
        <v>0</v>
      </c>
      <c r="I242" s="77">
        <v>39973</v>
      </c>
      <c r="J242" s="76" t="s">
        <v>692</v>
      </c>
      <c r="K242" s="76"/>
      <c r="L242" s="76"/>
    </row>
    <row r="243" spans="1:12" ht="45">
      <c r="A243" s="54">
        <f t="shared" si="8"/>
        <v>222</v>
      </c>
      <c r="B243" s="83" t="s">
        <v>448</v>
      </c>
      <c r="C243" s="84" t="s">
        <v>123</v>
      </c>
      <c r="D243" s="71">
        <v>1</v>
      </c>
      <c r="E243" s="76" t="s">
        <v>450</v>
      </c>
      <c r="F243" s="76" t="s">
        <v>452</v>
      </c>
      <c r="G243" s="72">
        <f>SUMIF(Update!$F243:$F243,"=done",Update!$D243:D243)</f>
        <v>1</v>
      </c>
      <c r="H243" s="72">
        <f>SUMIF(Update!$F243:$F243,"=pending",Update!$D243:E243)</f>
        <v>0</v>
      </c>
      <c r="I243" s="77">
        <v>39947</v>
      </c>
      <c r="J243" s="76" t="s">
        <v>453</v>
      </c>
      <c r="K243" s="76"/>
      <c r="L243" s="76"/>
    </row>
    <row r="244" spans="1:12" ht="30">
      <c r="A244" s="54">
        <f t="shared" si="8"/>
        <v>223</v>
      </c>
      <c r="B244" s="83" t="s">
        <v>448</v>
      </c>
      <c r="C244" s="84" t="s">
        <v>124</v>
      </c>
      <c r="D244" s="71">
        <v>1</v>
      </c>
      <c r="E244" s="76" t="s">
        <v>450</v>
      </c>
      <c r="F244" s="76" t="s">
        <v>452</v>
      </c>
      <c r="G244" s="72">
        <f>SUMIF(Update!$F244:$F244,"=done",Update!$D244:D244)</f>
        <v>1</v>
      </c>
      <c r="H244" s="72">
        <f>SUMIF(Update!$F244:$F244,"=pending",Update!$D244:E244)</f>
        <v>0</v>
      </c>
      <c r="I244" s="77">
        <v>39973</v>
      </c>
      <c r="J244" s="76" t="s">
        <v>692</v>
      </c>
      <c r="K244" s="76"/>
      <c r="L244" s="76"/>
    </row>
    <row r="245" spans="1:12" ht="30">
      <c r="A245" s="54">
        <f t="shared" si="8"/>
        <v>224</v>
      </c>
      <c r="B245" s="83" t="s">
        <v>448</v>
      </c>
      <c r="C245" s="84" t="s">
        <v>125</v>
      </c>
      <c r="D245" s="71">
        <v>1</v>
      </c>
      <c r="E245" s="76" t="s">
        <v>450</v>
      </c>
      <c r="F245" s="76" t="s">
        <v>451</v>
      </c>
      <c r="G245" s="72">
        <f>SUMIF(Update!$F245:$F245,"=done",Update!$D245:D245)</f>
        <v>0</v>
      </c>
      <c r="H245" s="72">
        <f>SUMIF(Update!$F245:$F245,"=pending",Update!$D245:E245)</f>
        <v>1</v>
      </c>
      <c r="I245" s="76"/>
      <c r="J245" s="76" t="s">
        <v>453</v>
      </c>
      <c r="K245" s="76"/>
      <c r="L245" s="76"/>
    </row>
    <row r="246" spans="1:12" ht="45">
      <c r="A246" s="54">
        <f t="shared" si="8"/>
        <v>225</v>
      </c>
      <c r="B246" s="83" t="s">
        <v>448</v>
      </c>
      <c r="C246" s="84" t="s">
        <v>126</v>
      </c>
      <c r="D246" s="71">
        <v>1</v>
      </c>
      <c r="E246" s="76" t="s">
        <v>450</v>
      </c>
      <c r="F246" s="76" t="s">
        <v>452</v>
      </c>
      <c r="G246" s="72">
        <f>SUMIF(Update!$F246:$F246,"=done",Update!$D246:D246)</f>
        <v>1</v>
      </c>
      <c r="H246" s="72">
        <f>SUMIF(Update!$F246:$F246,"=pending",Update!$D246:E246)</f>
        <v>0</v>
      </c>
      <c r="I246" s="77">
        <v>39987</v>
      </c>
      <c r="J246" s="76" t="s">
        <v>453</v>
      </c>
      <c r="K246" s="76"/>
      <c r="L246" s="76"/>
    </row>
    <row r="247" spans="1:12" ht="60">
      <c r="A247" s="54">
        <f t="shared" si="8"/>
        <v>226</v>
      </c>
      <c r="B247" s="83" t="s">
        <v>448</v>
      </c>
      <c r="C247" s="84" t="s">
        <v>127</v>
      </c>
      <c r="D247" s="71">
        <v>1</v>
      </c>
      <c r="E247" s="76" t="s">
        <v>450</v>
      </c>
      <c r="F247" s="76" t="s">
        <v>452</v>
      </c>
      <c r="G247" s="72">
        <f>SUMIF(Update!$F247:$F247,"=done",Update!$D247:D247)</f>
        <v>1</v>
      </c>
      <c r="H247" s="72">
        <f>SUMIF(Update!$F247:$F247,"=pending",Update!$D247:E247)</f>
        <v>0</v>
      </c>
      <c r="I247" s="77">
        <v>38331</v>
      </c>
      <c r="J247" s="76" t="s">
        <v>692</v>
      </c>
      <c r="K247" s="76"/>
      <c r="L247" s="76"/>
    </row>
    <row r="248" spans="1:12" ht="30">
      <c r="A248" s="54">
        <f t="shared" si="8"/>
        <v>227</v>
      </c>
      <c r="B248" s="83" t="s">
        <v>448</v>
      </c>
      <c r="C248" s="84" t="s">
        <v>128</v>
      </c>
      <c r="D248" s="71">
        <v>1</v>
      </c>
      <c r="E248" s="76" t="s">
        <v>450</v>
      </c>
      <c r="F248" s="76" t="s">
        <v>451</v>
      </c>
      <c r="G248" s="72">
        <f>SUMIF(Update!$F248:$F248,"=done",Update!$D248:D248)</f>
        <v>0</v>
      </c>
      <c r="H248" s="72">
        <f>SUMIF(Update!$F248:$F248,"=pending",Update!$D248:E248)</f>
        <v>1</v>
      </c>
      <c r="I248" s="76"/>
      <c r="J248" s="76" t="s">
        <v>453</v>
      </c>
      <c r="K248" s="76"/>
      <c r="L248" s="76"/>
    </row>
    <row r="249" spans="1:12" ht="45">
      <c r="A249" s="54">
        <f t="shared" si="8"/>
        <v>228</v>
      </c>
      <c r="B249" s="83" t="s">
        <v>448</v>
      </c>
      <c r="C249" s="84" t="s">
        <v>129</v>
      </c>
      <c r="D249" s="71">
        <v>1</v>
      </c>
      <c r="E249" s="76" t="s">
        <v>450</v>
      </c>
      <c r="F249" s="76" t="s">
        <v>452</v>
      </c>
      <c r="G249" s="72">
        <f>SUMIF(Update!$F249:$F249,"=done",Update!$D249:D249)</f>
        <v>1</v>
      </c>
      <c r="H249" s="72">
        <f>SUMIF(Update!$F249:$F249,"=pending",Update!$D249:E249)</f>
        <v>0</v>
      </c>
      <c r="I249" s="77">
        <v>38489</v>
      </c>
      <c r="J249" s="76" t="s">
        <v>692</v>
      </c>
      <c r="K249" s="76"/>
      <c r="L249" s="76"/>
    </row>
    <row r="250" spans="1:12" ht="45">
      <c r="A250" s="54">
        <f t="shared" si="8"/>
        <v>229</v>
      </c>
      <c r="B250" s="83" t="s">
        <v>448</v>
      </c>
      <c r="C250" s="84" t="s">
        <v>130</v>
      </c>
      <c r="D250" s="71">
        <v>1</v>
      </c>
      <c r="E250" s="76" t="s">
        <v>450</v>
      </c>
      <c r="F250" s="76" t="s">
        <v>452</v>
      </c>
      <c r="G250" s="72">
        <f>SUMIF(Update!$F250:$F250,"=done",Update!$D250:D250)</f>
        <v>1</v>
      </c>
      <c r="H250" s="72">
        <f>SUMIF(Update!$F250:$F250,"=pending",Update!$D250:E250)</f>
        <v>0</v>
      </c>
      <c r="I250" s="77">
        <v>39876</v>
      </c>
      <c r="J250" s="76" t="s">
        <v>453</v>
      </c>
      <c r="K250" s="76"/>
      <c r="L250" s="76"/>
    </row>
    <row r="251" spans="1:12" ht="45">
      <c r="A251" s="54">
        <f t="shared" si="8"/>
        <v>230</v>
      </c>
      <c r="B251" s="83" t="s">
        <v>448</v>
      </c>
      <c r="C251" s="84" t="s">
        <v>131</v>
      </c>
      <c r="D251" s="71">
        <v>1</v>
      </c>
      <c r="E251" s="76" t="s">
        <v>450</v>
      </c>
      <c r="F251" s="76" t="s">
        <v>452</v>
      </c>
      <c r="G251" s="72">
        <f>SUMIF(Update!$F251:$F251,"=done",Update!$D251:D251)</f>
        <v>1</v>
      </c>
      <c r="H251" s="72">
        <f>SUMIF(Update!$F251:$F251,"=pending",Update!$D251:E251)</f>
        <v>0</v>
      </c>
      <c r="I251" s="77">
        <v>38489</v>
      </c>
      <c r="J251" s="76" t="s">
        <v>692</v>
      </c>
      <c r="K251" s="76"/>
      <c r="L251" s="76"/>
    </row>
    <row r="252" spans="1:12" ht="45">
      <c r="A252" s="54">
        <f t="shared" si="8"/>
        <v>231</v>
      </c>
      <c r="B252" s="83" t="s">
        <v>448</v>
      </c>
      <c r="C252" s="84" t="s">
        <v>132</v>
      </c>
      <c r="D252" s="71">
        <v>1</v>
      </c>
      <c r="E252" s="76" t="s">
        <v>450</v>
      </c>
      <c r="F252" s="76" t="s">
        <v>451</v>
      </c>
      <c r="G252" s="72">
        <f>SUMIF(Update!$F252:$F252,"=done",Update!$D252:D252)</f>
        <v>0</v>
      </c>
      <c r="H252" s="72">
        <f>SUMIF(Update!$F252:$F252,"=pending",Update!$D252:E252)</f>
        <v>1</v>
      </c>
      <c r="I252" s="76"/>
      <c r="J252" s="76" t="s">
        <v>453</v>
      </c>
      <c r="K252" s="76"/>
      <c r="L252" s="76"/>
    </row>
    <row r="253" spans="1:12" ht="30">
      <c r="A253" s="54">
        <f t="shared" si="8"/>
        <v>232</v>
      </c>
      <c r="B253" s="83" t="s">
        <v>448</v>
      </c>
      <c r="C253" s="84" t="s">
        <v>133</v>
      </c>
      <c r="D253" s="71">
        <v>1</v>
      </c>
      <c r="E253" s="76" t="s">
        <v>450</v>
      </c>
      <c r="F253" s="76" t="s">
        <v>451</v>
      </c>
      <c r="G253" s="72">
        <f>SUMIF(Update!$F253:$F253,"=done",Update!$D253:D253)</f>
        <v>0</v>
      </c>
      <c r="H253" s="72">
        <f>SUMIF(Update!$F253:$F253,"=pending",Update!$D253:E253)</f>
        <v>1</v>
      </c>
      <c r="I253" s="76"/>
      <c r="J253" s="76" t="s">
        <v>453</v>
      </c>
      <c r="K253" s="76"/>
      <c r="L253" s="76"/>
    </row>
    <row r="254" spans="1:12" ht="45">
      <c r="A254" s="54">
        <f t="shared" si="8"/>
        <v>233</v>
      </c>
      <c r="B254" s="83" t="s">
        <v>448</v>
      </c>
      <c r="C254" s="84" t="s">
        <v>134</v>
      </c>
      <c r="D254" s="71">
        <v>1</v>
      </c>
      <c r="E254" s="76" t="s">
        <v>450</v>
      </c>
      <c r="F254" s="76" t="s">
        <v>451</v>
      </c>
      <c r="G254" s="72">
        <f>SUMIF(Update!$F254:$F254,"=done",Update!$D254:D254)</f>
        <v>0</v>
      </c>
      <c r="H254" s="72">
        <f>SUMIF(Update!$F254:$F254,"=pending",Update!$D254:E254)</f>
        <v>1</v>
      </c>
      <c r="I254" s="76"/>
      <c r="J254" s="76" t="s">
        <v>453</v>
      </c>
      <c r="K254" s="76"/>
      <c r="L254" s="76"/>
    </row>
    <row r="255" spans="1:12" ht="45">
      <c r="A255" s="54">
        <f t="shared" si="8"/>
        <v>234</v>
      </c>
      <c r="B255" s="83" t="s">
        <v>448</v>
      </c>
      <c r="C255" s="84" t="s">
        <v>135</v>
      </c>
      <c r="D255" s="71">
        <v>1</v>
      </c>
      <c r="E255" s="76" t="s">
        <v>450</v>
      </c>
      <c r="F255" s="76" t="s">
        <v>452</v>
      </c>
      <c r="G255" s="72">
        <f>SUMIF(Update!$F255:$F255,"=done",Update!$D255:D255)</f>
        <v>1</v>
      </c>
      <c r="H255" s="72">
        <f>SUMIF(Update!$F255:$F255,"=pending",Update!$D255:E255)</f>
        <v>0</v>
      </c>
      <c r="I255" s="77">
        <v>39986</v>
      </c>
      <c r="J255" s="76" t="s">
        <v>453</v>
      </c>
      <c r="K255" s="76"/>
      <c r="L255" s="76"/>
    </row>
    <row r="256" spans="1:12" ht="45">
      <c r="A256" s="54">
        <f t="shared" si="8"/>
        <v>235</v>
      </c>
      <c r="B256" s="83" t="s">
        <v>448</v>
      </c>
      <c r="C256" s="84" t="s">
        <v>136</v>
      </c>
      <c r="D256" s="71">
        <v>1</v>
      </c>
      <c r="E256" s="76" t="s">
        <v>449</v>
      </c>
      <c r="F256" s="76" t="s">
        <v>451</v>
      </c>
      <c r="G256" s="72">
        <f>SUMIF(Update!$F256:$F256,"=done",Update!$D256:D256)</f>
        <v>0</v>
      </c>
      <c r="H256" s="72">
        <f>SUMIF(Update!$F256:$F256,"=pending",Update!$D256:E256)</f>
        <v>1</v>
      </c>
      <c r="I256" s="76"/>
      <c r="J256" s="76" t="s">
        <v>453</v>
      </c>
      <c r="K256" s="76"/>
      <c r="L256" s="76"/>
    </row>
    <row r="257" spans="1:13" ht="30">
      <c r="A257" s="54">
        <f t="shared" si="8"/>
        <v>236</v>
      </c>
      <c r="B257" s="83" t="s">
        <v>448</v>
      </c>
      <c r="C257" s="84" t="s">
        <v>137</v>
      </c>
      <c r="D257" s="71">
        <v>1</v>
      </c>
      <c r="E257" s="76" t="s">
        <v>450</v>
      </c>
      <c r="F257" s="76" t="s">
        <v>452</v>
      </c>
      <c r="G257" s="72">
        <f>SUMIF(Update!$F257:$F257,"=done",Update!$D257:D257)</f>
        <v>1</v>
      </c>
      <c r="H257" s="72">
        <f>SUMIF(Update!$F257:$F257,"=pending",Update!$D257:E257)</f>
        <v>0</v>
      </c>
      <c r="I257" s="77">
        <v>39976</v>
      </c>
      <c r="J257" s="76" t="s">
        <v>692</v>
      </c>
      <c r="K257" s="76"/>
      <c r="L257" s="76"/>
    </row>
    <row r="258" spans="1:13" ht="45">
      <c r="A258" s="54">
        <f t="shared" si="8"/>
        <v>237</v>
      </c>
      <c r="B258" s="83" t="s">
        <v>448</v>
      </c>
      <c r="C258" s="84" t="s">
        <v>138</v>
      </c>
      <c r="D258" s="71">
        <v>1</v>
      </c>
      <c r="E258" s="76" t="s">
        <v>450</v>
      </c>
      <c r="F258" s="76" t="s">
        <v>451</v>
      </c>
      <c r="G258" s="72">
        <f>SUMIF(Update!$F258:$F258,"=done",Update!$D258:D258)</f>
        <v>0</v>
      </c>
      <c r="H258" s="72">
        <f>SUMIF(Update!$F258:$F258,"=pending",Update!$D258:E258)</f>
        <v>1</v>
      </c>
      <c r="I258" s="76"/>
      <c r="J258" s="76" t="s">
        <v>453</v>
      </c>
      <c r="K258" s="76"/>
      <c r="L258" s="76"/>
    </row>
    <row r="259" spans="1:13" ht="30">
      <c r="A259" s="54">
        <f t="shared" si="8"/>
        <v>238</v>
      </c>
      <c r="B259" s="83" t="s">
        <v>448</v>
      </c>
      <c r="C259" s="84" t="s">
        <v>139</v>
      </c>
      <c r="D259" s="71">
        <v>1</v>
      </c>
      <c r="E259" s="76" t="s">
        <v>450</v>
      </c>
      <c r="F259" s="76" t="s">
        <v>451</v>
      </c>
      <c r="G259" s="72">
        <f>SUMIF(Update!$F259:$F259,"=done",Update!$D259:D259)</f>
        <v>0</v>
      </c>
      <c r="H259" s="72">
        <f>SUMIF(Update!$F259:$F259,"=pending",Update!$D259:E259)</f>
        <v>1</v>
      </c>
      <c r="I259" s="76"/>
      <c r="J259" s="76" t="s">
        <v>453</v>
      </c>
      <c r="K259" s="76"/>
      <c r="L259" s="76"/>
    </row>
    <row r="260" spans="1:13" ht="30">
      <c r="A260" s="54">
        <f t="shared" si="8"/>
        <v>239</v>
      </c>
      <c r="B260" s="83" t="s">
        <v>448</v>
      </c>
      <c r="C260" s="84" t="s">
        <v>140</v>
      </c>
      <c r="D260" s="71">
        <v>1</v>
      </c>
      <c r="E260" s="76" t="s">
        <v>450</v>
      </c>
      <c r="F260" s="76" t="s">
        <v>452</v>
      </c>
      <c r="G260" s="72">
        <f>SUMIF(Update!$F260:$F260,"=done",Update!$D260:D260)</f>
        <v>1</v>
      </c>
      <c r="H260" s="72">
        <f>SUMIF(Update!$F260:$F260,"=pending",Update!$D260:E260)</f>
        <v>0</v>
      </c>
      <c r="I260" s="77">
        <v>39897</v>
      </c>
      <c r="J260" s="76" t="s">
        <v>692</v>
      </c>
      <c r="K260" s="76"/>
      <c r="L260" s="76"/>
    </row>
    <row r="261" spans="1:13" ht="30">
      <c r="A261" s="54">
        <f t="shared" si="8"/>
        <v>240</v>
      </c>
      <c r="B261" s="83" t="s">
        <v>448</v>
      </c>
      <c r="C261" s="84" t="s">
        <v>141</v>
      </c>
      <c r="D261" s="71">
        <v>1</v>
      </c>
      <c r="E261" s="76" t="s">
        <v>450</v>
      </c>
      <c r="F261" s="76" t="s">
        <v>452</v>
      </c>
      <c r="G261" s="72">
        <f>SUMIF(Update!$F261:$F261,"=done",Update!$D261:D261)</f>
        <v>1</v>
      </c>
      <c r="H261" s="72">
        <f>SUMIF(Update!$F261:$F261,"=pending",Update!$D261:E261)</f>
        <v>0</v>
      </c>
      <c r="I261" s="77">
        <v>39931</v>
      </c>
      <c r="J261" s="76" t="s">
        <v>453</v>
      </c>
      <c r="K261" s="76"/>
      <c r="L261" s="76"/>
    </row>
    <row r="262" spans="1:13" ht="30">
      <c r="A262" s="54">
        <f t="shared" si="8"/>
        <v>241</v>
      </c>
      <c r="B262" s="83" t="s">
        <v>448</v>
      </c>
      <c r="C262" s="84" t="s">
        <v>142</v>
      </c>
      <c r="D262" s="71">
        <v>1</v>
      </c>
      <c r="E262" s="76" t="s">
        <v>450</v>
      </c>
      <c r="F262" s="76" t="s">
        <v>452</v>
      </c>
      <c r="G262" s="72">
        <f>SUMIF(Update!$F262:$F262,"=done",Update!$D262:D262)</f>
        <v>1</v>
      </c>
      <c r="H262" s="72">
        <f>SUMIF(Update!$F262:$F262,"=pending",Update!$D262:E262)</f>
        <v>0</v>
      </c>
      <c r="I262" s="77">
        <v>39993</v>
      </c>
      <c r="J262" s="76" t="s">
        <v>692</v>
      </c>
      <c r="K262" s="76"/>
      <c r="L262" s="76"/>
    </row>
    <row r="263" spans="1:13" ht="30">
      <c r="A263" s="54">
        <f t="shared" si="8"/>
        <v>242</v>
      </c>
      <c r="B263" s="83" t="s">
        <v>448</v>
      </c>
      <c r="C263" s="84" t="s">
        <v>143</v>
      </c>
      <c r="D263" s="71">
        <v>1</v>
      </c>
      <c r="E263" s="76" t="s">
        <v>450</v>
      </c>
      <c r="F263" s="76" t="s">
        <v>452</v>
      </c>
      <c r="G263" s="72">
        <f>SUMIF(Update!$F263:$F263,"=done",Update!$D263:D263)</f>
        <v>1</v>
      </c>
      <c r="H263" s="72">
        <f>SUMIF(Update!$F263:$F263,"=pending",Update!$D263:E263)</f>
        <v>0</v>
      </c>
      <c r="I263" s="77">
        <v>39979</v>
      </c>
      <c r="J263" s="76" t="s">
        <v>453</v>
      </c>
      <c r="K263" s="76"/>
      <c r="L263" s="76"/>
    </row>
    <row r="264" spans="1:13" ht="45">
      <c r="A264" s="54">
        <f t="shared" si="8"/>
        <v>243</v>
      </c>
      <c r="B264" s="83" t="s">
        <v>448</v>
      </c>
      <c r="C264" s="84" t="s">
        <v>144</v>
      </c>
      <c r="D264" s="71">
        <v>1</v>
      </c>
      <c r="E264" s="76" t="s">
        <v>450</v>
      </c>
      <c r="F264" s="76" t="s">
        <v>451</v>
      </c>
      <c r="G264" s="72">
        <f>SUMIF(Update!$F264:$F264,"=done",Update!$D264:D264)</f>
        <v>0</v>
      </c>
      <c r="H264" s="72">
        <f>SUMIF(Update!$F264:$F264,"=pending",Update!$D264:E264)</f>
        <v>1</v>
      </c>
      <c r="I264" s="76"/>
      <c r="J264" s="76" t="s">
        <v>453</v>
      </c>
      <c r="K264" s="76"/>
      <c r="L264" s="76"/>
    </row>
    <row r="265" spans="1:13" ht="30">
      <c r="A265" s="54">
        <f t="shared" si="8"/>
        <v>244</v>
      </c>
      <c r="B265" s="83" t="s">
        <v>448</v>
      </c>
      <c r="C265" s="84" t="s">
        <v>145</v>
      </c>
      <c r="D265" s="71">
        <v>1</v>
      </c>
      <c r="E265" s="76" t="s">
        <v>450</v>
      </c>
      <c r="F265" s="76" t="s">
        <v>452</v>
      </c>
      <c r="G265" s="72">
        <f>SUMIF(Update!$F265:$F265,"=done",Update!$D265:D265)</f>
        <v>1</v>
      </c>
      <c r="H265" s="72">
        <f>SUMIF(Update!$F265:$F265,"=pending",Update!$D265:E265)</f>
        <v>0</v>
      </c>
      <c r="I265" s="77">
        <v>39931</v>
      </c>
      <c r="J265" s="76" t="s">
        <v>692</v>
      </c>
      <c r="K265" s="76"/>
      <c r="L265" s="76"/>
    </row>
    <row r="266" spans="1:13" ht="45">
      <c r="A266" s="54">
        <f t="shared" si="8"/>
        <v>245</v>
      </c>
      <c r="B266" s="83" t="s">
        <v>448</v>
      </c>
      <c r="C266" s="84" t="s">
        <v>146</v>
      </c>
      <c r="D266" s="71">
        <v>1</v>
      </c>
      <c r="E266" s="76" t="s">
        <v>450</v>
      </c>
      <c r="F266" s="76" t="s">
        <v>452</v>
      </c>
      <c r="G266" s="72">
        <f>SUMIF(Update!$F266:$F266,"=done",Update!$D266:D266)</f>
        <v>1</v>
      </c>
      <c r="H266" s="72">
        <f>SUMIF(Update!$F266:$F266,"=pending",Update!$D266:E266)</f>
        <v>0</v>
      </c>
      <c r="I266" s="77">
        <v>39930</v>
      </c>
      <c r="J266" s="76" t="s">
        <v>453</v>
      </c>
      <c r="K266" s="76"/>
      <c r="L266" s="76"/>
    </row>
    <row r="267" spans="1:13" ht="45">
      <c r="A267" s="54">
        <f t="shared" si="8"/>
        <v>246</v>
      </c>
      <c r="B267" s="83" t="s">
        <v>448</v>
      </c>
      <c r="C267" s="84" t="s">
        <v>147</v>
      </c>
      <c r="D267" s="71">
        <v>1</v>
      </c>
      <c r="E267" s="76" t="s">
        <v>450</v>
      </c>
      <c r="F267" s="76" t="s">
        <v>452</v>
      </c>
      <c r="G267" s="72">
        <f>SUMIF(Update!$F267:$F267,"=done",Update!$D267:D267)</f>
        <v>1</v>
      </c>
      <c r="H267" s="72">
        <f>SUMIF(Update!$F267:$F267,"=pending",Update!$D267:E267)</f>
        <v>0</v>
      </c>
      <c r="I267" s="77">
        <v>39974</v>
      </c>
      <c r="J267" s="76" t="s">
        <v>453</v>
      </c>
      <c r="K267" s="76"/>
      <c r="L267" s="76"/>
    </row>
    <row r="268" spans="1:13" ht="30">
      <c r="A268" s="54">
        <f t="shared" si="8"/>
        <v>247</v>
      </c>
      <c r="B268" s="83" t="s">
        <v>448</v>
      </c>
      <c r="C268" s="84" t="s">
        <v>148</v>
      </c>
      <c r="D268" s="71">
        <v>1</v>
      </c>
      <c r="E268" s="76" t="s">
        <v>450</v>
      </c>
      <c r="F268" s="76" t="s">
        <v>451</v>
      </c>
      <c r="G268" s="72">
        <f>SUMIF(Update!$F268:$F268,"=done",Update!$D268:D268)</f>
        <v>0</v>
      </c>
      <c r="H268" s="72">
        <f>SUMIF(Update!$F268:$F268,"=pending",Update!$D268:E268)</f>
        <v>1</v>
      </c>
      <c r="I268" s="77"/>
      <c r="J268" s="76" t="s">
        <v>453</v>
      </c>
      <c r="K268" s="76"/>
      <c r="L268" s="76"/>
    </row>
    <row r="269" spans="1:13" ht="30">
      <c r="A269" s="54">
        <f t="shared" si="8"/>
        <v>248</v>
      </c>
      <c r="B269" s="83" t="s">
        <v>448</v>
      </c>
      <c r="C269" s="84" t="s">
        <v>149</v>
      </c>
      <c r="D269" s="71">
        <v>1</v>
      </c>
      <c r="E269" s="76" t="s">
        <v>450</v>
      </c>
      <c r="F269" s="76" t="s">
        <v>451</v>
      </c>
      <c r="G269" s="72">
        <f>SUMIF(Update!$F269:$F269,"=done",Update!$D269:D269)</f>
        <v>0</v>
      </c>
      <c r="H269" s="72">
        <f>SUMIF(Update!$F269:$F269,"=pending",Update!$D269:E269)</f>
        <v>1</v>
      </c>
      <c r="I269" s="76"/>
      <c r="J269" s="76" t="s">
        <v>453</v>
      </c>
      <c r="K269" s="76"/>
      <c r="L269" s="76"/>
    </row>
    <row r="270" spans="1:13" ht="45">
      <c r="A270" s="54">
        <f t="shared" si="8"/>
        <v>249</v>
      </c>
      <c r="B270" s="83" t="s">
        <v>448</v>
      </c>
      <c r="C270" s="84" t="s">
        <v>150</v>
      </c>
      <c r="D270" s="71">
        <v>1</v>
      </c>
      <c r="E270" s="76" t="s">
        <v>450</v>
      </c>
      <c r="F270" s="76" t="s">
        <v>452</v>
      </c>
      <c r="G270" s="72">
        <f>SUMIF(Update!$F270:$F270,"=done",Update!$D270:D270)</f>
        <v>1</v>
      </c>
      <c r="H270" s="72">
        <f>SUMIF(Update!$F270:$F270,"=pending",Update!$D270:E270)</f>
        <v>0</v>
      </c>
      <c r="I270" s="77">
        <v>39888</v>
      </c>
      <c r="J270" s="76" t="s">
        <v>692</v>
      </c>
      <c r="K270" s="76"/>
      <c r="L270" s="76"/>
    </row>
    <row r="271" spans="1:13" ht="30">
      <c r="A271" s="54">
        <f t="shared" si="8"/>
        <v>250</v>
      </c>
      <c r="B271" s="90" t="s">
        <v>448</v>
      </c>
      <c r="C271" s="91" t="s">
        <v>151</v>
      </c>
      <c r="D271" s="92"/>
      <c r="E271" s="93"/>
      <c r="F271" s="93"/>
      <c r="G271" s="94">
        <f>SUMIF(Update!$F271:$F271,"=done",Update!$D271:D271)</f>
        <v>0</v>
      </c>
      <c r="H271" s="94">
        <f>SUMIF(Update!$F271:$F271,"=pending",Update!$D271:E271)</f>
        <v>0</v>
      </c>
      <c r="I271" s="93"/>
      <c r="J271" s="93" t="s">
        <v>453</v>
      </c>
      <c r="K271" s="93"/>
      <c r="L271" s="93"/>
      <c r="M271" s="98"/>
    </row>
    <row r="272" spans="1:13" ht="45">
      <c r="A272" s="54">
        <f t="shared" si="8"/>
        <v>251</v>
      </c>
      <c r="B272" s="83" t="s">
        <v>448</v>
      </c>
      <c r="C272" s="84" t="s">
        <v>152</v>
      </c>
      <c r="D272" s="71">
        <v>1</v>
      </c>
      <c r="E272" s="76" t="s">
        <v>450</v>
      </c>
      <c r="F272" s="76" t="s">
        <v>451</v>
      </c>
      <c r="G272" s="72">
        <f>SUMIF(Update!$F272:$F272,"=done",Update!$D272:D272)</f>
        <v>0</v>
      </c>
      <c r="H272" s="72">
        <f>SUMIF(Update!$F272:$F272,"=pending",Update!$D272:E272)</f>
        <v>1</v>
      </c>
      <c r="I272" s="76"/>
      <c r="J272" s="76" t="s">
        <v>453</v>
      </c>
      <c r="K272" s="76"/>
      <c r="L272" s="76"/>
    </row>
    <row r="273" spans="1:12" ht="45">
      <c r="A273" s="54">
        <f t="shared" si="8"/>
        <v>252</v>
      </c>
      <c r="B273" s="83" t="s">
        <v>448</v>
      </c>
      <c r="C273" s="84" t="s">
        <v>153</v>
      </c>
      <c r="D273" s="71">
        <v>1</v>
      </c>
      <c r="E273" s="76" t="s">
        <v>450</v>
      </c>
      <c r="F273" s="76" t="s">
        <v>452</v>
      </c>
      <c r="G273" s="72">
        <f>SUMIF(Update!$F273:$F273,"=done",Update!$D273:D273)</f>
        <v>1</v>
      </c>
      <c r="H273" s="72">
        <f>SUMIF(Update!$F273:$F273,"=pending",Update!$D273:E273)</f>
        <v>0</v>
      </c>
      <c r="I273" s="77">
        <v>39940</v>
      </c>
      <c r="J273" s="76" t="s">
        <v>692</v>
      </c>
      <c r="K273" s="76"/>
      <c r="L273" s="76"/>
    </row>
    <row r="274" spans="1:12" ht="30">
      <c r="A274" s="54">
        <f t="shared" si="8"/>
        <v>253</v>
      </c>
      <c r="B274" s="83" t="s">
        <v>448</v>
      </c>
      <c r="C274" s="84" t="s">
        <v>154</v>
      </c>
      <c r="D274" s="71">
        <v>1</v>
      </c>
      <c r="E274" s="76" t="s">
        <v>450</v>
      </c>
      <c r="F274" s="76" t="s">
        <v>451</v>
      </c>
      <c r="G274" s="72">
        <f>SUMIF(Update!$F274:$F274,"=done",Update!$D274:D274)</f>
        <v>0</v>
      </c>
      <c r="H274" s="72">
        <f>SUMIF(Update!$F274:$F274,"=pending",Update!$D274:E274)</f>
        <v>1</v>
      </c>
      <c r="I274" s="77"/>
      <c r="J274" s="76" t="s">
        <v>453</v>
      </c>
      <c r="K274" s="76"/>
      <c r="L274" s="76"/>
    </row>
    <row r="275" spans="1:12" ht="45">
      <c r="A275" s="54">
        <f t="shared" si="8"/>
        <v>254</v>
      </c>
      <c r="B275" s="83" t="s">
        <v>448</v>
      </c>
      <c r="C275" s="84" t="s">
        <v>155</v>
      </c>
      <c r="D275" s="71">
        <v>1</v>
      </c>
      <c r="E275" s="76" t="s">
        <v>450</v>
      </c>
      <c r="F275" s="76" t="s">
        <v>451</v>
      </c>
      <c r="G275" s="72">
        <f>SUMIF(Update!$F275:$F275,"=done",Update!$D275:D275)</f>
        <v>0</v>
      </c>
      <c r="H275" s="72">
        <f>SUMIF(Update!$F275:$F275,"=pending",Update!$D275:E275)</f>
        <v>1</v>
      </c>
      <c r="I275" s="76"/>
      <c r="J275" s="76" t="s">
        <v>453</v>
      </c>
      <c r="K275" s="76"/>
      <c r="L275" s="76"/>
    </row>
    <row r="276" spans="1:12" ht="30">
      <c r="A276" s="54">
        <f t="shared" si="8"/>
        <v>255</v>
      </c>
      <c r="B276" s="83" t="s">
        <v>448</v>
      </c>
      <c r="C276" s="84" t="s">
        <v>156</v>
      </c>
      <c r="D276" s="71">
        <v>1</v>
      </c>
      <c r="E276" s="76" t="s">
        <v>450</v>
      </c>
      <c r="F276" s="76" t="s">
        <v>452</v>
      </c>
      <c r="G276" s="72">
        <f>SUMIF(Update!$F276:$F276,"=done",Update!$D276:D276)</f>
        <v>1</v>
      </c>
      <c r="H276" s="72">
        <f>SUMIF(Update!$F276:$F276,"=pending",Update!$D276:E276)</f>
        <v>0</v>
      </c>
      <c r="I276" s="77">
        <v>39961</v>
      </c>
      <c r="J276" s="76" t="s">
        <v>692</v>
      </c>
      <c r="K276" s="76"/>
      <c r="L276" s="76"/>
    </row>
    <row r="277" spans="1:12" ht="45">
      <c r="A277" s="54">
        <f t="shared" si="8"/>
        <v>256</v>
      </c>
      <c r="B277" s="83" t="s">
        <v>448</v>
      </c>
      <c r="C277" s="84" t="s">
        <v>157</v>
      </c>
      <c r="D277" s="71">
        <v>1</v>
      </c>
      <c r="E277" s="76" t="s">
        <v>450</v>
      </c>
      <c r="F277" s="76" t="s">
        <v>451</v>
      </c>
      <c r="G277" s="72">
        <f>SUMIF(Update!$F277:$F277,"=done",Update!$D277:D277)</f>
        <v>0</v>
      </c>
      <c r="H277" s="72">
        <f>SUMIF(Update!$F277:$F277,"=pending",Update!$D277:E277)</f>
        <v>1</v>
      </c>
      <c r="I277" s="76"/>
      <c r="J277" s="76" t="s">
        <v>453</v>
      </c>
      <c r="K277" s="76"/>
      <c r="L277" s="76"/>
    </row>
    <row r="278" spans="1:12" ht="45">
      <c r="A278" s="54">
        <f t="shared" si="8"/>
        <v>257</v>
      </c>
      <c r="B278" s="83" t="s">
        <v>448</v>
      </c>
      <c r="C278" s="84" t="s">
        <v>158</v>
      </c>
      <c r="D278" s="71">
        <v>1</v>
      </c>
      <c r="E278" s="76" t="s">
        <v>450</v>
      </c>
      <c r="F278" s="76" t="s">
        <v>452</v>
      </c>
      <c r="G278" s="72">
        <f>SUMIF(Update!$F278:$F278,"=done",Update!$D278:D278)</f>
        <v>1</v>
      </c>
      <c r="H278" s="72">
        <f>SUMIF(Update!$F278:$F278,"=pending",Update!$D278:E278)</f>
        <v>0</v>
      </c>
      <c r="I278" s="77">
        <v>39974</v>
      </c>
      <c r="J278" s="76" t="s">
        <v>453</v>
      </c>
      <c r="K278" s="76"/>
      <c r="L278" s="76"/>
    </row>
    <row r="279" spans="1:12" ht="30">
      <c r="A279" s="54">
        <f t="shared" ref="A279:A342" si="9">A278+1</f>
        <v>258</v>
      </c>
      <c r="B279" s="83" t="s">
        <v>448</v>
      </c>
      <c r="C279" s="84" t="s">
        <v>159</v>
      </c>
      <c r="D279" s="71">
        <v>1</v>
      </c>
      <c r="E279" s="76" t="s">
        <v>450</v>
      </c>
      <c r="F279" s="76" t="s">
        <v>451</v>
      </c>
      <c r="G279" s="72">
        <f>SUMIF(Update!$F279:$F279,"=done",Update!$D279:D279)</f>
        <v>0</v>
      </c>
      <c r="H279" s="72">
        <f>SUMIF(Update!$F279:$F279,"=pending",Update!$D279:E279)</f>
        <v>1</v>
      </c>
      <c r="I279" s="76"/>
      <c r="J279" s="76" t="s">
        <v>453</v>
      </c>
      <c r="K279" s="76"/>
      <c r="L279" s="76"/>
    </row>
    <row r="280" spans="1:12" ht="45">
      <c r="A280" s="54">
        <f t="shared" si="9"/>
        <v>259</v>
      </c>
      <c r="B280" s="83" t="s">
        <v>448</v>
      </c>
      <c r="C280" s="84" t="s">
        <v>160</v>
      </c>
      <c r="D280" s="71">
        <v>1</v>
      </c>
      <c r="E280" s="76" t="s">
        <v>450</v>
      </c>
      <c r="F280" s="76" t="s">
        <v>452</v>
      </c>
      <c r="G280" s="72">
        <f>SUMIF(Update!$F280:$F280,"=done",Update!$D280:D280)</f>
        <v>1</v>
      </c>
      <c r="H280" s="72">
        <f>SUMIF(Update!$F280:$F280,"=pending",Update!$D280:E280)</f>
        <v>0</v>
      </c>
      <c r="I280" s="77">
        <v>39932</v>
      </c>
      <c r="J280" s="76" t="s">
        <v>453</v>
      </c>
      <c r="K280" s="76"/>
      <c r="L280" s="76"/>
    </row>
    <row r="281" spans="1:12" ht="30">
      <c r="A281" s="54">
        <f t="shared" si="9"/>
        <v>260</v>
      </c>
      <c r="B281" s="83" t="s">
        <v>448</v>
      </c>
      <c r="C281" s="84" t="s">
        <v>161</v>
      </c>
      <c r="D281" s="71">
        <v>1</v>
      </c>
      <c r="E281" s="76" t="s">
        <v>450</v>
      </c>
      <c r="F281" s="76" t="s">
        <v>452</v>
      </c>
      <c r="G281" s="72">
        <f>SUMIF(Update!$F281:$F281,"=done",Update!$D281:D281)</f>
        <v>1</v>
      </c>
      <c r="H281" s="72">
        <f>SUMIF(Update!$F281:$F281,"=pending",Update!$D281:E281)</f>
        <v>0</v>
      </c>
      <c r="I281" s="77">
        <v>39907</v>
      </c>
      <c r="J281" s="76" t="s">
        <v>453</v>
      </c>
      <c r="K281" s="76"/>
      <c r="L281" s="76"/>
    </row>
    <row r="282" spans="1:12" ht="30">
      <c r="A282" s="54">
        <f t="shared" si="9"/>
        <v>261</v>
      </c>
      <c r="B282" s="83" t="s">
        <v>448</v>
      </c>
      <c r="C282" s="84" t="s">
        <v>162</v>
      </c>
      <c r="D282" s="71">
        <v>1</v>
      </c>
      <c r="E282" s="76" t="s">
        <v>450</v>
      </c>
      <c r="F282" s="76" t="s">
        <v>451</v>
      </c>
      <c r="G282" s="72">
        <f>SUMIF(Update!$F282:$F282,"=done",Update!$D282:D282)</f>
        <v>0</v>
      </c>
      <c r="H282" s="72">
        <f>SUMIF(Update!$F282:$F282,"=pending",Update!$D282:E282)</f>
        <v>1</v>
      </c>
      <c r="I282" s="76"/>
      <c r="J282" s="76" t="s">
        <v>453</v>
      </c>
      <c r="K282" s="76"/>
      <c r="L282" s="76"/>
    </row>
    <row r="283" spans="1:12" ht="45">
      <c r="A283" s="54">
        <f t="shared" si="9"/>
        <v>262</v>
      </c>
      <c r="B283" s="83" t="s">
        <v>448</v>
      </c>
      <c r="C283" s="84" t="s">
        <v>163</v>
      </c>
      <c r="D283" s="71">
        <v>1</v>
      </c>
      <c r="E283" s="76" t="s">
        <v>450</v>
      </c>
      <c r="F283" s="76" t="s">
        <v>451</v>
      </c>
      <c r="G283" s="72">
        <f>SUMIF(Update!$F283:$F283,"=done",Update!$D283:D283)</f>
        <v>0</v>
      </c>
      <c r="H283" s="72">
        <f>SUMIF(Update!$F283:$F283,"=pending",Update!$D283:E283)</f>
        <v>1</v>
      </c>
      <c r="I283" s="76"/>
      <c r="J283" s="76" t="s">
        <v>453</v>
      </c>
      <c r="K283" s="76"/>
      <c r="L283" s="76"/>
    </row>
    <row r="284" spans="1:12" ht="30">
      <c r="A284" s="54">
        <f t="shared" si="9"/>
        <v>263</v>
      </c>
      <c r="B284" s="83" t="s">
        <v>448</v>
      </c>
      <c r="C284" s="84" t="s">
        <v>164</v>
      </c>
      <c r="D284" s="71">
        <v>1</v>
      </c>
      <c r="E284" s="76" t="s">
        <v>450</v>
      </c>
      <c r="F284" s="76" t="s">
        <v>451</v>
      </c>
      <c r="G284" s="72">
        <f>SUMIF(Update!$F284:$F284,"=done",Update!$D284:D284)</f>
        <v>0</v>
      </c>
      <c r="H284" s="72">
        <f>SUMIF(Update!$F284:$F284,"=pending",Update!$D284:E284)</f>
        <v>1</v>
      </c>
      <c r="I284" s="76"/>
      <c r="J284" s="76" t="s">
        <v>453</v>
      </c>
      <c r="K284" s="76"/>
      <c r="L284" s="76"/>
    </row>
    <row r="285" spans="1:12" ht="30">
      <c r="A285" s="54">
        <f t="shared" si="9"/>
        <v>264</v>
      </c>
      <c r="B285" s="83" t="s">
        <v>448</v>
      </c>
      <c r="C285" s="84" t="s">
        <v>165</v>
      </c>
      <c r="D285" s="71">
        <v>1</v>
      </c>
      <c r="E285" s="76" t="s">
        <v>450</v>
      </c>
      <c r="F285" s="76" t="s">
        <v>452</v>
      </c>
      <c r="G285" s="72">
        <f>SUMIF(Update!$F285:$F285,"=done",Update!$D285:D285)</f>
        <v>1</v>
      </c>
      <c r="H285" s="72">
        <f>SUMIF(Update!$F285:$F285,"=pending",Update!$D285:E285)</f>
        <v>0</v>
      </c>
      <c r="I285" s="77">
        <v>39993</v>
      </c>
      <c r="J285" s="76" t="s">
        <v>453</v>
      </c>
      <c r="K285" s="76"/>
      <c r="L285" s="76"/>
    </row>
    <row r="286" spans="1:12" ht="30">
      <c r="A286" s="54">
        <f t="shared" si="9"/>
        <v>265</v>
      </c>
      <c r="B286" s="83" t="s">
        <v>448</v>
      </c>
      <c r="C286" s="84" t="s">
        <v>166</v>
      </c>
      <c r="D286" s="71">
        <v>1</v>
      </c>
      <c r="E286" s="76" t="s">
        <v>450</v>
      </c>
      <c r="F286" s="76" t="s">
        <v>452</v>
      </c>
      <c r="G286" s="72">
        <f>SUMIF(Update!$F286:$F286,"=done",Update!$D286:D286)</f>
        <v>1</v>
      </c>
      <c r="H286" s="72">
        <f>SUMIF(Update!$F286:$F286,"=pending",Update!$D286:E286)</f>
        <v>0</v>
      </c>
      <c r="I286" s="77">
        <v>39993</v>
      </c>
      <c r="J286" s="76" t="s">
        <v>453</v>
      </c>
      <c r="K286" s="76"/>
      <c r="L286" s="76"/>
    </row>
    <row r="287" spans="1:12" ht="45">
      <c r="A287" s="54">
        <f t="shared" si="9"/>
        <v>266</v>
      </c>
      <c r="B287" s="83" t="s">
        <v>448</v>
      </c>
      <c r="C287" s="84" t="s">
        <v>167</v>
      </c>
      <c r="D287" s="71">
        <v>1</v>
      </c>
      <c r="E287" s="76" t="s">
        <v>450</v>
      </c>
      <c r="F287" s="76" t="s">
        <v>452</v>
      </c>
      <c r="G287" s="72">
        <f>SUMIF(Update!$F287:$F287,"=done",Update!$D287:D287)</f>
        <v>1</v>
      </c>
      <c r="H287" s="72">
        <f>SUMIF(Update!$F287:$F287,"=pending",Update!$D287:E287)</f>
        <v>0</v>
      </c>
      <c r="I287" s="77">
        <v>39993</v>
      </c>
      <c r="J287" s="76" t="s">
        <v>453</v>
      </c>
      <c r="K287" s="76"/>
      <c r="L287" s="76"/>
    </row>
    <row r="288" spans="1:12" ht="60">
      <c r="A288" s="54">
        <f t="shared" si="9"/>
        <v>267</v>
      </c>
      <c r="B288" s="83" t="s">
        <v>448</v>
      </c>
      <c r="C288" s="84" t="s">
        <v>168</v>
      </c>
      <c r="D288" s="76">
        <v>3</v>
      </c>
      <c r="E288" s="76" t="s">
        <v>450</v>
      </c>
      <c r="F288" s="76" t="s">
        <v>452</v>
      </c>
      <c r="G288" s="72">
        <f>SUMIF(Update!$F288:$F288,"=done",Update!$D288:D288)</f>
        <v>3</v>
      </c>
      <c r="H288" s="72">
        <f>SUMIF(Update!$F288:$F288,"=pending",Update!$D288:E288)</f>
        <v>0</v>
      </c>
      <c r="I288" s="75">
        <v>39985</v>
      </c>
      <c r="J288" s="76" t="s">
        <v>453</v>
      </c>
      <c r="K288" s="76"/>
      <c r="L288" s="76"/>
    </row>
    <row r="289" spans="1:12" ht="45">
      <c r="A289" s="54">
        <f t="shared" si="9"/>
        <v>268</v>
      </c>
      <c r="B289" s="83" t="s">
        <v>448</v>
      </c>
      <c r="C289" s="84" t="s">
        <v>169</v>
      </c>
      <c r="D289" s="76">
        <v>1</v>
      </c>
      <c r="E289" s="76" t="s">
        <v>450</v>
      </c>
      <c r="F289" s="76" t="s">
        <v>452</v>
      </c>
      <c r="G289" s="72">
        <f>SUMIF(Update!$F289:$F289,"=done",Update!$D289:D289)</f>
        <v>1</v>
      </c>
      <c r="H289" s="72">
        <f>SUMIF(Update!$F289:$F289,"=pending",Update!$D289:E289)</f>
        <v>0</v>
      </c>
      <c r="I289" s="77">
        <v>39993</v>
      </c>
      <c r="J289" s="76" t="s">
        <v>453</v>
      </c>
      <c r="K289" s="76"/>
      <c r="L289" s="76"/>
    </row>
    <row r="290" spans="1:12" ht="30">
      <c r="A290" s="54">
        <f t="shared" si="9"/>
        <v>269</v>
      </c>
      <c r="B290" s="83" t="s">
        <v>448</v>
      </c>
      <c r="C290" s="84" t="s">
        <v>170</v>
      </c>
      <c r="D290" s="76">
        <v>1</v>
      </c>
      <c r="E290" s="76" t="s">
        <v>450</v>
      </c>
      <c r="F290" s="76" t="s">
        <v>451</v>
      </c>
      <c r="G290" s="72">
        <f>SUMIF(Update!$F290:$F290,"=done",Update!$D290:D290)</f>
        <v>0</v>
      </c>
      <c r="H290" s="72">
        <f>SUMIF(Update!$F290:$F290,"=pending",Update!$D290:E290)</f>
        <v>1</v>
      </c>
      <c r="I290" s="76"/>
      <c r="J290" s="76" t="s">
        <v>453</v>
      </c>
      <c r="K290" s="76"/>
      <c r="L290" s="76"/>
    </row>
    <row r="291" spans="1:12" ht="45">
      <c r="A291" s="54">
        <f t="shared" si="9"/>
        <v>270</v>
      </c>
      <c r="B291" s="83" t="s">
        <v>448</v>
      </c>
      <c r="C291" s="84" t="s">
        <v>171</v>
      </c>
      <c r="D291" s="76">
        <v>1</v>
      </c>
      <c r="E291" s="76" t="s">
        <v>450</v>
      </c>
      <c r="F291" s="76" t="s">
        <v>452</v>
      </c>
      <c r="G291" s="72">
        <f>SUMIF(Update!$F291:$F291,"=done",Update!$D291:D291)</f>
        <v>1</v>
      </c>
      <c r="H291" s="72">
        <f>SUMIF(Update!$F291:$F291,"=pending",Update!$D291:E291)</f>
        <v>0</v>
      </c>
      <c r="I291" s="77">
        <v>39973</v>
      </c>
      <c r="J291" s="76" t="s">
        <v>692</v>
      </c>
      <c r="K291" s="76"/>
      <c r="L291" s="76"/>
    </row>
    <row r="292" spans="1:12" ht="45">
      <c r="A292" s="54">
        <f t="shared" si="9"/>
        <v>271</v>
      </c>
      <c r="B292" s="83" t="s">
        <v>448</v>
      </c>
      <c r="C292" s="84" t="s">
        <v>172</v>
      </c>
      <c r="D292" s="76">
        <v>1</v>
      </c>
      <c r="E292" s="76" t="s">
        <v>450</v>
      </c>
      <c r="F292" s="76" t="s">
        <v>452</v>
      </c>
      <c r="G292" s="72">
        <f>SUMIF(Update!$F292:$F292,"=done",Update!$D292:D292)</f>
        <v>1</v>
      </c>
      <c r="H292" s="72">
        <f>SUMIF(Update!$F292:$F292,"=pending",Update!$D292:E292)</f>
        <v>0</v>
      </c>
      <c r="I292" s="77">
        <v>39967</v>
      </c>
      <c r="J292" s="76" t="s">
        <v>692</v>
      </c>
      <c r="K292" s="76"/>
      <c r="L292" s="76"/>
    </row>
    <row r="293" spans="1:12" ht="45">
      <c r="A293" s="54">
        <f t="shared" si="9"/>
        <v>272</v>
      </c>
      <c r="B293" s="83" t="s">
        <v>448</v>
      </c>
      <c r="C293" s="84" t="s">
        <v>173</v>
      </c>
      <c r="D293" s="76">
        <v>1</v>
      </c>
      <c r="E293" s="76" t="s">
        <v>450</v>
      </c>
      <c r="F293" s="76" t="s">
        <v>452</v>
      </c>
      <c r="G293" s="72">
        <f>SUMIF(Update!$F293:$F293,"=done",Update!$D293:D293)</f>
        <v>1</v>
      </c>
      <c r="H293" s="72">
        <f>SUMIF(Update!$F293:$F293,"=pending",Update!$D293:E293)</f>
        <v>0</v>
      </c>
      <c r="I293" s="77">
        <v>39927</v>
      </c>
      <c r="J293" s="76" t="s">
        <v>453</v>
      </c>
      <c r="K293" s="76"/>
      <c r="L293" s="76"/>
    </row>
    <row r="294" spans="1:12" ht="45">
      <c r="A294" s="54">
        <f t="shared" si="9"/>
        <v>273</v>
      </c>
      <c r="B294" s="83" t="s">
        <v>448</v>
      </c>
      <c r="C294" s="84" t="s">
        <v>174</v>
      </c>
      <c r="D294" s="76">
        <v>1</v>
      </c>
      <c r="E294" s="76" t="s">
        <v>450</v>
      </c>
      <c r="F294" s="76" t="s">
        <v>452</v>
      </c>
      <c r="G294" s="72">
        <f>SUMIF(Update!$F294:$F294,"=done",Update!$D294:D294)</f>
        <v>1</v>
      </c>
      <c r="H294" s="72">
        <f>SUMIF(Update!$F294:$F294,"=pending",Update!$D294:E294)</f>
        <v>0</v>
      </c>
      <c r="I294" s="77">
        <v>39981</v>
      </c>
      <c r="J294" s="76" t="s">
        <v>453</v>
      </c>
      <c r="K294" s="76"/>
      <c r="L294" s="76"/>
    </row>
    <row r="295" spans="1:12" ht="45">
      <c r="A295" s="54">
        <f t="shared" si="9"/>
        <v>274</v>
      </c>
      <c r="B295" s="83" t="s">
        <v>448</v>
      </c>
      <c r="C295" s="84" t="s">
        <v>175</v>
      </c>
      <c r="D295" s="76">
        <v>1</v>
      </c>
      <c r="E295" s="76" t="s">
        <v>450</v>
      </c>
      <c r="F295" s="76" t="s">
        <v>451</v>
      </c>
      <c r="G295" s="72">
        <f>SUMIF(Update!$F295:$F295,"=done",Update!$D295:D295)</f>
        <v>0</v>
      </c>
      <c r="H295" s="72">
        <f>SUMIF(Update!$F295:$F295,"=pending",Update!$D295:E295)</f>
        <v>1</v>
      </c>
      <c r="I295" s="76"/>
      <c r="J295" s="76" t="s">
        <v>453</v>
      </c>
      <c r="K295" s="76"/>
      <c r="L295" s="76"/>
    </row>
    <row r="296" spans="1:12" ht="45">
      <c r="A296" s="54">
        <f t="shared" si="9"/>
        <v>275</v>
      </c>
      <c r="B296" s="83" t="s">
        <v>448</v>
      </c>
      <c r="C296" s="84" t="s">
        <v>176</v>
      </c>
      <c r="D296" s="76">
        <v>1</v>
      </c>
      <c r="E296" s="76" t="s">
        <v>450</v>
      </c>
      <c r="F296" s="76" t="s">
        <v>452</v>
      </c>
      <c r="G296" s="72">
        <f>SUMIF(Update!$F296:$F296,"=done",Update!$D296:D296)</f>
        <v>1</v>
      </c>
      <c r="H296" s="72">
        <f>SUMIF(Update!$F296:$F296,"=pending",Update!$D296:E296)</f>
        <v>0</v>
      </c>
      <c r="I296" s="77">
        <v>39988</v>
      </c>
      <c r="J296" s="76" t="s">
        <v>453</v>
      </c>
      <c r="K296" s="76"/>
      <c r="L296" s="76"/>
    </row>
    <row r="297" spans="1:12" ht="45">
      <c r="A297" s="54">
        <f t="shared" si="9"/>
        <v>276</v>
      </c>
      <c r="B297" s="83" t="s">
        <v>448</v>
      </c>
      <c r="C297" s="84" t="s">
        <v>177</v>
      </c>
      <c r="D297" s="76">
        <v>1</v>
      </c>
      <c r="E297" s="76" t="s">
        <v>450</v>
      </c>
      <c r="F297" s="76" t="s">
        <v>451</v>
      </c>
      <c r="G297" s="72">
        <f>SUMIF(Update!$F297:$F297,"=done",Update!$D297:D297)</f>
        <v>0</v>
      </c>
      <c r="H297" s="72">
        <f>SUMIF(Update!$F297:$F297,"=pending",Update!$D297:E297)</f>
        <v>1</v>
      </c>
      <c r="I297" s="76"/>
      <c r="J297" s="76" t="s">
        <v>453</v>
      </c>
      <c r="K297" s="76"/>
      <c r="L297" s="76"/>
    </row>
    <row r="298" spans="1:12" ht="30">
      <c r="A298" s="54">
        <f t="shared" si="9"/>
        <v>277</v>
      </c>
      <c r="B298" s="83" t="s">
        <v>448</v>
      </c>
      <c r="C298" s="84" t="s">
        <v>178</v>
      </c>
      <c r="D298" s="76">
        <v>1</v>
      </c>
      <c r="E298" s="76" t="s">
        <v>450</v>
      </c>
      <c r="F298" s="76" t="s">
        <v>452</v>
      </c>
      <c r="G298" s="72">
        <f>SUMIF(Update!$F298:$F298,"=done",Update!$D298:D298)</f>
        <v>1</v>
      </c>
      <c r="H298" s="72">
        <f>SUMIF(Update!$F298:$F298,"=pending",Update!$D298:E298)</f>
        <v>0</v>
      </c>
      <c r="I298" s="77">
        <v>39913</v>
      </c>
      <c r="J298" s="76" t="s">
        <v>692</v>
      </c>
      <c r="K298" s="76"/>
      <c r="L298" s="76"/>
    </row>
    <row r="299" spans="1:12" ht="45">
      <c r="A299" s="54">
        <f t="shared" si="9"/>
        <v>278</v>
      </c>
      <c r="B299" s="83" t="s">
        <v>448</v>
      </c>
      <c r="C299" s="84" t="s">
        <v>179</v>
      </c>
      <c r="D299" s="76">
        <v>1</v>
      </c>
      <c r="E299" s="76" t="s">
        <v>450</v>
      </c>
      <c r="F299" s="76" t="s">
        <v>451</v>
      </c>
      <c r="G299" s="72">
        <f>SUMIF(Update!$F299:$F299,"=done",Update!$D299:D299)</f>
        <v>0</v>
      </c>
      <c r="H299" s="72">
        <f>SUMIF(Update!$F299:$F299,"=pending",Update!$D299:E299)</f>
        <v>1</v>
      </c>
      <c r="I299" s="76"/>
      <c r="J299" s="76" t="s">
        <v>453</v>
      </c>
      <c r="K299" s="76"/>
      <c r="L299" s="76"/>
    </row>
    <row r="300" spans="1:12" ht="30">
      <c r="A300" s="54">
        <f t="shared" si="9"/>
        <v>279</v>
      </c>
      <c r="B300" s="83" t="s">
        <v>448</v>
      </c>
      <c r="C300" s="84" t="s">
        <v>180</v>
      </c>
      <c r="D300" s="76">
        <v>1</v>
      </c>
      <c r="E300" s="76" t="s">
        <v>450</v>
      </c>
      <c r="F300" s="76" t="s">
        <v>452</v>
      </c>
      <c r="G300" s="72">
        <f>SUMIF(Update!$F300:$F300,"=done",Update!$D300:D300)</f>
        <v>1</v>
      </c>
      <c r="H300" s="72">
        <f>SUMIF(Update!$F300:$F300,"=pending",Update!$D300:E300)</f>
        <v>0</v>
      </c>
      <c r="I300" s="77">
        <v>39864</v>
      </c>
      <c r="J300" s="76" t="s">
        <v>453</v>
      </c>
      <c r="K300" s="76"/>
      <c r="L300" s="76"/>
    </row>
    <row r="301" spans="1:12" ht="45">
      <c r="A301" s="54">
        <f t="shared" si="9"/>
        <v>280</v>
      </c>
      <c r="B301" s="83" t="s">
        <v>448</v>
      </c>
      <c r="C301" s="84" t="s">
        <v>181</v>
      </c>
      <c r="D301" s="76">
        <v>1</v>
      </c>
      <c r="E301" s="76" t="s">
        <v>450</v>
      </c>
      <c r="F301" s="76" t="s">
        <v>452</v>
      </c>
      <c r="G301" s="72">
        <f>SUMIF(Update!$F301:$F301,"=done",Update!$D301:D301)</f>
        <v>1</v>
      </c>
      <c r="H301" s="72">
        <f>SUMIF(Update!$F301:$F301,"=pending",Update!$D301:E301)</f>
        <v>0</v>
      </c>
      <c r="I301" s="77">
        <v>39923</v>
      </c>
      <c r="J301" s="76" t="s">
        <v>692</v>
      </c>
      <c r="K301" s="76"/>
      <c r="L301" s="76"/>
    </row>
    <row r="302" spans="1:12" ht="30">
      <c r="A302" s="54">
        <f t="shared" si="9"/>
        <v>281</v>
      </c>
      <c r="B302" s="83" t="s">
        <v>448</v>
      </c>
      <c r="C302" s="84" t="s">
        <v>182</v>
      </c>
      <c r="D302" s="76">
        <v>1</v>
      </c>
      <c r="E302" s="76" t="s">
        <v>450</v>
      </c>
      <c r="F302" s="76" t="s">
        <v>452</v>
      </c>
      <c r="G302" s="72">
        <f>SUMIF(Update!$F302:$F302,"=done",Update!$D302:D302)</f>
        <v>1</v>
      </c>
      <c r="H302" s="72">
        <f>SUMIF(Update!$F302:$F302,"=pending",Update!$D302:E302)</f>
        <v>0</v>
      </c>
      <c r="I302" s="77">
        <v>39951</v>
      </c>
      <c r="J302" s="76" t="s">
        <v>692</v>
      </c>
      <c r="K302" s="76"/>
      <c r="L302" s="76"/>
    </row>
    <row r="303" spans="1:12" ht="45">
      <c r="A303" s="54">
        <f t="shared" si="9"/>
        <v>282</v>
      </c>
      <c r="B303" s="83" t="s">
        <v>448</v>
      </c>
      <c r="C303" s="84" t="s">
        <v>183</v>
      </c>
      <c r="D303" s="76">
        <v>1</v>
      </c>
      <c r="E303" s="76" t="s">
        <v>450</v>
      </c>
      <c r="F303" s="76" t="s">
        <v>452</v>
      </c>
      <c r="G303" s="72">
        <f>SUMIF(Update!$F303:$F303,"=done",Update!$D303:D303)</f>
        <v>1</v>
      </c>
      <c r="H303" s="72">
        <f>SUMIF(Update!$F303:$F303,"=pending",Update!$D303:E303)</f>
        <v>0</v>
      </c>
      <c r="I303" s="75">
        <v>39910</v>
      </c>
      <c r="J303" s="76" t="s">
        <v>692</v>
      </c>
      <c r="K303" s="76"/>
      <c r="L303" s="76"/>
    </row>
    <row r="304" spans="1:12" ht="45">
      <c r="A304" s="54">
        <f t="shared" si="9"/>
        <v>283</v>
      </c>
      <c r="B304" s="83" t="s">
        <v>448</v>
      </c>
      <c r="C304" s="84" t="s">
        <v>184</v>
      </c>
      <c r="D304" s="76">
        <v>1</v>
      </c>
      <c r="E304" s="76" t="s">
        <v>450</v>
      </c>
      <c r="F304" s="76" t="s">
        <v>452</v>
      </c>
      <c r="G304" s="72">
        <f>SUMIF(Update!$F304:$F304,"=done",Update!$D304:D304)</f>
        <v>1</v>
      </c>
      <c r="H304" s="72">
        <f>SUMIF(Update!$F304:$F304,"=pending",Update!$D304:E304)</f>
        <v>0</v>
      </c>
      <c r="I304" s="77">
        <v>39967</v>
      </c>
      <c r="J304" s="76" t="s">
        <v>453</v>
      </c>
      <c r="K304" s="76"/>
      <c r="L304" s="76"/>
    </row>
    <row r="305" spans="1:12" ht="30">
      <c r="A305" s="54">
        <f t="shared" si="9"/>
        <v>284</v>
      </c>
      <c r="B305" s="83" t="s">
        <v>448</v>
      </c>
      <c r="C305" s="84" t="s">
        <v>185</v>
      </c>
      <c r="D305" s="76">
        <v>1</v>
      </c>
      <c r="E305" s="76" t="s">
        <v>450</v>
      </c>
      <c r="F305" s="76" t="s">
        <v>451</v>
      </c>
      <c r="G305" s="72">
        <f>SUMIF(Update!$F305:$F305,"=done",Update!$D305:D305)</f>
        <v>0</v>
      </c>
      <c r="H305" s="72">
        <f>SUMIF(Update!$F305:$F305,"=pending",Update!$D305:E305)</f>
        <v>1</v>
      </c>
      <c r="I305" s="76"/>
      <c r="J305" s="76" t="s">
        <v>453</v>
      </c>
      <c r="K305" s="76"/>
      <c r="L305" s="76"/>
    </row>
    <row r="306" spans="1:12" ht="30">
      <c r="A306" s="54">
        <f t="shared" si="9"/>
        <v>285</v>
      </c>
      <c r="B306" s="83" t="s">
        <v>448</v>
      </c>
      <c r="C306" s="84" t="s">
        <v>186</v>
      </c>
      <c r="D306" s="76">
        <v>1</v>
      </c>
      <c r="E306" s="76" t="s">
        <v>450</v>
      </c>
      <c r="F306" s="76" t="s">
        <v>451</v>
      </c>
      <c r="G306" s="72">
        <f>SUMIF(Update!$F306:$F306,"=done",Update!$D306:D306)</f>
        <v>0</v>
      </c>
      <c r="H306" s="72">
        <f>SUMIF(Update!$F306:$F306,"=pending",Update!$D306:E306)</f>
        <v>1</v>
      </c>
      <c r="I306" s="76"/>
      <c r="J306" s="76" t="s">
        <v>453</v>
      </c>
      <c r="K306" s="76"/>
      <c r="L306" s="76"/>
    </row>
    <row r="307" spans="1:12" ht="45">
      <c r="A307" s="54">
        <f t="shared" si="9"/>
        <v>286</v>
      </c>
      <c r="B307" s="83" t="s">
        <v>448</v>
      </c>
      <c r="C307" s="84" t="s">
        <v>187</v>
      </c>
      <c r="D307" s="76">
        <v>1</v>
      </c>
      <c r="E307" s="76" t="s">
        <v>450</v>
      </c>
      <c r="F307" s="76" t="s">
        <v>451</v>
      </c>
      <c r="G307" s="72">
        <f>SUMIF(Update!$F307:$F307,"=done",Update!$D307:D307)</f>
        <v>0</v>
      </c>
      <c r="H307" s="72">
        <f>SUMIF(Update!$F307:$F307,"=pending",Update!$D307:E307)</f>
        <v>1</v>
      </c>
      <c r="I307" s="76"/>
      <c r="J307" s="76" t="s">
        <v>453</v>
      </c>
      <c r="K307" s="76"/>
      <c r="L307" s="76"/>
    </row>
    <row r="308" spans="1:12" ht="60">
      <c r="A308" s="54">
        <f t="shared" si="9"/>
        <v>287</v>
      </c>
      <c r="B308" s="83" t="s">
        <v>448</v>
      </c>
      <c r="C308" s="84" t="s">
        <v>477</v>
      </c>
      <c r="D308" s="76">
        <v>1</v>
      </c>
      <c r="E308" s="76" t="s">
        <v>450</v>
      </c>
      <c r="F308" s="76" t="s">
        <v>452</v>
      </c>
      <c r="G308" s="72">
        <f>SUMIF(Update!$F308:$F308,"=done",Update!$D308:D308)</f>
        <v>1</v>
      </c>
      <c r="H308" s="72">
        <f>SUMIF(Update!$F308:$F308,"=pending",Update!$D308:E308)</f>
        <v>0</v>
      </c>
      <c r="I308" s="77">
        <v>38357</v>
      </c>
      <c r="J308" s="76" t="s">
        <v>692</v>
      </c>
      <c r="K308" s="76"/>
      <c r="L308" s="76"/>
    </row>
    <row r="309" spans="1:12" ht="45">
      <c r="A309" s="54">
        <f t="shared" si="9"/>
        <v>288</v>
      </c>
      <c r="B309" s="83" t="s">
        <v>448</v>
      </c>
      <c r="C309" s="84" t="s">
        <v>478</v>
      </c>
      <c r="D309" s="76">
        <v>1</v>
      </c>
      <c r="E309" s="76" t="s">
        <v>450</v>
      </c>
      <c r="F309" s="76" t="s">
        <v>451</v>
      </c>
      <c r="G309" s="72">
        <f>SUMIF(Update!$F309:$F309,"=done",Update!$D309:D309)</f>
        <v>0</v>
      </c>
      <c r="H309" s="72">
        <f>SUMIF(Update!$F309:$F309,"=pending",Update!$D309:E309)</f>
        <v>1</v>
      </c>
      <c r="I309" s="76"/>
      <c r="J309" s="76" t="s">
        <v>453</v>
      </c>
      <c r="K309" s="76"/>
      <c r="L309" s="76"/>
    </row>
    <row r="310" spans="1:12" ht="45">
      <c r="A310" s="54">
        <f t="shared" si="9"/>
        <v>289</v>
      </c>
      <c r="B310" s="83" t="s">
        <v>448</v>
      </c>
      <c r="C310" s="84" t="s">
        <v>479</v>
      </c>
      <c r="D310" s="76">
        <v>1</v>
      </c>
      <c r="E310" s="76" t="s">
        <v>450</v>
      </c>
      <c r="F310" s="76" t="s">
        <v>452</v>
      </c>
      <c r="G310" s="72">
        <f>SUMIF(Update!$F310:$F310,"=done",Update!$D310:D310)</f>
        <v>1</v>
      </c>
      <c r="H310" s="72">
        <f>SUMIF(Update!$F310:$F310,"=pending",Update!$D310:E310)</f>
        <v>0</v>
      </c>
      <c r="I310" s="77">
        <v>39972</v>
      </c>
      <c r="J310" s="76" t="s">
        <v>453</v>
      </c>
      <c r="K310" s="76"/>
      <c r="L310" s="76"/>
    </row>
    <row r="311" spans="1:12" ht="45">
      <c r="A311" s="54">
        <f t="shared" si="9"/>
        <v>290</v>
      </c>
      <c r="B311" s="83" t="s">
        <v>448</v>
      </c>
      <c r="C311" s="84" t="s">
        <v>480</v>
      </c>
      <c r="D311" s="76">
        <v>1</v>
      </c>
      <c r="E311" s="76" t="s">
        <v>450</v>
      </c>
      <c r="F311" s="76" t="s">
        <v>452</v>
      </c>
      <c r="G311" s="72">
        <f>SUMIF(Update!$F311:$F311,"=done",Update!$D311:D311)</f>
        <v>1</v>
      </c>
      <c r="H311" s="72">
        <f>SUMIF(Update!$F311:$F311,"=pending",Update!$D311:E311)</f>
        <v>0</v>
      </c>
      <c r="I311" s="77">
        <v>39927</v>
      </c>
      <c r="J311" s="76" t="s">
        <v>453</v>
      </c>
      <c r="K311" s="76"/>
      <c r="L311" s="76"/>
    </row>
    <row r="312" spans="1:12" ht="45">
      <c r="A312" s="54">
        <f t="shared" si="9"/>
        <v>291</v>
      </c>
      <c r="B312" s="83" t="s">
        <v>448</v>
      </c>
      <c r="C312" s="84" t="s">
        <v>481</v>
      </c>
      <c r="D312" s="76">
        <v>1</v>
      </c>
      <c r="E312" s="76" t="s">
        <v>450</v>
      </c>
      <c r="F312" s="76" t="s">
        <v>452</v>
      </c>
      <c r="G312" s="72">
        <f>SUMIF(Update!$F312:$F312,"=done",Update!$D312:D312)</f>
        <v>1</v>
      </c>
      <c r="H312" s="72">
        <f>SUMIF(Update!$F312:$F312,"=pending",Update!$D312:E312)</f>
        <v>0</v>
      </c>
      <c r="I312" s="77">
        <v>39986</v>
      </c>
      <c r="J312" s="76" t="s">
        <v>692</v>
      </c>
      <c r="K312" s="76"/>
      <c r="L312" s="76"/>
    </row>
    <row r="313" spans="1:12" ht="30">
      <c r="A313" s="54">
        <f t="shared" si="9"/>
        <v>292</v>
      </c>
      <c r="B313" s="83" t="s">
        <v>448</v>
      </c>
      <c r="C313" s="84" t="s">
        <v>482</v>
      </c>
      <c r="D313" s="76">
        <v>1</v>
      </c>
      <c r="E313" s="76" t="s">
        <v>450</v>
      </c>
      <c r="F313" s="76" t="s">
        <v>452</v>
      </c>
      <c r="G313" s="72">
        <f>SUMIF(Update!$F313:$F313,"=done",Update!$D313:D313)</f>
        <v>1</v>
      </c>
      <c r="H313" s="72">
        <f>SUMIF(Update!$F313:$F313,"=pending",Update!$D313:E313)</f>
        <v>0</v>
      </c>
      <c r="I313" s="77">
        <v>39993</v>
      </c>
      <c r="J313" s="76" t="s">
        <v>692</v>
      </c>
      <c r="K313" s="76"/>
      <c r="L313" s="76"/>
    </row>
    <row r="314" spans="1:12" ht="45">
      <c r="A314" s="54">
        <f t="shared" si="9"/>
        <v>293</v>
      </c>
      <c r="B314" s="83" t="s">
        <v>448</v>
      </c>
      <c r="C314" s="84" t="s">
        <v>483</v>
      </c>
      <c r="D314" s="76">
        <v>1</v>
      </c>
      <c r="E314" s="76" t="s">
        <v>450</v>
      </c>
      <c r="F314" s="76" t="s">
        <v>452</v>
      </c>
      <c r="G314" s="72">
        <f>SUMIF(Update!$F314:$F314,"=done",Update!$D314:D314)</f>
        <v>1</v>
      </c>
      <c r="H314" s="72">
        <f>SUMIF(Update!$F314:$F314,"=pending",Update!$D314:E314)</f>
        <v>0</v>
      </c>
      <c r="I314" s="77">
        <v>39877</v>
      </c>
      <c r="J314" s="76" t="s">
        <v>692</v>
      </c>
      <c r="K314" s="76"/>
      <c r="L314" s="76"/>
    </row>
    <row r="315" spans="1:12" ht="30">
      <c r="A315" s="54">
        <f t="shared" si="9"/>
        <v>294</v>
      </c>
      <c r="B315" s="83" t="s">
        <v>448</v>
      </c>
      <c r="C315" s="84" t="s">
        <v>484</v>
      </c>
      <c r="D315" s="76">
        <v>1</v>
      </c>
      <c r="E315" s="76" t="s">
        <v>450</v>
      </c>
      <c r="F315" s="76" t="s">
        <v>452</v>
      </c>
      <c r="G315" s="72">
        <f>SUMIF(Update!$F315:$F315,"=done",Update!$D315:D315)</f>
        <v>1</v>
      </c>
      <c r="H315" s="72">
        <f>SUMIF(Update!$F315:$F315,"=pending",Update!$D315:E315)</f>
        <v>0</v>
      </c>
      <c r="I315" s="77">
        <v>39932</v>
      </c>
      <c r="J315" s="76" t="s">
        <v>453</v>
      </c>
      <c r="K315" s="76"/>
      <c r="L315" s="76"/>
    </row>
    <row r="316" spans="1:12" ht="30">
      <c r="A316" s="54">
        <f t="shared" si="9"/>
        <v>295</v>
      </c>
      <c r="B316" s="83" t="s">
        <v>448</v>
      </c>
      <c r="C316" s="84" t="s">
        <v>485</v>
      </c>
      <c r="D316" s="76">
        <v>1</v>
      </c>
      <c r="E316" s="76" t="s">
        <v>450</v>
      </c>
      <c r="F316" s="76" t="s">
        <v>452</v>
      </c>
      <c r="G316" s="72">
        <f>SUMIF(Update!$F316:$F316,"=done",Update!$D316:D316)</f>
        <v>1</v>
      </c>
      <c r="H316" s="72">
        <f>SUMIF(Update!$F316:$F316,"=pending",Update!$D316:E316)</f>
        <v>0</v>
      </c>
      <c r="I316" s="77">
        <v>39724</v>
      </c>
      <c r="J316" s="76" t="s">
        <v>453</v>
      </c>
      <c r="K316" s="76"/>
      <c r="L316" s="76"/>
    </row>
    <row r="317" spans="1:12" ht="30">
      <c r="A317" s="54">
        <f t="shared" si="9"/>
        <v>296</v>
      </c>
      <c r="B317" s="83" t="s">
        <v>448</v>
      </c>
      <c r="C317" s="84" t="s">
        <v>486</v>
      </c>
      <c r="D317" s="76">
        <v>1</v>
      </c>
      <c r="E317" s="76" t="s">
        <v>450</v>
      </c>
      <c r="F317" s="76" t="s">
        <v>452</v>
      </c>
      <c r="G317" s="72">
        <f>SUMIF(Update!$F317:$F317,"=done",Update!$D317:D317)</f>
        <v>1</v>
      </c>
      <c r="H317" s="72">
        <f>SUMIF(Update!$F317:$F317,"=pending",Update!$D317:E317)</f>
        <v>0</v>
      </c>
      <c r="I317" s="77">
        <v>38624</v>
      </c>
      <c r="J317" s="76" t="s">
        <v>453</v>
      </c>
      <c r="K317" s="76"/>
      <c r="L317" s="76"/>
    </row>
    <row r="318" spans="1:12" ht="30">
      <c r="A318" s="54">
        <f t="shared" si="9"/>
        <v>297</v>
      </c>
      <c r="B318" s="83" t="s">
        <v>448</v>
      </c>
      <c r="C318" s="84" t="s">
        <v>487</v>
      </c>
      <c r="D318" s="76">
        <v>1</v>
      </c>
      <c r="E318" s="76" t="s">
        <v>450</v>
      </c>
      <c r="F318" s="76" t="s">
        <v>451</v>
      </c>
      <c r="G318" s="72">
        <f>SUMIF(Update!$F318:$F318,"=done",Update!$D318:D318)</f>
        <v>0</v>
      </c>
      <c r="H318" s="72">
        <f>SUMIF(Update!$F318:$F318,"=pending",Update!$D318:E318)</f>
        <v>1</v>
      </c>
      <c r="I318" s="76"/>
      <c r="J318" s="76" t="s">
        <v>453</v>
      </c>
      <c r="K318" s="76"/>
      <c r="L318" s="76"/>
    </row>
    <row r="319" spans="1:12" ht="30">
      <c r="A319" s="54">
        <f t="shared" si="9"/>
        <v>298</v>
      </c>
      <c r="B319" s="83" t="s">
        <v>448</v>
      </c>
      <c r="C319" s="84" t="s">
        <v>488</v>
      </c>
      <c r="D319" s="76">
        <v>1</v>
      </c>
      <c r="E319" s="76" t="s">
        <v>450</v>
      </c>
      <c r="F319" s="76" t="s">
        <v>452</v>
      </c>
      <c r="G319" s="72">
        <f>SUMIF(Update!$F319:$F319,"=done",Update!$D319:D319)</f>
        <v>1</v>
      </c>
      <c r="H319" s="72">
        <f>SUMIF(Update!$F319:$F319,"=pending",Update!$D319:E319)</f>
        <v>0</v>
      </c>
      <c r="I319" s="77">
        <v>39823</v>
      </c>
      <c r="J319" s="76" t="s">
        <v>453</v>
      </c>
      <c r="K319" s="76"/>
      <c r="L319" s="76"/>
    </row>
    <row r="320" spans="1:12" ht="30">
      <c r="A320" s="54">
        <f t="shared" si="9"/>
        <v>299</v>
      </c>
      <c r="B320" s="83" t="s">
        <v>448</v>
      </c>
      <c r="C320" s="84" t="s">
        <v>489</v>
      </c>
      <c r="D320" s="76">
        <v>1</v>
      </c>
      <c r="E320" s="76" t="s">
        <v>450</v>
      </c>
      <c r="F320" s="76" t="s">
        <v>452</v>
      </c>
      <c r="G320" s="72">
        <f>SUMIF(Update!$F320:$F320,"=done",Update!$D320:D320)</f>
        <v>1</v>
      </c>
      <c r="H320" s="72">
        <f>SUMIF(Update!$F320:$F320,"=pending",Update!$D320:E320)</f>
        <v>0</v>
      </c>
      <c r="I320" s="77">
        <v>39959</v>
      </c>
      <c r="J320" s="76" t="s">
        <v>453</v>
      </c>
      <c r="K320" s="76"/>
      <c r="L320" s="76"/>
    </row>
    <row r="321" spans="1:12" ht="30">
      <c r="A321" s="54">
        <f t="shared" si="9"/>
        <v>300</v>
      </c>
      <c r="B321" s="83" t="s">
        <v>448</v>
      </c>
      <c r="C321" s="84" t="s">
        <v>491</v>
      </c>
      <c r="D321" s="76">
        <v>1</v>
      </c>
      <c r="E321" s="76" t="s">
        <v>450</v>
      </c>
      <c r="F321" s="76" t="s">
        <v>451</v>
      </c>
      <c r="G321" s="72">
        <f>SUMIF(Update!$F321:$F321,"=done",Update!$D321:D321)</f>
        <v>0</v>
      </c>
      <c r="H321" s="72">
        <f>SUMIF(Update!$F321:$F321,"=pending",Update!$D321:E321)</f>
        <v>1</v>
      </c>
      <c r="I321" s="77"/>
      <c r="J321" s="76" t="s">
        <v>453</v>
      </c>
      <c r="K321" s="76"/>
      <c r="L321" s="76"/>
    </row>
    <row r="322" spans="1:12" ht="30">
      <c r="A322" s="54">
        <f t="shared" si="9"/>
        <v>301</v>
      </c>
      <c r="B322" s="83" t="s">
        <v>448</v>
      </c>
      <c r="C322" s="84" t="s">
        <v>490</v>
      </c>
      <c r="D322" s="76">
        <v>1</v>
      </c>
      <c r="E322" s="76" t="s">
        <v>450</v>
      </c>
      <c r="F322" s="76" t="s">
        <v>452</v>
      </c>
      <c r="G322" s="72">
        <f>SUMIF(Update!$F322:$F322,"=done",Update!$D322:D322)</f>
        <v>1</v>
      </c>
      <c r="H322" s="72">
        <f>SUMIF(Update!$F322:$F322,"=pending",Update!$D322:E322)</f>
        <v>0</v>
      </c>
      <c r="I322" s="77">
        <v>39968</v>
      </c>
      <c r="J322" s="76" t="s">
        <v>453</v>
      </c>
      <c r="K322" s="76"/>
      <c r="L322" s="76"/>
    </row>
    <row r="323" spans="1:12" ht="30">
      <c r="A323" s="54">
        <f t="shared" si="9"/>
        <v>302</v>
      </c>
      <c r="B323" s="83" t="s">
        <v>448</v>
      </c>
      <c r="C323" s="84" t="s">
        <v>492</v>
      </c>
      <c r="D323" s="76">
        <v>1</v>
      </c>
      <c r="E323" s="76" t="s">
        <v>450</v>
      </c>
      <c r="F323" s="76" t="s">
        <v>451</v>
      </c>
      <c r="G323" s="72">
        <f>SUMIF(Update!$F323:$F323,"=done",Update!$D323:D323)</f>
        <v>0</v>
      </c>
      <c r="H323" s="72">
        <f>SUMIF(Update!$F323:$F323,"=pending",Update!$D323:E323)</f>
        <v>1</v>
      </c>
      <c r="I323" s="76"/>
      <c r="J323" s="76" t="s">
        <v>453</v>
      </c>
      <c r="K323" s="76"/>
      <c r="L323" s="76"/>
    </row>
    <row r="324" spans="1:12" ht="30">
      <c r="A324" s="54">
        <f t="shared" si="9"/>
        <v>303</v>
      </c>
      <c r="B324" s="83" t="s">
        <v>448</v>
      </c>
      <c r="C324" s="84" t="s">
        <v>493</v>
      </c>
      <c r="D324" s="76">
        <v>1</v>
      </c>
      <c r="E324" s="76" t="s">
        <v>450</v>
      </c>
      <c r="F324" s="76" t="s">
        <v>452</v>
      </c>
      <c r="G324" s="72">
        <f>SUMIF(Update!$F324:$F324,"=done",Update!$D324:D324)</f>
        <v>1</v>
      </c>
      <c r="H324" s="72">
        <f>SUMIF(Update!$F324:$F324,"=pending",Update!$D324:E324)</f>
        <v>0</v>
      </c>
      <c r="I324" s="77">
        <v>39993</v>
      </c>
      <c r="J324" s="76" t="s">
        <v>692</v>
      </c>
      <c r="K324" s="76"/>
      <c r="L324" s="76"/>
    </row>
    <row r="325" spans="1:12" ht="30">
      <c r="A325" s="54">
        <f t="shared" si="9"/>
        <v>304</v>
      </c>
      <c r="B325" s="83" t="s">
        <v>448</v>
      </c>
      <c r="C325" s="84" t="s">
        <v>494</v>
      </c>
      <c r="D325" s="76">
        <v>1</v>
      </c>
      <c r="E325" s="76" t="s">
        <v>450</v>
      </c>
      <c r="F325" s="76" t="s">
        <v>452</v>
      </c>
      <c r="G325" s="72">
        <f>SUMIF(Update!$F325:$F325,"=done",Update!$D325:D325)</f>
        <v>1</v>
      </c>
      <c r="H325" s="72">
        <f>SUMIF(Update!$F325:$F325,"=pending",Update!$D325:E325)</f>
        <v>0</v>
      </c>
      <c r="I325" s="77">
        <v>39982</v>
      </c>
      <c r="J325" s="76" t="s">
        <v>453</v>
      </c>
      <c r="K325" s="76"/>
      <c r="L325" s="76"/>
    </row>
    <row r="326" spans="1:12" ht="30">
      <c r="A326" s="54">
        <f t="shared" si="9"/>
        <v>305</v>
      </c>
      <c r="B326" s="83" t="s">
        <v>448</v>
      </c>
      <c r="C326" s="84" t="s">
        <v>495</v>
      </c>
      <c r="D326" s="76">
        <v>1</v>
      </c>
      <c r="E326" s="76" t="s">
        <v>450</v>
      </c>
      <c r="F326" s="76" t="s">
        <v>452</v>
      </c>
      <c r="G326" s="72">
        <f>SUMIF(Update!$F326:$F326,"=done",Update!$D326:D326)</f>
        <v>1</v>
      </c>
      <c r="H326" s="72">
        <f>SUMIF(Update!$F326:$F326,"=pending",Update!$D326:E326)</f>
        <v>0</v>
      </c>
      <c r="I326" s="77">
        <v>39960</v>
      </c>
      <c r="J326" s="76" t="s">
        <v>692</v>
      </c>
      <c r="K326" s="76"/>
      <c r="L326" s="76"/>
    </row>
    <row r="327" spans="1:12" ht="30">
      <c r="A327" s="54">
        <f t="shared" si="9"/>
        <v>306</v>
      </c>
      <c r="B327" s="83" t="s">
        <v>448</v>
      </c>
      <c r="C327" s="84" t="s">
        <v>496</v>
      </c>
      <c r="D327" s="76">
        <v>1</v>
      </c>
      <c r="E327" s="76" t="s">
        <v>450</v>
      </c>
      <c r="F327" s="76" t="s">
        <v>452</v>
      </c>
      <c r="G327" s="72">
        <f>SUMIF(Update!$F327:$F327,"=done",Update!$D327:D327)</f>
        <v>1</v>
      </c>
      <c r="H327" s="72">
        <f>SUMIF(Update!$F327:$F327,"=pending",Update!$D327:E327)</f>
        <v>0</v>
      </c>
      <c r="I327" s="77">
        <v>39888</v>
      </c>
      <c r="J327" s="76" t="s">
        <v>692</v>
      </c>
      <c r="K327" s="76"/>
      <c r="L327" s="76"/>
    </row>
    <row r="328" spans="1:12" ht="45">
      <c r="A328" s="54">
        <f t="shared" si="9"/>
        <v>307</v>
      </c>
      <c r="B328" s="83" t="s">
        <v>448</v>
      </c>
      <c r="C328" s="84" t="s">
        <v>497</v>
      </c>
      <c r="D328" s="76">
        <v>1</v>
      </c>
      <c r="E328" s="76" t="s">
        <v>450</v>
      </c>
      <c r="F328" s="76" t="s">
        <v>451</v>
      </c>
      <c r="G328" s="72">
        <f>SUMIF(Update!$F328:$F328,"=done",Update!$D328:D328)</f>
        <v>0</v>
      </c>
      <c r="H328" s="72">
        <f>SUMIF(Update!$F328:$F328,"=pending",Update!$D328:E328)</f>
        <v>1</v>
      </c>
      <c r="I328" s="76"/>
      <c r="J328" s="76" t="s">
        <v>453</v>
      </c>
      <c r="K328" s="76"/>
      <c r="L328" s="76"/>
    </row>
    <row r="329" spans="1:12" ht="45">
      <c r="A329" s="54">
        <f t="shared" si="9"/>
        <v>308</v>
      </c>
      <c r="B329" s="83" t="s">
        <v>448</v>
      </c>
      <c r="C329" s="84" t="s">
        <v>498</v>
      </c>
      <c r="D329" s="76">
        <v>1</v>
      </c>
      <c r="E329" s="76" t="s">
        <v>450</v>
      </c>
      <c r="F329" s="76" t="s">
        <v>452</v>
      </c>
      <c r="G329" s="72">
        <f>SUMIF(Update!$F329:$F329,"=done",Update!$D329:D329)</f>
        <v>1</v>
      </c>
      <c r="H329" s="72">
        <f>SUMIF(Update!$F329:$F329,"=pending",Update!$D329:E329)</f>
        <v>0</v>
      </c>
      <c r="I329" s="77">
        <v>39927</v>
      </c>
      <c r="J329" s="76" t="s">
        <v>453</v>
      </c>
      <c r="K329" s="76"/>
      <c r="L329" s="76"/>
    </row>
    <row r="330" spans="1:12" ht="30">
      <c r="A330" s="54">
        <f t="shared" si="9"/>
        <v>309</v>
      </c>
      <c r="B330" s="83" t="s">
        <v>448</v>
      </c>
      <c r="C330" s="84" t="s">
        <v>0</v>
      </c>
      <c r="D330" s="76">
        <v>1</v>
      </c>
      <c r="E330" s="76" t="s">
        <v>450</v>
      </c>
      <c r="F330" s="76" t="s">
        <v>451</v>
      </c>
      <c r="G330" s="72">
        <f>SUMIF(Update!$F330:$F330,"=done",Update!$D330:D330)</f>
        <v>0</v>
      </c>
      <c r="H330" s="72">
        <f>SUMIF(Update!$F330:$F330,"=pending",Update!$D330:E330)</f>
        <v>1</v>
      </c>
      <c r="I330" s="76"/>
      <c r="J330" s="76" t="s">
        <v>453</v>
      </c>
      <c r="K330" s="76"/>
      <c r="L330" s="76"/>
    </row>
    <row r="331" spans="1:12" ht="30">
      <c r="A331" s="54">
        <f t="shared" si="9"/>
        <v>310</v>
      </c>
      <c r="B331" s="83" t="s">
        <v>448</v>
      </c>
      <c r="C331" s="84" t="s">
        <v>1</v>
      </c>
      <c r="D331" s="76">
        <v>1</v>
      </c>
      <c r="E331" s="76" t="s">
        <v>450</v>
      </c>
      <c r="F331" s="76" t="s">
        <v>452</v>
      </c>
      <c r="G331" s="72">
        <f>SUMIF(Update!$F331:$F331,"=done",Update!$D331:D331)</f>
        <v>1</v>
      </c>
      <c r="H331" s="72">
        <f>SUMIF(Update!$F331:$F331,"=pending",Update!$D331:E331)</f>
        <v>0</v>
      </c>
      <c r="I331" s="77">
        <v>39996</v>
      </c>
      <c r="J331" s="76" t="s">
        <v>692</v>
      </c>
      <c r="K331" s="76"/>
      <c r="L331" s="76"/>
    </row>
    <row r="332" spans="1:12" ht="45">
      <c r="A332" s="54">
        <f t="shared" si="9"/>
        <v>311</v>
      </c>
      <c r="B332" s="83" t="s">
        <v>448</v>
      </c>
      <c r="C332" s="84" t="s">
        <v>2</v>
      </c>
      <c r="D332" s="76">
        <v>1</v>
      </c>
      <c r="E332" s="76" t="s">
        <v>450</v>
      </c>
      <c r="F332" s="76" t="s">
        <v>451</v>
      </c>
      <c r="G332" s="72">
        <f>SUMIF(Update!$F332:$F332,"=done",Update!$D332:D332)</f>
        <v>0</v>
      </c>
      <c r="H332" s="72">
        <f>SUMIF(Update!$F332:$F332,"=pending",Update!$D332:E332)</f>
        <v>1</v>
      </c>
      <c r="I332" s="77"/>
      <c r="J332" s="76" t="s">
        <v>453</v>
      </c>
      <c r="K332" s="76"/>
      <c r="L332" s="76"/>
    </row>
    <row r="333" spans="1:12" ht="30">
      <c r="A333" s="54">
        <f t="shared" si="9"/>
        <v>312</v>
      </c>
      <c r="B333" s="83" t="s">
        <v>448</v>
      </c>
      <c r="C333" s="84" t="s">
        <v>3</v>
      </c>
      <c r="D333" s="76">
        <v>1</v>
      </c>
      <c r="E333" s="76" t="s">
        <v>450</v>
      </c>
      <c r="F333" s="76" t="s">
        <v>452</v>
      </c>
      <c r="G333" s="72">
        <f>SUMIF(Update!$F333:$F333,"=done",Update!$D333:D333)</f>
        <v>1</v>
      </c>
      <c r="H333" s="72">
        <f>SUMIF(Update!$F333:$F333,"=pending",Update!$D333:E333)</f>
        <v>0</v>
      </c>
      <c r="I333" s="77">
        <v>39910</v>
      </c>
      <c r="J333" s="76" t="s">
        <v>692</v>
      </c>
      <c r="K333" s="76"/>
      <c r="L333" s="76"/>
    </row>
    <row r="334" spans="1:12" ht="30">
      <c r="A334" s="54">
        <f t="shared" si="9"/>
        <v>313</v>
      </c>
      <c r="B334" s="83" t="s">
        <v>448</v>
      </c>
      <c r="C334" s="84" t="s">
        <v>4</v>
      </c>
      <c r="D334" s="76">
        <v>1</v>
      </c>
      <c r="E334" s="76" t="s">
        <v>450</v>
      </c>
      <c r="F334" s="76" t="s">
        <v>452</v>
      </c>
      <c r="G334" s="72">
        <f>SUMIF(Update!$F334:$F334,"=done",Update!$D334:D334)</f>
        <v>1</v>
      </c>
      <c r="H334" s="72">
        <f>SUMIF(Update!$F334:$F334,"=pending",Update!$D334:E334)</f>
        <v>0</v>
      </c>
      <c r="I334" s="77">
        <v>39952</v>
      </c>
      <c r="J334" s="76" t="s">
        <v>692</v>
      </c>
      <c r="K334" s="76"/>
      <c r="L334" s="76"/>
    </row>
    <row r="335" spans="1:12" ht="30">
      <c r="A335" s="54">
        <f t="shared" si="9"/>
        <v>314</v>
      </c>
      <c r="B335" s="90" t="s">
        <v>448</v>
      </c>
      <c r="C335" s="91" t="s">
        <v>5</v>
      </c>
      <c r="D335" s="93"/>
      <c r="E335" s="93"/>
      <c r="F335" s="93"/>
      <c r="G335" s="94">
        <f>SUMIF(Update!$F335:$F335,"=done",Update!$D335:D335)</f>
        <v>0</v>
      </c>
      <c r="H335" s="94">
        <f>SUMIF(Update!$F335:$F335,"=pending",Update!$D335:E335)</f>
        <v>0</v>
      </c>
      <c r="I335" s="93"/>
      <c r="J335" s="93" t="s">
        <v>453</v>
      </c>
      <c r="K335" s="93"/>
      <c r="L335" s="93"/>
    </row>
    <row r="336" spans="1:12" ht="45">
      <c r="A336" s="54">
        <f t="shared" si="9"/>
        <v>315</v>
      </c>
      <c r="B336" s="83" t="s">
        <v>448</v>
      </c>
      <c r="C336" s="84" t="s">
        <v>6</v>
      </c>
      <c r="D336" s="76">
        <v>1</v>
      </c>
      <c r="E336" s="76" t="s">
        <v>450</v>
      </c>
      <c r="F336" s="76" t="s">
        <v>452</v>
      </c>
      <c r="G336" s="72">
        <f>SUMIF(Update!$F336:$F336,"=done",Update!$D336:D336)</f>
        <v>1</v>
      </c>
      <c r="H336" s="72">
        <f>SUMIF(Update!$F336:$F336,"=pending",Update!$D336:E336)</f>
        <v>0</v>
      </c>
      <c r="I336" s="77">
        <v>39924</v>
      </c>
      <c r="J336" s="76" t="s">
        <v>692</v>
      </c>
      <c r="K336" s="76"/>
      <c r="L336" s="76"/>
    </row>
    <row r="337" spans="1:12" ht="45">
      <c r="A337" s="54">
        <f t="shared" si="9"/>
        <v>316</v>
      </c>
      <c r="B337" s="83" t="s">
        <v>448</v>
      </c>
      <c r="C337" s="84" t="s">
        <v>7</v>
      </c>
      <c r="D337" s="76">
        <v>1</v>
      </c>
      <c r="E337" s="76" t="s">
        <v>449</v>
      </c>
      <c r="F337" s="76" t="s">
        <v>452</v>
      </c>
      <c r="G337" s="72">
        <f>SUMIF(Update!$F337:$F337,"=done",Update!$D337:D337)</f>
        <v>1</v>
      </c>
      <c r="H337" s="72">
        <f>SUMIF(Update!$F337:$F337,"=pending",Update!$D337:E337)</f>
        <v>0</v>
      </c>
      <c r="I337" s="77">
        <v>39965</v>
      </c>
      <c r="J337" s="76" t="s">
        <v>453</v>
      </c>
      <c r="K337" s="76"/>
      <c r="L337" s="76"/>
    </row>
    <row r="338" spans="1:12" ht="30">
      <c r="A338" s="54">
        <f t="shared" si="9"/>
        <v>317</v>
      </c>
      <c r="B338" s="83" t="s">
        <v>448</v>
      </c>
      <c r="C338" s="84" t="s">
        <v>8</v>
      </c>
      <c r="D338" s="76">
        <v>1</v>
      </c>
      <c r="E338" s="76" t="s">
        <v>450</v>
      </c>
      <c r="F338" s="76" t="s">
        <v>452</v>
      </c>
      <c r="G338" s="72">
        <f>SUMIF(Update!$F338:$F338,"=done",Update!$D338:D338)</f>
        <v>1</v>
      </c>
      <c r="H338" s="72">
        <f>SUMIF(Update!$F338:$F338,"=pending",Update!$D338:E338)</f>
        <v>0</v>
      </c>
      <c r="I338" s="77">
        <v>39986</v>
      </c>
      <c r="J338" s="76" t="s">
        <v>692</v>
      </c>
      <c r="K338" s="76"/>
      <c r="L338" s="76"/>
    </row>
    <row r="339" spans="1:12" ht="30">
      <c r="A339" s="54">
        <f t="shared" si="9"/>
        <v>318</v>
      </c>
      <c r="B339" s="83" t="s">
        <v>448</v>
      </c>
      <c r="C339" s="84" t="s">
        <v>9</v>
      </c>
      <c r="D339" s="76">
        <v>1</v>
      </c>
      <c r="E339" s="76" t="s">
        <v>450</v>
      </c>
      <c r="F339" s="76" t="s">
        <v>452</v>
      </c>
      <c r="G339" s="72">
        <f>SUMIF(Update!$F339:$F339,"=done",Update!$D339:D339)</f>
        <v>1</v>
      </c>
      <c r="H339" s="72">
        <f>SUMIF(Update!$F339:$F339,"=pending",Update!$D339:E339)</f>
        <v>0</v>
      </c>
      <c r="I339" s="77">
        <v>39932</v>
      </c>
      <c r="J339" s="76" t="s">
        <v>453</v>
      </c>
      <c r="K339" s="76"/>
      <c r="L339" s="76"/>
    </row>
    <row r="340" spans="1:12" ht="30">
      <c r="A340" s="54">
        <f t="shared" si="9"/>
        <v>319</v>
      </c>
      <c r="B340" s="83" t="s">
        <v>448</v>
      </c>
      <c r="C340" s="84" t="s">
        <v>10</v>
      </c>
      <c r="D340" s="76">
        <v>1</v>
      </c>
      <c r="E340" s="76" t="s">
        <v>450</v>
      </c>
      <c r="F340" s="76" t="s">
        <v>452</v>
      </c>
      <c r="G340" s="72">
        <f>SUMIF(Update!$F340:$F340,"=done",Update!$D340:D340)</f>
        <v>1</v>
      </c>
      <c r="H340" s="72">
        <f>SUMIF(Update!$F340:$F340,"=pending",Update!$D340:E340)</f>
        <v>0</v>
      </c>
      <c r="I340" s="77">
        <v>39932</v>
      </c>
      <c r="J340" s="76" t="s">
        <v>453</v>
      </c>
      <c r="K340" s="76"/>
      <c r="L340" s="76"/>
    </row>
    <row r="341" spans="1:12" ht="45">
      <c r="A341" s="54">
        <f t="shared" si="9"/>
        <v>320</v>
      </c>
      <c r="B341" s="83" t="s">
        <v>448</v>
      </c>
      <c r="C341" s="84" t="s">
        <v>11</v>
      </c>
      <c r="D341" s="76">
        <v>1</v>
      </c>
      <c r="E341" s="76" t="s">
        <v>450</v>
      </c>
      <c r="F341" s="76" t="s">
        <v>452</v>
      </c>
      <c r="G341" s="72">
        <f>SUMIF(Update!$F341:$F341,"=done",Update!$D341:D341)</f>
        <v>1</v>
      </c>
      <c r="H341" s="72">
        <f>SUMIF(Update!$F341:$F341,"=pending",Update!$D341:E341)</f>
        <v>0</v>
      </c>
      <c r="I341" s="77">
        <v>39982</v>
      </c>
      <c r="J341" s="76" t="s">
        <v>692</v>
      </c>
      <c r="K341" s="76"/>
      <c r="L341" s="76"/>
    </row>
    <row r="342" spans="1:12" ht="30">
      <c r="A342" s="54">
        <f t="shared" si="9"/>
        <v>321</v>
      </c>
      <c r="B342" s="83" t="s">
        <v>448</v>
      </c>
      <c r="C342" s="84" t="s">
        <v>12</v>
      </c>
      <c r="D342" s="76">
        <v>1</v>
      </c>
      <c r="E342" s="76" t="s">
        <v>450</v>
      </c>
      <c r="F342" s="76" t="s">
        <v>451</v>
      </c>
      <c r="G342" s="72">
        <f>SUMIF(Update!$F342:$F342,"=done",Update!$D342:D342)</f>
        <v>0</v>
      </c>
      <c r="H342" s="72">
        <f>SUMIF(Update!$F342:$F342,"=pending",Update!$D342:E342)</f>
        <v>1</v>
      </c>
      <c r="I342" s="76"/>
      <c r="J342" s="76" t="s">
        <v>453</v>
      </c>
      <c r="K342" s="76"/>
      <c r="L342" s="76"/>
    </row>
    <row r="343" spans="1:12" ht="30">
      <c r="A343" s="54">
        <f t="shared" ref="A343:A406" si="10">A342+1</f>
        <v>322</v>
      </c>
      <c r="B343" s="83" t="s">
        <v>448</v>
      </c>
      <c r="C343" s="84" t="s">
        <v>13</v>
      </c>
      <c r="D343" s="76">
        <v>1</v>
      </c>
      <c r="E343" s="76" t="s">
        <v>450</v>
      </c>
      <c r="F343" s="76" t="s">
        <v>452</v>
      </c>
      <c r="G343" s="72">
        <f>SUMIF(Update!$F343:$F343,"=done",Update!$D343:D343)</f>
        <v>1</v>
      </c>
      <c r="H343" s="72">
        <f>SUMIF(Update!$F343:$F343,"=pending",Update!$D343:E343)</f>
        <v>0</v>
      </c>
      <c r="I343" s="77">
        <v>39932</v>
      </c>
      <c r="J343" s="76" t="s">
        <v>453</v>
      </c>
      <c r="K343" s="76"/>
      <c r="L343" s="76"/>
    </row>
    <row r="344" spans="1:12" ht="30">
      <c r="A344" s="54">
        <f t="shared" si="10"/>
        <v>323</v>
      </c>
      <c r="B344" s="83" t="s">
        <v>448</v>
      </c>
      <c r="C344" s="84" t="s">
        <v>14</v>
      </c>
      <c r="D344" s="76">
        <v>1</v>
      </c>
      <c r="E344" s="76" t="s">
        <v>450</v>
      </c>
      <c r="F344" s="76" t="s">
        <v>451</v>
      </c>
      <c r="G344" s="72">
        <f>SUMIF(Update!$F344:$F344,"=done",Update!$D344:D344)</f>
        <v>0</v>
      </c>
      <c r="H344" s="72">
        <f>SUMIF(Update!$F344:$F344,"=pending",Update!$D344:E344)</f>
        <v>1</v>
      </c>
      <c r="I344" s="77"/>
      <c r="J344" s="76" t="s">
        <v>453</v>
      </c>
      <c r="K344" s="76"/>
      <c r="L344" s="76"/>
    </row>
    <row r="345" spans="1:12" ht="45">
      <c r="A345" s="54">
        <f t="shared" si="10"/>
        <v>324</v>
      </c>
      <c r="B345" s="83" t="s">
        <v>448</v>
      </c>
      <c r="C345" s="84" t="s">
        <v>15</v>
      </c>
      <c r="D345" s="76">
        <v>1</v>
      </c>
      <c r="E345" s="76" t="s">
        <v>450</v>
      </c>
      <c r="F345" s="76" t="s">
        <v>452</v>
      </c>
      <c r="G345" s="72">
        <f>SUMIF(Update!$F345:$F345,"=done",Update!$D345:D345)</f>
        <v>1</v>
      </c>
      <c r="H345" s="72">
        <f>SUMIF(Update!$F345:$F345,"=pending",Update!$D345:E345)</f>
        <v>0</v>
      </c>
      <c r="I345" s="77">
        <v>39905</v>
      </c>
      <c r="J345" s="76" t="s">
        <v>692</v>
      </c>
      <c r="K345" s="76"/>
      <c r="L345" s="76"/>
    </row>
    <row r="346" spans="1:12" ht="30">
      <c r="A346" s="54">
        <f t="shared" si="10"/>
        <v>325</v>
      </c>
      <c r="B346" s="83" t="s">
        <v>448</v>
      </c>
      <c r="C346" s="84" t="s">
        <v>465</v>
      </c>
      <c r="D346" s="76">
        <v>1</v>
      </c>
      <c r="E346" s="76" t="s">
        <v>450</v>
      </c>
      <c r="F346" s="76" t="s">
        <v>451</v>
      </c>
      <c r="G346" s="72">
        <f>SUMIF(Update!$F346:$F346,"=done",Update!$D346:D346)</f>
        <v>0</v>
      </c>
      <c r="H346" s="72">
        <f>SUMIF(Update!$F346:$F346,"=pending",Update!$D346:E346)</f>
        <v>1</v>
      </c>
      <c r="I346" s="76"/>
      <c r="J346" s="76" t="s">
        <v>453</v>
      </c>
      <c r="K346" s="76"/>
      <c r="L346" s="76"/>
    </row>
    <row r="347" spans="1:12" ht="45">
      <c r="A347" s="54">
        <f t="shared" si="10"/>
        <v>326</v>
      </c>
      <c r="B347" s="83" t="s">
        <v>448</v>
      </c>
      <c r="C347" s="84" t="s">
        <v>466</v>
      </c>
      <c r="D347" s="76">
        <v>1</v>
      </c>
      <c r="E347" s="76" t="s">
        <v>449</v>
      </c>
      <c r="F347" s="76" t="s">
        <v>452</v>
      </c>
      <c r="G347" s="72">
        <f>SUMIF(Update!$F347:$F347,"=done",Update!$D347:D347)</f>
        <v>1</v>
      </c>
      <c r="H347" s="72">
        <f>SUMIF(Update!$F347:$F347,"=pending",Update!$D347:E347)</f>
        <v>0</v>
      </c>
      <c r="I347" s="77">
        <v>39931</v>
      </c>
      <c r="J347" s="76" t="s">
        <v>453</v>
      </c>
      <c r="K347" s="76"/>
      <c r="L347" s="76"/>
    </row>
    <row r="348" spans="1:12" ht="30">
      <c r="A348" s="54">
        <f t="shared" si="10"/>
        <v>327</v>
      </c>
      <c r="B348" s="83" t="s">
        <v>448</v>
      </c>
      <c r="C348" s="84" t="s">
        <v>467</v>
      </c>
      <c r="D348" s="76">
        <v>1</v>
      </c>
      <c r="E348" s="76" t="s">
        <v>450</v>
      </c>
      <c r="F348" s="76" t="s">
        <v>452</v>
      </c>
      <c r="G348" s="72">
        <f>SUMIF(Update!$F348:$F348,"=done",Update!$D348:D348)</f>
        <v>1</v>
      </c>
      <c r="H348" s="72">
        <f>SUMIF(Update!$F348:$F348,"=pending",Update!$D348:E348)</f>
        <v>0</v>
      </c>
      <c r="I348" s="77">
        <v>39974</v>
      </c>
      <c r="J348" s="76" t="s">
        <v>692</v>
      </c>
      <c r="K348" s="76"/>
      <c r="L348" s="76"/>
    </row>
    <row r="349" spans="1:12" ht="30">
      <c r="A349" s="54">
        <f t="shared" si="10"/>
        <v>328</v>
      </c>
      <c r="B349" s="83" t="s">
        <v>448</v>
      </c>
      <c r="C349" s="84" t="s">
        <v>468</v>
      </c>
      <c r="D349" s="76">
        <v>1</v>
      </c>
      <c r="E349" s="76" t="s">
        <v>450</v>
      </c>
      <c r="F349" s="76" t="s">
        <v>451</v>
      </c>
      <c r="G349" s="72">
        <f>SUMIF(Update!$F349:$F349,"=done",Update!$D349:D349)</f>
        <v>0</v>
      </c>
      <c r="H349" s="72">
        <f>SUMIF(Update!$F349:$F349,"=pending",Update!$D349:E349)</f>
        <v>1</v>
      </c>
      <c r="I349" s="76"/>
      <c r="J349" s="76" t="s">
        <v>453</v>
      </c>
      <c r="K349" s="76"/>
      <c r="L349" s="76"/>
    </row>
    <row r="350" spans="1:12" ht="45">
      <c r="A350" s="54">
        <f t="shared" si="10"/>
        <v>329</v>
      </c>
      <c r="B350" s="83" t="s">
        <v>448</v>
      </c>
      <c r="C350" s="84" t="s">
        <v>469</v>
      </c>
      <c r="D350" s="76">
        <v>1</v>
      </c>
      <c r="E350" s="76" t="s">
        <v>450</v>
      </c>
      <c r="F350" s="76" t="s">
        <v>452</v>
      </c>
      <c r="G350" s="72">
        <f>SUMIF(Update!$F350:$F350,"=done",Update!$D350:D350)</f>
        <v>1</v>
      </c>
      <c r="H350" s="72">
        <f>SUMIF(Update!$F350:$F350,"=pending",Update!$D350:E350)</f>
        <v>0</v>
      </c>
      <c r="I350" s="77">
        <v>39930</v>
      </c>
      <c r="J350" s="76" t="s">
        <v>453</v>
      </c>
      <c r="K350" s="76"/>
      <c r="L350" s="76"/>
    </row>
    <row r="351" spans="1:12" ht="45">
      <c r="A351" s="54">
        <f t="shared" si="10"/>
        <v>330</v>
      </c>
      <c r="B351" s="83" t="s">
        <v>448</v>
      </c>
      <c r="C351" s="84" t="s">
        <v>470</v>
      </c>
      <c r="D351" s="76">
        <v>1</v>
      </c>
      <c r="E351" s="76" t="s">
        <v>450</v>
      </c>
      <c r="F351" s="76" t="s">
        <v>451</v>
      </c>
      <c r="G351" s="72">
        <f>SUMIF(Update!$F351:$F351,"=done",Update!$D351:D351)</f>
        <v>0</v>
      </c>
      <c r="H351" s="72">
        <f>SUMIF(Update!$F351:$F351,"=pending",Update!$D351:E351)</f>
        <v>1</v>
      </c>
      <c r="I351" s="76"/>
      <c r="J351" s="76" t="s">
        <v>453</v>
      </c>
      <c r="K351" s="76"/>
      <c r="L351" s="76"/>
    </row>
    <row r="352" spans="1:12" ht="45">
      <c r="A352" s="54">
        <f t="shared" si="10"/>
        <v>331</v>
      </c>
      <c r="B352" s="83" t="s">
        <v>448</v>
      </c>
      <c r="C352" s="84" t="s">
        <v>471</v>
      </c>
      <c r="D352" s="76">
        <v>1</v>
      </c>
      <c r="E352" s="76" t="s">
        <v>450</v>
      </c>
      <c r="F352" s="76" t="s">
        <v>451</v>
      </c>
      <c r="G352" s="72">
        <f>SUMIF(Update!$F352:$F352,"=done",Update!$D352:D352)</f>
        <v>0</v>
      </c>
      <c r="H352" s="72">
        <f>SUMIF(Update!$F352:$F352,"=pending",Update!$D352:E352)</f>
        <v>1</v>
      </c>
      <c r="I352" s="76"/>
      <c r="J352" s="76" t="s">
        <v>453</v>
      </c>
      <c r="K352" s="76"/>
      <c r="L352" s="76"/>
    </row>
    <row r="353" spans="1:12" ht="45">
      <c r="A353" s="54">
        <f t="shared" si="10"/>
        <v>332</v>
      </c>
      <c r="B353" s="83" t="s">
        <v>448</v>
      </c>
      <c r="C353" s="84" t="s">
        <v>472</v>
      </c>
      <c r="D353" s="76">
        <v>1</v>
      </c>
      <c r="E353" s="76" t="s">
        <v>450</v>
      </c>
      <c r="F353" s="76" t="s">
        <v>451</v>
      </c>
      <c r="G353" s="72">
        <f>SUMIF(Update!$F353:$F353,"=done",Update!$D353:D353)</f>
        <v>0</v>
      </c>
      <c r="H353" s="72">
        <f>SUMIF(Update!$F353:$F353,"=pending",Update!$D353:E353)</f>
        <v>1</v>
      </c>
      <c r="I353" s="76"/>
      <c r="J353" s="76" t="s">
        <v>453</v>
      </c>
      <c r="K353" s="76"/>
      <c r="L353" s="76"/>
    </row>
    <row r="354" spans="1:12" ht="45">
      <c r="A354" s="54">
        <f t="shared" si="10"/>
        <v>333</v>
      </c>
      <c r="B354" s="83" t="s">
        <v>448</v>
      </c>
      <c r="C354" s="84" t="s">
        <v>473</v>
      </c>
      <c r="D354" s="76">
        <v>1</v>
      </c>
      <c r="E354" s="76" t="s">
        <v>450</v>
      </c>
      <c r="F354" s="76" t="s">
        <v>452</v>
      </c>
      <c r="G354" s="72">
        <f>SUMIF(Update!$F354:$F354,"=done",Update!$D354:D354)</f>
        <v>1</v>
      </c>
      <c r="H354" s="72">
        <f>SUMIF(Update!$F354:$F354,"=pending",Update!$D354:E354)</f>
        <v>0</v>
      </c>
      <c r="I354" s="77">
        <v>39966</v>
      </c>
      <c r="J354" s="76" t="s">
        <v>692</v>
      </c>
      <c r="K354" s="76"/>
      <c r="L354" s="76"/>
    </row>
    <row r="355" spans="1:12" ht="45">
      <c r="A355" s="54">
        <f t="shared" si="10"/>
        <v>334</v>
      </c>
      <c r="B355" s="83" t="s">
        <v>448</v>
      </c>
      <c r="C355" s="84" t="s">
        <v>474</v>
      </c>
      <c r="D355" s="76">
        <v>1</v>
      </c>
      <c r="E355" s="76" t="s">
        <v>450</v>
      </c>
      <c r="F355" s="76" t="s">
        <v>451</v>
      </c>
      <c r="G355" s="72">
        <f>SUMIF(Update!$F355:$F355,"=done",Update!$D355:D355)</f>
        <v>0</v>
      </c>
      <c r="H355" s="72">
        <f>SUMIF(Update!$F355:$F355,"=pending",Update!$D355:E355)</f>
        <v>1</v>
      </c>
      <c r="I355" s="76"/>
      <c r="J355" s="76" t="s">
        <v>692</v>
      </c>
      <c r="K355" s="76"/>
      <c r="L355" s="76"/>
    </row>
    <row r="356" spans="1:12" ht="45">
      <c r="A356" s="54">
        <f t="shared" si="10"/>
        <v>335</v>
      </c>
      <c r="B356" s="83" t="s">
        <v>448</v>
      </c>
      <c r="C356" s="84" t="s">
        <v>475</v>
      </c>
      <c r="D356" s="76">
        <v>1</v>
      </c>
      <c r="E356" s="76" t="s">
        <v>450</v>
      </c>
      <c r="F356" s="76" t="s">
        <v>451</v>
      </c>
      <c r="G356" s="72">
        <f>SUMIF(Update!$F356:$F356,"=done",Update!$D356:D356)</f>
        <v>0</v>
      </c>
      <c r="H356" s="72">
        <f>SUMIF(Update!$F356:$F356,"=pending",Update!$D356:E356)</f>
        <v>1</v>
      </c>
      <c r="I356" s="77"/>
      <c r="J356" s="76" t="s">
        <v>453</v>
      </c>
      <c r="K356" s="76"/>
      <c r="L356" s="76"/>
    </row>
    <row r="357" spans="1:12" ht="45">
      <c r="A357" s="54">
        <f t="shared" si="10"/>
        <v>336</v>
      </c>
      <c r="B357" s="83" t="s">
        <v>448</v>
      </c>
      <c r="C357" s="84" t="s">
        <v>476</v>
      </c>
      <c r="D357" s="76">
        <v>1</v>
      </c>
      <c r="E357" s="76" t="s">
        <v>449</v>
      </c>
      <c r="F357" s="76" t="s">
        <v>451</v>
      </c>
      <c r="G357" s="72">
        <f>SUMIF(Update!$F357:$F357,"=done",Update!$D357:D357)</f>
        <v>0</v>
      </c>
      <c r="H357" s="72">
        <f>SUMIF(Update!$F357:$F357,"=pending",Update!$D357:E357)</f>
        <v>1</v>
      </c>
      <c r="I357" s="76"/>
      <c r="J357" s="76" t="s">
        <v>453</v>
      </c>
      <c r="K357" s="76"/>
      <c r="L357" s="76"/>
    </row>
    <row r="358" spans="1:12" ht="30">
      <c r="A358" s="54">
        <f t="shared" si="10"/>
        <v>337</v>
      </c>
      <c r="B358" s="83" t="s">
        <v>448</v>
      </c>
      <c r="C358" s="84" t="s">
        <v>710</v>
      </c>
      <c r="D358" s="76">
        <v>1</v>
      </c>
      <c r="E358" s="76" t="s">
        <v>450</v>
      </c>
      <c r="F358" s="76" t="s">
        <v>451</v>
      </c>
      <c r="G358" s="72">
        <f>SUMIF(Update!$F358:$F358,"=done",Update!$D358:D358)</f>
        <v>0</v>
      </c>
      <c r="H358" s="72">
        <f>SUMIF(Update!$F358:$F358,"=pending",Update!$D358:E358)</f>
        <v>1</v>
      </c>
      <c r="I358" s="76"/>
      <c r="J358" s="76" t="s">
        <v>453</v>
      </c>
      <c r="K358" s="76"/>
      <c r="L358" s="76"/>
    </row>
    <row r="359" spans="1:12" ht="30">
      <c r="A359" s="54">
        <f t="shared" si="10"/>
        <v>338</v>
      </c>
      <c r="B359" s="83" t="s">
        <v>448</v>
      </c>
      <c r="C359" s="84" t="s">
        <v>711</v>
      </c>
      <c r="D359" s="76">
        <v>1</v>
      </c>
      <c r="E359" s="76" t="s">
        <v>450</v>
      </c>
      <c r="F359" s="76" t="s">
        <v>451</v>
      </c>
      <c r="G359" s="72">
        <f>SUMIF(Update!$F359:$F359,"=done",Update!$D359:D359)</f>
        <v>0</v>
      </c>
      <c r="H359" s="72">
        <f>SUMIF(Update!$F359:$F359,"=pending",Update!$D359:E359)</f>
        <v>1</v>
      </c>
      <c r="I359" s="76"/>
      <c r="J359" s="76" t="s">
        <v>453</v>
      </c>
      <c r="K359" s="76"/>
      <c r="L359" s="76"/>
    </row>
    <row r="360" spans="1:12" ht="30">
      <c r="A360" s="54">
        <f t="shared" si="10"/>
        <v>339</v>
      </c>
      <c r="B360" s="83" t="s">
        <v>448</v>
      </c>
      <c r="C360" s="84" t="s">
        <v>712</v>
      </c>
      <c r="D360" s="76">
        <v>1</v>
      </c>
      <c r="E360" s="76" t="s">
        <v>450</v>
      </c>
      <c r="F360" s="76" t="s">
        <v>451</v>
      </c>
      <c r="G360" s="72">
        <f>SUMIF(Update!$F360:$F360,"=done",Update!$D360:D360)</f>
        <v>0</v>
      </c>
      <c r="H360" s="72">
        <f>SUMIF(Update!$F360:$F360,"=pending",Update!$D360:E360)</f>
        <v>1</v>
      </c>
      <c r="I360" s="76"/>
      <c r="J360" s="76" t="s">
        <v>453</v>
      </c>
      <c r="K360" s="76"/>
      <c r="L360" s="76"/>
    </row>
    <row r="361" spans="1:12" ht="30">
      <c r="A361" s="54">
        <f t="shared" si="10"/>
        <v>340</v>
      </c>
      <c r="B361" s="83" t="s">
        <v>448</v>
      </c>
      <c r="C361" s="84" t="s">
        <v>713</v>
      </c>
      <c r="D361" s="76">
        <v>1</v>
      </c>
      <c r="E361" s="76" t="s">
        <v>450</v>
      </c>
      <c r="F361" s="76" t="s">
        <v>451</v>
      </c>
      <c r="G361" s="72">
        <f>SUMIF(Update!$F361:$F361,"=done",Update!$D361:D361)</f>
        <v>0</v>
      </c>
      <c r="H361" s="72">
        <f>SUMIF(Update!$F361:$F361,"=pending",Update!$D361:E361)</f>
        <v>1</v>
      </c>
      <c r="I361" s="76"/>
      <c r="J361" s="76" t="s">
        <v>453</v>
      </c>
      <c r="K361" s="76"/>
      <c r="L361" s="76"/>
    </row>
    <row r="362" spans="1:12" ht="30">
      <c r="A362" s="54">
        <f t="shared" si="10"/>
        <v>341</v>
      </c>
      <c r="B362" s="83" t="s">
        <v>448</v>
      </c>
      <c r="C362" s="84" t="s">
        <v>714</v>
      </c>
      <c r="D362" s="76">
        <v>1</v>
      </c>
      <c r="E362" s="76" t="s">
        <v>450</v>
      </c>
      <c r="F362" s="76" t="s">
        <v>452</v>
      </c>
      <c r="G362" s="72">
        <f>SUMIF(Update!$F362:$F362,"=done",Update!$D362:D362)</f>
        <v>1</v>
      </c>
      <c r="H362" s="72">
        <f>SUMIF(Update!$F362:$F362,"=pending",Update!$D362:E362)</f>
        <v>0</v>
      </c>
      <c r="I362" s="77">
        <v>39941</v>
      </c>
      <c r="J362" s="76" t="s">
        <v>692</v>
      </c>
      <c r="K362" s="76"/>
      <c r="L362" s="76"/>
    </row>
    <row r="363" spans="1:12" ht="30">
      <c r="A363" s="54">
        <f t="shared" si="10"/>
        <v>342</v>
      </c>
      <c r="B363" s="83" t="s">
        <v>448</v>
      </c>
      <c r="C363" s="84" t="s">
        <v>715</v>
      </c>
      <c r="D363" s="76">
        <v>1</v>
      </c>
      <c r="E363" s="76" t="s">
        <v>450</v>
      </c>
      <c r="F363" s="76" t="s">
        <v>452</v>
      </c>
      <c r="G363" s="72">
        <f>SUMIF(Update!$F363:$F363,"=done",Update!$D363:D363)</f>
        <v>1</v>
      </c>
      <c r="H363" s="72">
        <f>SUMIF(Update!$F363:$F363,"=pending",Update!$D363:E363)</f>
        <v>0</v>
      </c>
      <c r="I363" s="77">
        <v>39939</v>
      </c>
      <c r="J363" s="76" t="s">
        <v>453</v>
      </c>
      <c r="K363" s="76"/>
      <c r="L363" s="76"/>
    </row>
    <row r="364" spans="1:12" ht="60">
      <c r="A364" s="54">
        <f t="shared" si="10"/>
        <v>343</v>
      </c>
      <c r="B364" s="83" t="s">
        <v>448</v>
      </c>
      <c r="C364" s="84" t="s">
        <v>716</v>
      </c>
      <c r="D364" s="76">
        <v>2</v>
      </c>
      <c r="E364" s="76" t="s">
        <v>450</v>
      </c>
      <c r="F364" s="76" t="s">
        <v>452</v>
      </c>
      <c r="G364" s="72">
        <f>SUMIF(Update!$F364:$F364,"=done",Update!$D364:D364)</f>
        <v>2</v>
      </c>
      <c r="H364" s="72">
        <f>SUMIF(Update!$F364:$F364,"=pending",Update!$D364:E364)</f>
        <v>0</v>
      </c>
      <c r="I364" s="75">
        <v>39985</v>
      </c>
      <c r="J364" s="76" t="s">
        <v>453</v>
      </c>
      <c r="K364" s="76"/>
      <c r="L364" s="76"/>
    </row>
    <row r="365" spans="1:12" ht="45">
      <c r="A365" s="54">
        <f t="shared" si="10"/>
        <v>344</v>
      </c>
      <c r="B365" s="83" t="s">
        <v>448</v>
      </c>
      <c r="C365" s="84" t="s">
        <v>717</v>
      </c>
      <c r="D365" s="76">
        <v>1</v>
      </c>
      <c r="E365" s="76" t="s">
        <v>450</v>
      </c>
      <c r="F365" s="76" t="s">
        <v>452</v>
      </c>
      <c r="G365" s="72">
        <f>SUMIF(Update!$F365:$F365,"=done",Update!$D365:D365)</f>
        <v>1</v>
      </c>
      <c r="H365" s="72">
        <f>SUMIF(Update!$F365:$F365,"=pending",Update!$D365:E365)</f>
        <v>0</v>
      </c>
      <c r="I365" s="77">
        <v>39951</v>
      </c>
      <c r="J365" s="76" t="s">
        <v>692</v>
      </c>
      <c r="K365" s="76"/>
      <c r="L365" s="76"/>
    </row>
    <row r="366" spans="1:12" ht="45">
      <c r="A366" s="54">
        <f t="shared" si="10"/>
        <v>345</v>
      </c>
      <c r="B366" s="83" t="s">
        <v>448</v>
      </c>
      <c r="C366" s="84" t="s">
        <v>718</v>
      </c>
      <c r="D366" s="76">
        <v>1</v>
      </c>
      <c r="E366" s="76" t="s">
        <v>450</v>
      </c>
      <c r="F366" s="76" t="s">
        <v>451</v>
      </c>
      <c r="G366" s="72">
        <f>SUMIF(Update!$F366:$F366,"=done",Update!$D366:D366)</f>
        <v>0</v>
      </c>
      <c r="H366" s="72">
        <f>SUMIF(Update!$F366:$F366,"=pending",Update!$D366:E366)</f>
        <v>1</v>
      </c>
      <c r="I366" s="76"/>
      <c r="J366" s="76" t="s">
        <v>453</v>
      </c>
      <c r="K366" s="76"/>
      <c r="L366" s="76"/>
    </row>
    <row r="367" spans="1:12" ht="45">
      <c r="A367" s="54">
        <f t="shared" si="10"/>
        <v>346</v>
      </c>
      <c r="B367" s="83" t="s">
        <v>448</v>
      </c>
      <c r="C367" s="84" t="s">
        <v>719</v>
      </c>
      <c r="D367" s="76">
        <v>1</v>
      </c>
      <c r="E367" s="76" t="s">
        <v>450</v>
      </c>
      <c r="F367" s="76" t="s">
        <v>452</v>
      </c>
      <c r="G367" s="72">
        <f>SUMIF(Update!$F367:$F367,"=done",Update!$D367:D367)</f>
        <v>1</v>
      </c>
      <c r="H367" s="72">
        <f>SUMIF(Update!$F367:$F367,"=pending",Update!$D367:E367)</f>
        <v>0</v>
      </c>
      <c r="I367" s="77">
        <v>39959</v>
      </c>
      <c r="J367" s="76" t="s">
        <v>692</v>
      </c>
      <c r="K367" s="76"/>
      <c r="L367" s="76"/>
    </row>
    <row r="368" spans="1:12" ht="30">
      <c r="A368" s="54">
        <f t="shared" si="10"/>
        <v>347</v>
      </c>
      <c r="B368" s="83" t="s">
        <v>448</v>
      </c>
      <c r="C368" s="84" t="s">
        <v>720</v>
      </c>
      <c r="D368" s="76">
        <v>1</v>
      </c>
      <c r="E368" s="76" t="s">
        <v>450</v>
      </c>
      <c r="F368" s="76" t="s">
        <v>452</v>
      </c>
      <c r="G368" s="72">
        <f>SUMIF(Update!$F368:$F368,"=done",Update!$D368:D368)</f>
        <v>1</v>
      </c>
      <c r="H368" s="72">
        <f>SUMIF(Update!$F368:$F368,"=pending",Update!$D368:E368)</f>
        <v>0</v>
      </c>
      <c r="I368" s="77">
        <v>39987</v>
      </c>
      <c r="J368" s="76" t="s">
        <v>692</v>
      </c>
      <c r="K368" s="76"/>
      <c r="L368" s="76"/>
    </row>
    <row r="369" spans="1:12" ht="45">
      <c r="A369" s="54">
        <f t="shared" si="10"/>
        <v>348</v>
      </c>
      <c r="B369" s="83" t="s">
        <v>448</v>
      </c>
      <c r="C369" s="84" t="s">
        <v>721</v>
      </c>
      <c r="D369" s="76">
        <v>1</v>
      </c>
      <c r="E369" s="76" t="s">
        <v>450</v>
      </c>
      <c r="F369" s="76" t="s">
        <v>452</v>
      </c>
      <c r="G369" s="72">
        <f>SUMIF(Update!$F369:$F369,"=done",Update!$D369:D369)</f>
        <v>1</v>
      </c>
      <c r="H369" s="72">
        <f>SUMIF(Update!$F369:$F369,"=pending",Update!$D369:E369)</f>
        <v>0</v>
      </c>
      <c r="I369" s="77">
        <v>39930</v>
      </c>
      <c r="J369" s="76" t="s">
        <v>692</v>
      </c>
      <c r="K369" s="76"/>
      <c r="L369" s="76"/>
    </row>
    <row r="370" spans="1:12" ht="45">
      <c r="A370" s="54">
        <f t="shared" si="10"/>
        <v>349</v>
      </c>
      <c r="B370" s="83" t="s">
        <v>448</v>
      </c>
      <c r="C370" s="84" t="s">
        <v>722</v>
      </c>
      <c r="D370" s="76">
        <v>1</v>
      </c>
      <c r="E370" s="76" t="s">
        <v>450</v>
      </c>
      <c r="F370" s="76" t="s">
        <v>451</v>
      </c>
      <c r="G370" s="72">
        <f>SUMIF(Update!$F370:$F370,"=done",Update!$D370:D370)</f>
        <v>0</v>
      </c>
      <c r="H370" s="72">
        <f>SUMIF(Update!$F370:$F370,"=pending",Update!$D370:E370)</f>
        <v>1</v>
      </c>
      <c r="I370" s="76"/>
      <c r="J370" s="76" t="s">
        <v>453</v>
      </c>
      <c r="K370" s="76"/>
      <c r="L370" s="76"/>
    </row>
    <row r="371" spans="1:12" ht="30">
      <c r="A371" s="54">
        <f t="shared" si="10"/>
        <v>350</v>
      </c>
      <c r="B371" s="83" t="s">
        <v>448</v>
      </c>
      <c r="C371" s="84" t="s">
        <v>723</v>
      </c>
      <c r="D371" s="76">
        <v>1</v>
      </c>
      <c r="E371" s="76" t="s">
        <v>450</v>
      </c>
      <c r="F371" s="76" t="s">
        <v>451</v>
      </c>
      <c r="G371" s="72">
        <f>SUMIF(Update!$F371:$F371,"=done",Update!$D371:D371)</f>
        <v>0</v>
      </c>
      <c r="H371" s="72">
        <f>SUMIF(Update!$F371:$F371,"=pending",Update!$D371:E371)</f>
        <v>1</v>
      </c>
      <c r="I371" s="76"/>
      <c r="J371" s="76" t="s">
        <v>453</v>
      </c>
      <c r="K371" s="76"/>
      <c r="L371" s="76"/>
    </row>
    <row r="372" spans="1:12" ht="30">
      <c r="A372" s="54">
        <f t="shared" si="10"/>
        <v>351</v>
      </c>
      <c r="B372" s="83" t="s">
        <v>448</v>
      </c>
      <c r="C372" s="84" t="s">
        <v>724</v>
      </c>
      <c r="D372" s="76">
        <v>1</v>
      </c>
      <c r="E372" s="76" t="s">
        <v>450</v>
      </c>
      <c r="F372" s="76" t="s">
        <v>452</v>
      </c>
      <c r="G372" s="72">
        <f>SUMIF(Update!$F372:$F372,"=done",Update!$D372:D372)</f>
        <v>1</v>
      </c>
      <c r="H372" s="72">
        <f>SUMIF(Update!$F372:$F372,"=pending",Update!$D372:E372)</f>
        <v>0</v>
      </c>
      <c r="I372" s="77">
        <v>39631</v>
      </c>
      <c r="J372" s="76" t="s">
        <v>453</v>
      </c>
      <c r="K372" s="76"/>
      <c r="L372" s="76"/>
    </row>
    <row r="373" spans="1:12" ht="30">
      <c r="A373" s="54">
        <f t="shared" si="10"/>
        <v>352</v>
      </c>
      <c r="B373" s="83" t="s">
        <v>448</v>
      </c>
      <c r="C373" s="84" t="s">
        <v>725</v>
      </c>
      <c r="D373" s="76">
        <v>1</v>
      </c>
      <c r="E373" s="76" t="s">
        <v>450</v>
      </c>
      <c r="F373" s="76" t="s">
        <v>451</v>
      </c>
      <c r="G373" s="72">
        <f>SUMIF(Update!$F373:$F373,"=done",Update!$D373:D373)</f>
        <v>0</v>
      </c>
      <c r="H373" s="72">
        <f>SUMIF(Update!$F373:$F373,"=pending",Update!$D373:E373)</f>
        <v>1</v>
      </c>
      <c r="I373" s="76"/>
      <c r="J373" s="76" t="s">
        <v>453</v>
      </c>
      <c r="K373" s="76"/>
      <c r="L373" s="76"/>
    </row>
    <row r="374" spans="1:12" ht="30">
      <c r="A374" s="54">
        <f t="shared" si="10"/>
        <v>353</v>
      </c>
      <c r="B374" s="83" t="s">
        <v>448</v>
      </c>
      <c r="C374" s="84" t="s">
        <v>726</v>
      </c>
      <c r="D374" s="76">
        <v>1</v>
      </c>
      <c r="E374" s="76" t="s">
        <v>449</v>
      </c>
      <c r="F374" s="76" t="s">
        <v>451</v>
      </c>
      <c r="G374" s="72">
        <f>SUMIF(Update!$F374:$F374,"=done",Update!$D374:D374)</f>
        <v>0</v>
      </c>
      <c r="H374" s="72">
        <f>SUMIF(Update!$F374:$F374,"=pending",Update!$D374:E374)</f>
        <v>1</v>
      </c>
      <c r="I374" s="76"/>
      <c r="J374" s="76" t="s">
        <v>453</v>
      </c>
      <c r="K374" s="76"/>
      <c r="L374" s="76"/>
    </row>
    <row r="375" spans="1:12" ht="45">
      <c r="A375" s="54">
        <f t="shared" si="10"/>
        <v>354</v>
      </c>
      <c r="B375" s="83" t="s">
        <v>448</v>
      </c>
      <c r="C375" s="84" t="s">
        <v>727</v>
      </c>
      <c r="D375" s="76">
        <v>1</v>
      </c>
      <c r="E375" s="76" t="s">
        <v>450</v>
      </c>
      <c r="F375" s="76" t="s">
        <v>451</v>
      </c>
      <c r="G375" s="72">
        <f>SUMIF(Update!$F375:$F375,"=done",Update!$D375:D375)</f>
        <v>0</v>
      </c>
      <c r="H375" s="72">
        <f>SUMIF(Update!$F375:$F375,"=pending",Update!$D375:E375)</f>
        <v>1</v>
      </c>
      <c r="I375" s="76"/>
      <c r="J375" s="76" t="s">
        <v>453</v>
      </c>
      <c r="K375" s="76"/>
      <c r="L375" s="76"/>
    </row>
    <row r="376" spans="1:12" ht="30">
      <c r="A376" s="54">
        <f t="shared" si="10"/>
        <v>355</v>
      </c>
      <c r="B376" s="83" t="s">
        <v>448</v>
      </c>
      <c r="C376" s="84" t="s">
        <v>730</v>
      </c>
      <c r="D376" s="76">
        <v>1</v>
      </c>
      <c r="E376" s="76" t="s">
        <v>449</v>
      </c>
      <c r="F376" s="76" t="s">
        <v>452</v>
      </c>
      <c r="G376" s="72">
        <f>SUMIF(Update!$F376:$F376,"=done",Update!$D376:D376)</f>
        <v>1</v>
      </c>
      <c r="H376" s="72">
        <f>SUMIF(Update!$F376:$F376,"=pending",Update!$D376:E376)</f>
        <v>0</v>
      </c>
      <c r="I376" s="77">
        <v>39965</v>
      </c>
      <c r="J376" s="76" t="s">
        <v>453</v>
      </c>
      <c r="K376" s="76"/>
      <c r="L376" s="76"/>
    </row>
    <row r="377" spans="1:12" ht="30">
      <c r="A377" s="54">
        <f t="shared" si="10"/>
        <v>356</v>
      </c>
      <c r="B377" s="83" t="s">
        <v>448</v>
      </c>
      <c r="C377" s="84" t="s">
        <v>729</v>
      </c>
      <c r="D377" s="76">
        <v>1</v>
      </c>
      <c r="E377" s="76" t="s">
        <v>450</v>
      </c>
      <c r="F377" s="76" t="s">
        <v>452</v>
      </c>
      <c r="G377" s="72">
        <f>SUMIF(Update!$F377:$F377,"=done",Update!$D377:D377)</f>
        <v>1</v>
      </c>
      <c r="H377" s="72">
        <f>SUMIF(Update!$F377:$F377,"=pending",Update!$D377:E377)</f>
        <v>0</v>
      </c>
      <c r="I377" s="77">
        <v>39952</v>
      </c>
      <c r="J377" s="76" t="s">
        <v>692</v>
      </c>
      <c r="K377" s="76"/>
      <c r="L377" s="76"/>
    </row>
    <row r="378" spans="1:12" ht="30">
      <c r="A378" s="54">
        <f t="shared" si="10"/>
        <v>357</v>
      </c>
      <c r="B378" s="83" t="s">
        <v>448</v>
      </c>
      <c r="C378" s="84" t="s">
        <v>728</v>
      </c>
      <c r="D378" s="76">
        <v>2</v>
      </c>
      <c r="E378" s="76" t="s">
        <v>450</v>
      </c>
      <c r="F378" s="76" t="s">
        <v>451</v>
      </c>
      <c r="G378" s="72">
        <f>SUMIF(Update!$F378:$F378,"=done",Update!$D378:D378)</f>
        <v>0</v>
      </c>
      <c r="H378" s="72">
        <f>SUMIF(Update!$F378:$F378,"=pending",Update!$D378:E378)</f>
        <v>2</v>
      </c>
      <c r="I378" s="72"/>
      <c r="J378" s="76" t="s">
        <v>453</v>
      </c>
      <c r="K378" s="76"/>
      <c r="L378" s="76"/>
    </row>
    <row r="379" spans="1:12" ht="30">
      <c r="A379" s="54">
        <f t="shared" si="10"/>
        <v>358</v>
      </c>
      <c r="B379" s="83" t="s">
        <v>448</v>
      </c>
      <c r="C379" s="84" t="s">
        <v>731</v>
      </c>
      <c r="D379" s="76">
        <v>1</v>
      </c>
      <c r="E379" s="76" t="s">
        <v>450</v>
      </c>
      <c r="F379" s="76" t="s">
        <v>452</v>
      </c>
      <c r="G379" s="72">
        <f>SUMIF(Update!$F379:$F379,"=done",Update!$D379:D379)</f>
        <v>1</v>
      </c>
      <c r="H379" s="72">
        <f>SUMIF(Update!$F379:$F379,"=pending",Update!$D379:E379)</f>
        <v>0</v>
      </c>
      <c r="I379" s="77">
        <v>39976</v>
      </c>
      <c r="J379" s="76" t="s">
        <v>692</v>
      </c>
      <c r="K379" s="76"/>
      <c r="L379" s="76"/>
    </row>
    <row r="380" spans="1:12" ht="30">
      <c r="A380" s="54">
        <f t="shared" si="10"/>
        <v>359</v>
      </c>
      <c r="B380" s="83" t="s">
        <v>448</v>
      </c>
      <c r="C380" s="84" t="s">
        <v>732</v>
      </c>
      <c r="D380" s="76">
        <v>1</v>
      </c>
      <c r="E380" s="76" t="s">
        <v>450</v>
      </c>
      <c r="F380" s="76" t="s">
        <v>451</v>
      </c>
      <c r="G380" s="72">
        <f>SUMIF(Update!$F380:$F380,"=done",Update!$D380:D380)</f>
        <v>0</v>
      </c>
      <c r="H380" s="72">
        <f>SUMIF(Update!$F380:$F380,"=pending",Update!$D380:E380)</f>
        <v>1</v>
      </c>
      <c r="I380" s="76"/>
      <c r="J380" s="76" t="s">
        <v>453</v>
      </c>
      <c r="K380" s="76"/>
      <c r="L380" s="76"/>
    </row>
    <row r="381" spans="1:12" ht="30">
      <c r="A381" s="54">
        <f t="shared" si="10"/>
        <v>360</v>
      </c>
      <c r="B381" s="83" t="s">
        <v>448</v>
      </c>
      <c r="C381" s="84" t="s">
        <v>733</v>
      </c>
      <c r="D381" s="76">
        <v>1</v>
      </c>
      <c r="E381" s="76" t="s">
        <v>450</v>
      </c>
      <c r="F381" s="76" t="s">
        <v>452</v>
      </c>
      <c r="G381" s="72">
        <f>SUMIF(Update!$F381:$F381,"=done",Update!$D381:D381)</f>
        <v>1</v>
      </c>
      <c r="H381" s="72">
        <f>SUMIF(Update!$F381:$F381,"=pending",Update!$D381:E381)</f>
        <v>0</v>
      </c>
      <c r="I381" s="77">
        <v>39905</v>
      </c>
      <c r="J381" s="76" t="s">
        <v>692</v>
      </c>
      <c r="K381" s="76"/>
      <c r="L381" s="76"/>
    </row>
    <row r="382" spans="1:12" ht="30">
      <c r="A382" s="54">
        <f t="shared" si="10"/>
        <v>361</v>
      </c>
      <c r="B382" s="83" t="s">
        <v>448</v>
      </c>
      <c r="C382" s="84" t="s">
        <v>734</v>
      </c>
      <c r="D382" s="76">
        <v>1</v>
      </c>
      <c r="E382" s="76" t="s">
        <v>450</v>
      </c>
      <c r="F382" s="76" t="s">
        <v>452</v>
      </c>
      <c r="G382" s="72">
        <f>SUMIF(Update!$F382:$F382,"=done",Update!$D382:D382)</f>
        <v>1</v>
      </c>
      <c r="H382" s="72">
        <f>SUMIF(Update!$F382:$F382,"=pending",Update!$D382:E382)</f>
        <v>0</v>
      </c>
      <c r="I382" s="77">
        <v>39881</v>
      </c>
      <c r="J382" s="76" t="s">
        <v>692</v>
      </c>
      <c r="K382" s="76"/>
      <c r="L382" s="76"/>
    </row>
    <row r="383" spans="1:12" ht="75">
      <c r="A383" s="54">
        <f t="shared" si="10"/>
        <v>362</v>
      </c>
      <c r="B383" s="83" t="s">
        <v>448</v>
      </c>
      <c r="C383" s="84" t="s">
        <v>735</v>
      </c>
      <c r="D383" s="76">
        <v>2</v>
      </c>
      <c r="E383" s="76" t="s">
        <v>450</v>
      </c>
      <c r="F383" s="76" t="s">
        <v>452</v>
      </c>
      <c r="G383" s="72">
        <f>SUMIF(Update!$F383:$F383,"=done",Update!$D383:D383)</f>
        <v>2</v>
      </c>
      <c r="H383" s="72">
        <f>SUMIF(Update!$F383:$F383,"=pending",Update!$D383:E383)</f>
        <v>0</v>
      </c>
      <c r="I383" s="75">
        <v>39953</v>
      </c>
      <c r="J383" s="76" t="s">
        <v>453</v>
      </c>
      <c r="K383" s="76"/>
      <c r="L383" s="76"/>
    </row>
    <row r="384" spans="1:12" ht="45">
      <c r="A384" s="54">
        <f t="shared" si="10"/>
        <v>363</v>
      </c>
      <c r="B384" s="83" t="s">
        <v>448</v>
      </c>
      <c r="C384" s="84" t="s">
        <v>736</v>
      </c>
      <c r="D384" s="76">
        <v>1</v>
      </c>
      <c r="E384" s="76" t="s">
        <v>449</v>
      </c>
      <c r="F384" s="76" t="s">
        <v>452</v>
      </c>
      <c r="G384" s="72">
        <f>SUMIF(Update!$F384:$F384,"=done",Update!$D384:D384)</f>
        <v>1</v>
      </c>
      <c r="H384" s="72">
        <f>SUMIF(Update!$F384:$F384,"=pending",Update!$D384:E384)</f>
        <v>0</v>
      </c>
      <c r="I384" s="77">
        <v>39738</v>
      </c>
      <c r="J384" s="76" t="s">
        <v>692</v>
      </c>
      <c r="K384" s="76"/>
      <c r="L384" s="76"/>
    </row>
    <row r="385" spans="1:13" ht="45">
      <c r="A385" s="54">
        <f t="shared" si="10"/>
        <v>364</v>
      </c>
      <c r="B385" s="90" t="s">
        <v>448</v>
      </c>
      <c r="C385" s="91" t="s">
        <v>737</v>
      </c>
      <c r="D385" s="93">
        <v>1</v>
      </c>
      <c r="E385" s="93"/>
      <c r="F385" s="93" t="s">
        <v>330</v>
      </c>
      <c r="G385" s="94">
        <f>SUMIF(Update!$F385:$F385,"=done",Update!$D385:D385)</f>
        <v>0</v>
      </c>
      <c r="H385" s="94">
        <f>SUMIF(Update!$F385:$F385,"=pending",Update!$D385:E385)</f>
        <v>0</v>
      </c>
      <c r="I385" s="96"/>
      <c r="J385" s="93"/>
      <c r="K385" s="93"/>
      <c r="L385" s="93"/>
      <c r="M385" s="98"/>
    </row>
    <row r="386" spans="1:13" ht="30">
      <c r="A386" s="54">
        <f t="shared" si="10"/>
        <v>365</v>
      </c>
      <c r="B386" s="83" t="s">
        <v>448</v>
      </c>
      <c r="C386" s="84" t="s">
        <v>738</v>
      </c>
      <c r="D386" s="76">
        <v>1</v>
      </c>
      <c r="E386" s="76" t="s">
        <v>450</v>
      </c>
      <c r="F386" s="76" t="s">
        <v>451</v>
      </c>
      <c r="G386" s="72">
        <f>SUMIF(Update!$F386:$F386,"=done",Update!$D386:D386)</f>
        <v>0</v>
      </c>
      <c r="H386" s="72">
        <f>SUMIF(Update!$F386:$F386,"=pending",Update!$D386:E386)</f>
        <v>1</v>
      </c>
      <c r="I386" s="77"/>
      <c r="J386" s="76" t="s">
        <v>453</v>
      </c>
      <c r="K386" s="76"/>
      <c r="L386" s="76"/>
    </row>
    <row r="387" spans="1:13" ht="30">
      <c r="A387" s="54">
        <f t="shared" si="10"/>
        <v>366</v>
      </c>
      <c r="B387" s="83" t="s">
        <v>448</v>
      </c>
      <c r="C387" s="84" t="s">
        <v>739</v>
      </c>
      <c r="D387" s="76">
        <v>1</v>
      </c>
      <c r="E387" s="76" t="s">
        <v>450</v>
      </c>
      <c r="F387" s="76" t="s">
        <v>452</v>
      </c>
      <c r="G387" s="72">
        <f>SUMIF(Update!$F387:$F387,"=done",Update!$D387:D387)</f>
        <v>1</v>
      </c>
      <c r="H387" s="72">
        <f>SUMIF(Update!$F387:$F387,"=pending",Update!$D387:E387)</f>
        <v>0</v>
      </c>
      <c r="I387" s="77">
        <v>39967</v>
      </c>
      <c r="J387" s="76" t="s">
        <v>692</v>
      </c>
      <c r="K387" s="76"/>
      <c r="L387" s="76"/>
    </row>
    <row r="388" spans="1:13" ht="45">
      <c r="A388" s="54">
        <f t="shared" si="10"/>
        <v>367</v>
      </c>
      <c r="B388" s="83" t="s">
        <v>448</v>
      </c>
      <c r="C388" s="84" t="s">
        <v>741</v>
      </c>
      <c r="D388" s="76">
        <v>1</v>
      </c>
      <c r="E388" s="76" t="s">
        <v>450</v>
      </c>
      <c r="F388" s="76" t="s">
        <v>452</v>
      </c>
      <c r="G388" s="72">
        <f>SUMIF(Update!$F388:$F388,"=done",Update!$D388:D388)</f>
        <v>1</v>
      </c>
      <c r="H388" s="72">
        <f>SUMIF(Update!$F388:$F388,"=pending",Update!$D388:E388)</f>
        <v>0</v>
      </c>
      <c r="I388" s="77">
        <v>39987</v>
      </c>
      <c r="J388" s="76" t="s">
        <v>453</v>
      </c>
      <c r="K388" s="76"/>
      <c r="L388" s="76"/>
    </row>
    <row r="389" spans="1:13" ht="30">
      <c r="A389" s="54">
        <f t="shared" si="10"/>
        <v>368</v>
      </c>
      <c r="B389" s="83" t="s">
        <v>448</v>
      </c>
      <c r="C389" s="84" t="s">
        <v>740</v>
      </c>
      <c r="D389" s="76">
        <v>1</v>
      </c>
      <c r="E389" s="76" t="s">
        <v>450</v>
      </c>
      <c r="F389" s="76" t="s">
        <v>452</v>
      </c>
      <c r="G389" s="72">
        <f>SUMIF(Update!$F389:$F389,"=done",Update!$D389:D389)</f>
        <v>1</v>
      </c>
      <c r="H389" s="72">
        <f>SUMIF(Update!$F389:$F389,"=pending",Update!$D389:E389)</f>
        <v>0</v>
      </c>
      <c r="I389" s="77">
        <v>39987</v>
      </c>
      <c r="J389" s="76" t="s">
        <v>453</v>
      </c>
      <c r="K389" s="76"/>
      <c r="L389" s="76"/>
    </row>
    <row r="390" spans="1:13" ht="30">
      <c r="A390" s="54">
        <f t="shared" si="10"/>
        <v>369</v>
      </c>
      <c r="B390" s="83" t="s">
        <v>448</v>
      </c>
      <c r="C390" s="84" t="s">
        <v>742</v>
      </c>
      <c r="D390" s="76">
        <v>1</v>
      </c>
      <c r="E390" s="76" t="s">
        <v>450</v>
      </c>
      <c r="F390" s="76" t="s">
        <v>452</v>
      </c>
      <c r="G390" s="72">
        <f>SUMIF(Update!$F390:$F390,"=done",Update!$D390:D390)</f>
        <v>1</v>
      </c>
      <c r="H390" s="72">
        <f>SUMIF(Update!$F390:$F390,"=pending",Update!$D390:E390)</f>
        <v>0</v>
      </c>
      <c r="I390" s="77">
        <v>39931</v>
      </c>
      <c r="J390" s="76" t="s">
        <v>453</v>
      </c>
      <c r="K390" s="76"/>
      <c r="L390" s="76"/>
    </row>
    <row r="391" spans="1:13" ht="45">
      <c r="A391" s="54">
        <f t="shared" si="10"/>
        <v>370</v>
      </c>
      <c r="B391" s="83" t="s">
        <v>448</v>
      </c>
      <c r="C391" s="84" t="s">
        <v>743</v>
      </c>
      <c r="D391" s="76">
        <v>1</v>
      </c>
      <c r="E391" s="76" t="s">
        <v>450</v>
      </c>
      <c r="F391" s="76" t="s">
        <v>451</v>
      </c>
      <c r="G391" s="72">
        <f>SUMIF(Update!$F391:$F391,"=done",Update!$D391:D391)</f>
        <v>0</v>
      </c>
      <c r="H391" s="72">
        <f>SUMIF(Update!$F391:$F391,"=pending",Update!$D391:E391)</f>
        <v>1</v>
      </c>
      <c r="I391" s="76"/>
      <c r="J391" s="76" t="s">
        <v>453</v>
      </c>
      <c r="K391" s="76"/>
      <c r="L391" s="76"/>
    </row>
    <row r="392" spans="1:13" ht="30">
      <c r="A392" s="54">
        <f t="shared" si="10"/>
        <v>371</v>
      </c>
      <c r="B392" s="83" t="s">
        <v>448</v>
      </c>
      <c r="C392" s="84" t="s">
        <v>744</v>
      </c>
      <c r="D392" s="76">
        <v>1</v>
      </c>
      <c r="E392" s="76" t="s">
        <v>450</v>
      </c>
      <c r="F392" s="76" t="s">
        <v>452</v>
      </c>
      <c r="G392" s="72">
        <f>SUMIF(Update!$F392:$F392,"=done",Update!$D392:D392)</f>
        <v>1</v>
      </c>
      <c r="H392" s="72">
        <f>SUMIF(Update!$F392:$F392,"=pending",Update!$D392:E392)</f>
        <v>0</v>
      </c>
      <c r="I392" s="77">
        <v>39950</v>
      </c>
      <c r="J392" s="76" t="s">
        <v>453</v>
      </c>
      <c r="K392" s="76"/>
      <c r="L392" s="76"/>
    </row>
    <row r="393" spans="1:13" ht="30">
      <c r="A393" s="54">
        <f t="shared" si="10"/>
        <v>372</v>
      </c>
      <c r="B393" s="83" t="s">
        <v>448</v>
      </c>
      <c r="C393" s="84" t="s">
        <v>745</v>
      </c>
      <c r="D393" s="76">
        <v>1</v>
      </c>
      <c r="E393" s="76" t="s">
        <v>450</v>
      </c>
      <c r="F393" s="76" t="s">
        <v>451</v>
      </c>
      <c r="G393" s="72">
        <f>SUMIF(Update!$F393:$F393,"=done",Update!$D393:D393)</f>
        <v>0</v>
      </c>
      <c r="H393" s="72">
        <f>SUMIF(Update!$F393:$F393,"=pending",Update!$D393:E393)</f>
        <v>1</v>
      </c>
      <c r="I393" s="76"/>
      <c r="J393" s="76" t="s">
        <v>453</v>
      </c>
      <c r="K393" s="76"/>
      <c r="L393" s="76"/>
    </row>
    <row r="394" spans="1:13" ht="45">
      <c r="A394" s="54">
        <f t="shared" si="10"/>
        <v>373</v>
      </c>
      <c r="B394" s="83" t="s">
        <v>448</v>
      </c>
      <c r="C394" s="84" t="s">
        <v>746</v>
      </c>
      <c r="D394" s="76">
        <v>1</v>
      </c>
      <c r="E394" s="76" t="s">
        <v>450</v>
      </c>
      <c r="F394" s="76" t="s">
        <v>452</v>
      </c>
      <c r="G394" s="72">
        <f>SUMIF(Update!$F394:$F394,"=done",Update!$D394:D394)</f>
        <v>1</v>
      </c>
      <c r="H394" s="72">
        <f>SUMIF(Update!$F394:$F394,"=pending",Update!$D394:E394)</f>
        <v>0</v>
      </c>
      <c r="I394" s="77">
        <v>39533</v>
      </c>
      <c r="J394" s="76" t="s">
        <v>692</v>
      </c>
      <c r="K394" s="76"/>
      <c r="L394" s="76"/>
    </row>
    <row r="395" spans="1:13" ht="30">
      <c r="A395" s="54">
        <f t="shared" si="10"/>
        <v>374</v>
      </c>
      <c r="B395" s="83" t="s">
        <v>448</v>
      </c>
      <c r="C395" s="84" t="s">
        <v>747</v>
      </c>
      <c r="D395" s="76">
        <v>1</v>
      </c>
      <c r="E395" s="76" t="s">
        <v>450</v>
      </c>
      <c r="F395" s="76" t="s">
        <v>451</v>
      </c>
      <c r="G395" s="72">
        <f>SUMIF(Update!$F395:$F395,"=done",Update!$D395:D395)</f>
        <v>0</v>
      </c>
      <c r="H395" s="72">
        <f>SUMIF(Update!$F395:$F395,"=pending",Update!$D395:E395)</f>
        <v>1</v>
      </c>
      <c r="I395" s="76"/>
      <c r="J395" s="76" t="s">
        <v>453</v>
      </c>
      <c r="K395" s="76"/>
      <c r="L395" s="76"/>
    </row>
    <row r="396" spans="1:13" ht="30">
      <c r="A396" s="54">
        <f t="shared" si="10"/>
        <v>375</v>
      </c>
      <c r="B396" s="83" t="s">
        <v>448</v>
      </c>
      <c r="C396" s="84" t="s">
        <v>748</v>
      </c>
      <c r="D396" s="76">
        <v>1</v>
      </c>
      <c r="E396" s="76" t="s">
        <v>450</v>
      </c>
      <c r="F396" s="76" t="s">
        <v>452</v>
      </c>
      <c r="G396" s="72">
        <f>SUMIF(Update!$F396:$F396,"=done",Update!$D396:D396)</f>
        <v>1</v>
      </c>
      <c r="H396" s="72">
        <f>SUMIF(Update!$F396:$F396,"=pending",Update!$D396:E396)</f>
        <v>0</v>
      </c>
      <c r="I396" s="77">
        <v>39988</v>
      </c>
      <c r="J396" s="76" t="s">
        <v>692</v>
      </c>
      <c r="K396" s="76"/>
      <c r="L396" s="76"/>
    </row>
    <row r="397" spans="1:13" ht="30">
      <c r="A397" s="54">
        <f t="shared" si="10"/>
        <v>376</v>
      </c>
      <c r="B397" s="83" t="s">
        <v>448</v>
      </c>
      <c r="C397" s="84" t="s">
        <v>750</v>
      </c>
      <c r="D397" s="76">
        <v>1</v>
      </c>
      <c r="E397" s="76" t="s">
        <v>450</v>
      </c>
      <c r="F397" s="76" t="s">
        <v>451</v>
      </c>
      <c r="G397" s="72">
        <f>SUMIF(Update!$F397:$F397,"=done",Update!$D397:D397)</f>
        <v>0</v>
      </c>
      <c r="H397" s="72">
        <f>SUMIF(Update!$F397:$F397,"=pending",Update!$D397:E397)</f>
        <v>1</v>
      </c>
      <c r="I397" s="72"/>
      <c r="J397" s="76" t="s">
        <v>453</v>
      </c>
      <c r="K397" s="76"/>
      <c r="L397" s="76"/>
    </row>
    <row r="398" spans="1:13" ht="45">
      <c r="A398" s="54">
        <f t="shared" si="10"/>
        <v>377</v>
      </c>
      <c r="B398" s="83" t="s">
        <v>448</v>
      </c>
      <c r="C398" s="84" t="s">
        <v>749</v>
      </c>
      <c r="D398" s="76">
        <v>2</v>
      </c>
      <c r="E398" s="76" t="s">
        <v>450</v>
      </c>
      <c r="F398" s="76" t="s">
        <v>451</v>
      </c>
      <c r="G398" s="72">
        <f>SUMIF(Update!$F398:$F398,"=done",Update!$D398:D398)</f>
        <v>0</v>
      </c>
      <c r="H398" s="72">
        <f>SUMIF(Update!$F398:$F398,"=pending",Update!$D398:E398)</f>
        <v>2</v>
      </c>
      <c r="I398" s="72"/>
      <c r="J398" s="76" t="s">
        <v>453</v>
      </c>
      <c r="K398" s="76"/>
      <c r="L398" s="76"/>
    </row>
    <row r="399" spans="1:13" ht="45">
      <c r="A399" s="54">
        <f t="shared" si="10"/>
        <v>378</v>
      </c>
      <c r="B399" s="83" t="s">
        <v>448</v>
      </c>
      <c r="C399" s="84" t="s">
        <v>751</v>
      </c>
      <c r="D399" s="76">
        <v>1</v>
      </c>
      <c r="E399" s="76" t="s">
        <v>450</v>
      </c>
      <c r="F399" s="76" t="s">
        <v>451</v>
      </c>
      <c r="G399" s="72">
        <f>SUMIF(Update!$F399:$F399,"=done",Update!$D399:D399)</f>
        <v>0</v>
      </c>
      <c r="H399" s="72">
        <f>SUMIF(Update!$F399:$F399,"=pending",Update!$D399:E399)</f>
        <v>1</v>
      </c>
      <c r="I399" s="72"/>
      <c r="J399" s="76" t="s">
        <v>453</v>
      </c>
      <c r="K399" s="76"/>
      <c r="L399" s="76"/>
    </row>
    <row r="400" spans="1:13" ht="45">
      <c r="A400" s="54">
        <f t="shared" si="10"/>
        <v>379</v>
      </c>
      <c r="B400" s="83" t="s">
        <v>448</v>
      </c>
      <c r="C400" s="84" t="s">
        <v>752</v>
      </c>
      <c r="D400" s="76">
        <v>2</v>
      </c>
      <c r="E400" s="76" t="s">
        <v>450</v>
      </c>
      <c r="F400" s="76" t="s">
        <v>452</v>
      </c>
      <c r="G400" s="72">
        <f>SUMIF(Update!$F400:$F400,"=done",Update!$D400:D400)</f>
        <v>2</v>
      </c>
      <c r="H400" s="72">
        <f>SUMIF(Update!$F400:$F400,"=pending",Update!$D400:E400)</f>
        <v>0</v>
      </c>
      <c r="I400" s="75">
        <v>39903</v>
      </c>
      <c r="J400" s="76" t="s">
        <v>453</v>
      </c>
      <c r="K400" s="76"/>
      <c r="L400" s="76"/>
    </row>
    <row r="401" spans="1:12" ht="45">
      <c r="A401" s="54">
        <f t="shared" si="10"/>
        <v>380</v>
      </c>
      <c r="B401" s="83" t="s">
        <v>448</v>
      </c>
      <c r="C401" s="84" t="s">
        <v>753</v>
      </c>
      <c r="D401" s="76">
        <v>1</v>
      </c>
      <c r="E401" s="76" t="s">
        <v>450</v>
      </c>
      <c r="F401" s="76" t="s">
        <v>451</v>
      </c>
      <c r="G401" s="72">
        <f>SUMIF(Update!$F401:$F401,"=done",Update!$D401:D401)</f>
        <v>0</v>
      </c>
      <c r="H401" s="72">
        <f>SUMIF(Update!$F401:$F401,"=pending",Update!$D401:E401)</f>
        <v>1</v>
      </c>
      <c r="I401" s="76"/>
      <c r="J401" s="76" t="s">
        <v>453</v>
      </c>
      <c r="K401" s="76"/>
      <c r="L401" s="76"/>
    </row>
    <row r="402" spans="1:12" ht="45">
      <c r="A402" s="54">
        <f t="shared" si="10"/>
        <v>381</v>
      </c>
      <c r="B402" s="83" t="s">
        <v>448</v>
      </c>
      <c r="C402" s="84" t="s">
        <v>754</v>
      </c>
      <c r="D402" s="76">
        <v>1</v>
      </c>
      <c r="E402" s="76" t="s">
        <v>450</v>
      </c>
      <c r="F402" s="76" t="s">
        <v>452</v>
      </c>
      <c r="G402" s="72">
        <f>SUMIF(Update!$F402:$F402,"=done",Update!$D402:D402)</f>
        <v>1</v>
      </c>
      <c r="H402" s="72">
        <f>SUMIF(Update!$F402:$F402,"=pending",Update!$D402:E402)</f>
        <v>0</v>
      </c>
      <c r="I402" s="77">
        <v>39990</v>
      </c>
      <c r="J402" s="76" t="s">
        <v>453</v>
      </c>
      <c r="K402" s="76"/>
      <c r="L402" s="76"/>
    </row>
    <row r="403" spans="1:12" ht="30">
      <c r="A403" s="54">
        <f t="shared" si="10"/>
        <v>382</v>
      </c>
      <c r="B403" s="83" t="s">
        <v>448</v>
      </c>
      <c r="C403" s="84" t="s">
        <v>755</v>
      </c>
      <c r="D403" s="76">
        <v>1</v>
      </c>
      <c r="E403" s="76" t="s">
        <v>450</v>
      </c>
      <c r="F403" s="76" t="s">
        <v>452</v>
      </c>
      <c r="G403" s="72">
        <f>SUMIF(Update!$F403:$F403,"=done",Update!$D403:D403)</f>
        <v>1</v>
      </c>
      <c r="H403" s="72">
        <f>SUMIF(Update!$F403:$F403,"=pending",Update!$D403:E403)</f>
        <v>0</v>
      </c>
      <c r="I403" s="77">
        <v>39976</v>
      </c>
      <c r="J403" s="76" t="s">
        <v>692</v>
      </c>
      <c r="K403" s="76"/>
      <c r="L403" s="76"/>
    </row>
    <row r="404" spans="1:12" ht="30">
      <c r="A404" s="54">
        <f t="shared" si="10"/>
        <v>383</v>
      </c>
      <c r="B404" s="83" t="s">
        <v>448</v>
      </c>
      <c r="C404" s="84" t="s">
        <v>756</v>
      </c>
      <c r="D404" s="76">
        <v>1</v>
      </c>
      <c r="E404" s="76" t="s">
        <v>450</v>
      </c>
      <c r="F404" s="76" t="s">
        <v>452</v>
      </c>
      <c r="G404" s="72">
        <f>SUMIF(Update!$F404:$F404,"=done",Update!$D404:D404)</f>
        <v>1</v>
      </c>
      <c r="H404" s="72">
        <f>SUMIF(Update!$F404:$F404,"=pending",Update!$D404:E404)</f>
        <v>0</v>
      </c>
      <c r="I404" s="77">
        <v>39930</v>
      </c>
      <c r="J404" s="76" t="s">
        <v>692</v>
      </c>
      <c r="K404" s="76"/>
      <c r="L404" s="76"/>
    </row>
    <row r="405" spans="1:12" ht="30">
      <c r="A405" s="54">
        <f t="shared" si="10"/>
        <v>384</v>
      </c>
      <c r="B405" s="83" t="s">
        <v>448</v>
      </c>
      <c r="C405" s="84" t="s">
        <v>757</v>
      </c>
      <c r="D405" s="76">
        <v>1</v>
      </c>
      <c r="E405" s="76" t="s">
        <v>450</v>
      </c>
      <c r="F405" s="76" t="s">
        <v>452</v>
      </c>
      <c r="G405" s="72">
        <f>SUMIF(Update!$F405:$F405,"=done",Update!$D405:D405)</f>
        <v>1</v>
      </c>
      <c r="H405" s="72">
        <f>SUMIF(Update!$F405:$F405,"=pending",Update!$D405:E405)</f>
        <v>0</v>
      </c>
      <c r="I405" s="77">
        <v>39925</v>
      </c>
      <c r="J405" s="76" t="s">
        <v>692</v>
      </c>
      <c r="K405" s="76"/>
      <c r="L405" s="76"/>
    </row>
    <row r="406" spans="1:12" ht="30">
      <c r="A406" s="54">
        <f t="shared" si="10"/>
        <v>385</v>
      </c>
      <c r="B406" s="83" t="s">
        <v>448</v>
      </c>
      <c r="C406" s="84" t="s">
        <v>758</v>
      </c>
      <c r="D406" s="76">
        <v>1</v>
      </c>
      <c r="E406" s="76" t="s">
        <v>450</v>
      </c>
      <c r="F406" s="76" t="s">
        <v>451</v>
      </c>
      <c r="G406" s="72">
        <f>SUMIF(Update!$F406:$F406,"=done",Update!$D406:D406)</f>
        <v>0</v>
      </c>
      <c r="H406" s="72">
        <f>SUMIF(Update!$F406:$F406,"=pending",Update!$D406:E406)</f>
        <v>1</v>
      </c>
      <c r="I406" s="76"/>
      <c r="J406" s="76" t="s">
        <v>453</v>
      </c>
      <c r="K406" s="76"/>
      <c r="L406" s="76"/>
    </row>
    <row r="407" spans="1:12" ht="45">
      <c r="A407" s="54">
        <f t="shared" ref="A407:A470" si="11">A406+1</f>
        <v>386</v>
      </c>
      <c r="B407" s="83" t="s">
        <v>448</v>
      </c>
      <c r="C407" s="84" t="s">
        <v>759</v>
      </c>
      <c r="D407" s="76">
        <v>1</v>
      </c>
      <c r="E407" s="76" t="s">
        <v>450</v>
      </c>
      <c r="F407" s="76" t="s">
        <v>451</v>
      </c>
      <c r="G407" s="72">
        <f>SUMIF(Update!$F407:$F407,"=done",Update!$D407:D407)</f>
        <v>0</v>
      </c>
      <c r="H407" s="72">
        <f>SUMIF(Update!$F407:$F407,"=pending",Update!$D407:E407)</f>
        <v>1</v>
      </c>
      <c r="I407" s="76"/>
      <c r="J407" s="76" t="s">
        <v>453</v>
      </c>
      <c r="K407" s="76"/>
      <c r="L407" s="76"/>
    </row>
    <row r="408" spans="1:12" ht="45">
      <c r="A408" s="54">
        <f t="shared" si="11"/>
        <v>387</v>
      </c>
      <c r="B408" s="83" t="s">
        <v>448</v>
      </c>
      <c r="C408" s="84" t="s">
        <v>760</v>
      </c>
      <c r="D408" s="76">
        <v>1</v>
      </c>
      <c r="E408" s="76" t="s">
        <v>450</v>
      </c>
      <c r="F408" s="76" t="s">
        <v>451</v>
      </c>
      <c r="G408" s="72">
        <f>SUMIF(Update!$F408:$F408,"=done",Update!$D408:D408)</f>
        <v>0</v>
      </c>
      <c r="H408" s="72">
        <f>SUMIF(Update!$F408:$F408,"=pending",Update!$D408:E408)</f>
        <v>1</v>
      </c>
      <c r="I408" s="76"/>
      <c r="J408" s="76" t="s">
        <v>453</v>
      </c>
      <c r="K408" s="76"/>
      <c r="L408" s="76"/>
    </row>
    <row r="409" spans="1:12" ht="45">
      <c r="A409" s="54">
        <f t="shared" si="11"/>
        <v>388</v>
      </c>
      <c r="B409" s="83" t="s">
        <v>448</v>
      </c>
      <c r="C409" s="84" t="s">
        <v>761</v>
      </c>
      <c r="D409" s="76">
        <v>1</v>
      </c>
      <c r="E409" s="76" t="s">
        <v>450</v>
      </c>
      <c r="F409" s="76" t="s">
        <v>451</v>
      </c>
      <c r="G409" s="72">
        <f>SUMIF(Update!$F409:$F409,"=done",Update!$D409:D409)</f>
        <v>0</v>
      </c>
      <c r="H409" s="72">
        <f>SUMIF(Update!$F409:$F409,"=pending",Update!$D409:E409)</f>
        <v>1</v>
      </c>
      <c r="I409" s="76"/>
      <c r="J409" s="76" t="s">
        <v>453</v>
      </c>
      <c r="K409" s="76"/>
      <c r="L409" s="76"/>
    </row>
    <row r="410" spans="1:12" ht="30">
      <c r="A410" s="54">
        <f t="shared" si="11"/>
        <v>389</v>
      </c>
      <c r="B410" s="83" t="s">
        <v>448</v>
      </c>
      <c r="C410" s="84" t="s">
        <v>762</v>
      </c>
      <c r="D410" s="76">
        <v>1</v>
      </c>
      <c r="E410" s="76" t="s">
        <v>450</v>
      </c>
      <c r="F410" s="76" t="s">
        <v>451</v>
      </c>
      <c r="G410" s="72">
        <f>SUMIF(Update!$F410:$F410,"=done",Update!$D410:D410)</f>
        <v>0</v>
      </c>
      <c r="H410" s="72">
        <f>SUMIF(Update!$F410:$F410,"=pending",Update!$D410:E410)</f>
        <v>1</v>
      </c>
      <c r="I410" s="76"/>
      <c r="J410" s="76" t="s">
        <v>453</v>
      </c>
      <c r="K410" s="76"/>
      <c r="L410" s="76"/>
    </row>
    <row r="411" spans="1:12" ht="45">
      <c r="A411" s="54">
        <f t="shared" si="11"/>
        <v>390</v>
      </c>
      <c r="B411" s="83" t="s">
        <v>448</v>
      </c>
      <c r="C411" s="84" t="s">
        <v>763</v>
      </c>
      <c r="D411" s="76">
        <v>1</v>
      </c>
      <c r="E411" s="76" t="s">
        <v>450</v>
      </c>
      <c r="F411" s="76" t="s">
        <v>451</v>
      </c>
      <c r="G411" s="72">
        <f>SUMIF(Update!$F411:$F411,"=done",Update!$D411:D411)</f>
        <v>0</v>
      </c>
      <c r="H411" s="72">
        <f>SUMIF(Update!$F411:$F411,"=pending",Update!$D411:E411)</f>
        <v>1</v>
      </c>
      <c r="I411" s="76"/>
      <c r="J411" s="76" t="s">
        <v>453</v>
      </c>
      <c r="K411" s="76"/>
      <c r="L411" s="76"/>
    </row>
    <row r="412" spans="1:12" ht="30">
      <c r="A412" s="54">
        <f t="shared" si="11"/>
        <v>391</v>
      </c>
      <c r="B412" s="83" t="s">
        <v>448</v>
      </c>
      <c r="C412" s="84" t="s">
        <v>764</v>
      </c>
      <c r="D412" s="76">
        <v>1</v>
      </c>
      <c r="E412" s="76" t="s">
        <v>450</v>
      </c>
      <c r="F412" s="76" t="s">
        <v>451</v>
      </c>
      <c r="G412" s="72">
        <f>SUMIF(Update!$F412:$F412,"=done",Update!$D412:D412)</f>
        <v>0</v>
      </c>
      <c r="H412" s="72">
        <f>SUMIF(Update!$F412:$F412,"=pending",Update!$D412:E412)</f>
        <v>1</v>
      </c>
      <c r="I412" s="76"/>
      <c r="J412" s="76" t="s">
        <v>453</v>
      </c>
      <c r="K412" s="76"/>
      <c r="L412" s="76"/>
    </row>
    <row r="413" spans="1:12" ht="45">
      <c r="A413" s="54">
        <f t="shared" si="11"/>
        <v>392</v>
      </c>
      <c r="B413" s="83" t="s">
        <v>448</v>
      </c>
      <c r="C413" s="84" t="s">
        <v>765</v>
      </c>
      <c r="D413" s="76">
        <v>1</v>
      </c>
      <c r="E413" s="76" t="s">
        <v>450</v>
      </c>
      <c r="F413" s="76" t="s">
        <v>451</v>
      </c>
      <c r="G413" s="72">
        <f>SUMIF(Update!$F413:$F413,"=done",Update!$D413:D413)</f>
        <v>0</v>
      </c>
      <c r="H413" s="72">
        <f>SUMIF(Update!$F413:$F413,"=pending",Update!$D413:E413)</f>
        <v>1</v>
      </c>
      <c r="I413" s="76"/>
      <c r="J413" s="76" t="s">
        <v>453</v>
      </c>
      <c r="K413" s="76"/>
      <c r="L413" s="76"/>
    </row>
    <row r="414" spans="1:12" ht="30">
      <c r="A414" s="54">
        <f t="shared" si="11"/>
        <v>393</v>
      </c>
      <c r="B414" s="83" t="s">
        <v>448</v>
      </c>
      <c r="C414" s="84" t="s">
        <v>766</v>
      </c>
      <c r="D414" s="76">
        <v>1</v>
      </c>
      <c r="E414" s="76" t="s">
        <v>450</v>
      </c>
      <c r="F414" s="76" t="s">
        <v>452</v>
      </c>
      <c r="G414" s="72">
        <f>SUMIF(Update!$F414:$F414,"=done",Update!$D414:D414)</f>
        <v>1</v>
      </c>
      <c r="H414" s="72">
        <f>SUMIF(Update!$F414:$F414,"=pending",Update!$D414:E414)</f>
        <v>0</v>
      </c>
      <c r="I414" s="77">
        <v>39946</v>
      </c>
      <c r="J414" s="76" t="s">
        <v>453</v>
      </c>
      <c r="K414" s="76"/>
      <c r="L414" s="76"/>
    </row>
    <row r="415" spans="1:12" ht="30">
      <c r="A415" s="54">
        <f t="shared" si="11"/>
        <v>394</v>
      </c>
      <c r="B415" s="83" t="s">
        <v>448</v>
      </c>
      <c r="C415" s="84" t="s">
        <v>767</v>
      </c>
      <c r="D415" s="76">
        <v>1</v>
      </c>
      <c r="E415" s="76" t="s">
        <v>450</v>
      </c>
      <c r="F415" s="76" t="s">
        <v>451</v>
      </c>
      <c r="G415" s="72">
        <f>SUMIF(Update!$F415:$F415,"=done",Update!$D415:D415)</f>
        <v>0</v>
      </c>
      <c r="H415" s="72">
        <f>SUMIF(Update!$F415:$F415,"=pending",Update!$D415:E415)</f>
        <v>1</v>
      </c>
      <c r="I415" s="76"/>
      <c r="J415" s="76" t="s">
        <v>692</v>
      </c>
      <c r="K415" s="76"/>
      <c r="L415" s="76"/>
    </row>
    <row r="416" spans="1:12" ht="30">
      <c r="A416" s="54">
        <f t="shared" si="11"/>
        <v>395</v>
      </c>
      <c r="B416" s="83" t="s">
        <v>448</v>
      </c>
      <c r="C416" s="84" t="s">
        <v>768</v>
      </c>
      <c r="D416" s="76">
        <v>1</v>
      </c>
      <c r="E416" s="76" t="s">
        <v>450</v>
      </c>
      <c r="F416" s="76" t="s">
        <v>452</v>
      </c>
      <c r="G416" s="72">
        <f>SUMIF(Update!$F416:$F416,"=done",Update!$D416:D416)</f>
        <v>1</v>
      </c>
      <c r="H416" s="72">
        <f>SUMIF(Update!$F416:$F416,"=pending",Update!$D416:E416)</f>
        <v>0</v>
      </c>
      <c r="I416" s="77">
        <v>39952</v>
      </c>
      <c r="J416" s="76" t="s">
        <v>692</v>
      </c>
      <c r="K416" s="76"/>
      <c r="L416" s="76"/>
    </row>
    <row r="417" spans="1:12" ht="45">
      <c r="A417" s="54">
        <f t="shared" si="11"/>
        <v>396</v>
      </c>
      <c r="B417" s="83" t="s">
        <v>448</v>
      </c>
      <c r="C417" s="84" t="s">
        <v>769</v>
      </c>
      <c r="D417" s="76">
        <v>1</v>
      </c>
      <c r="E417" s="76" t="s">
        <v>450</v>
      </c>
      <c r="F417" s="76" t="s">
        <v>452</v>
      </c>
      <c r="G417" s="72">
        <f>SUMIF(Update!$F417:$F417,"=done",Update!$D417:D417)</f>
        <v>1</v>
      </c>
      <c r="H417" s="72">
        <f>SUMIF(Update!$F417:$F417,"=pending",Update!$D417:E417)</f>
        <v>0</v>
      </c>
      <c r="I417" s="77">
        <v>39976</v>
      </c>
      <c r="J417" s="76" t="s">
        <v>692</v>
      </c>
      <c r="K417" s="76"/>
      <c r="L417" s="76"/>
    </row>
    <row r="418" spans="1:12" ht="30">
      <c r="A418" s="54">
        <f t="shared" si="11"/>
        <v>397</v>
      </c>
      <c r="B418" s="83" t="s">
        <v>448</v>
      </c>
      <c r="C418" s="84" t="s">
        <v>770</v>
      </c>
      <c r="D418" s="76">
        <v>1</v>
      </c>
      <c r="E418" s="76" t="s">
        <v>450</v>
      </c>
      <c r="F418" s="76" t="s">
        <v>451</v>
      </c>
      <c r="G418" s="72">
        <f>SUMIF(Update!$F418:$F418,"=done",Update!$D418:D418)</f>
        <v>0</v>
      </c>
      <c r="H418" s="72">
        <f>SUMIF(Update!$F418:$F418,"=pending",Update!$D418:E418)</f>
        <v>1</v>
      </c>
      <c r="I418" s="76"/>
      <c r="J418" s="76" t="s">
        <v>453</v>
      </c>
      <c r="K418" s="76"/>
      <c r="L418" s="76"/>
    </row>
    <row r="419" spans="1:12" ht="30">
      <c r="A419" s="54">
        <f t="shared" si="11"/>
        <v>398</v>
      </c>
      <c r="B419" s="83" t="s">
        <v>448</v>
      </c>
      <c r="C419" s="84" t="s">
        <v>588</v>
      </c>
      <c r="D419" s="76">
        <v>1</v>
      </c>
      <c r="E419" s="76" t="s">
        <v>450</v>
      </c>
      <c r="F419" s="76" t="s">
        <v>452</v>
      </c>
      <c r="G419" s="72">
        <f>SUMIF(Update!$F419:$F419,"=done",Update!$D419:D419)</f>
        <v>1</v>
      </c>
      <c r="H419" s="72">
        <f>SUMIF(Update!$F419:$F419,"=pending",Update!$D419:E419)</f>
        <v>0</v>
      </c>
      <c r="I419" s="77">
        <v>39932</v>
      </c>
      <c r="J419" s="76" t="s">
        <v>453</v>
      </c>
      <c r="K419" s="76"/>
      <c r="L419" s="76"/>
    </row>
    <row r="420" spans="1:12" ht="30">
      <c r="A420" s="54">
        <f t="shared" si="11"/>
        <v>399</v>
      </c>
      <c r="B420" s="83" t="s">
        <v>448</v>
      </c>
      <c r="C420" s="84" t="s">
        <v>589</v>
      </c>
      <c r="D420" s="76">
        <v>1</v>
      </c>
      <c r="E420" s="76" t="s">
        <v>450</v>
      </c>
      <c r="F420" s="76" t="s">
        <v>452</v>
      </c>
      <c r="G420" s="72">
        <f>SUMIF(Update!$F420:$F420,"=done",Update!$D420:D420)</f>
        <v>1</v>
      </c>
      <c r="H420" s="72">
        <f>SUMIF(Update!$F420:$F420,"=pending",Update!$D420:E420)</f>
        <v>0</v>
      </c>
      <c r="I420" s="77">
        <v>39960</v>
      </c>
      <c r="J420" s="76" t="s">
        <v>692</v>
      </c>
      <c r="K420" s="76"/>
      <c r="L420" s="76"/>
    </row>
    <row r="421" spans="1:12" ht="30">
      <c r="A421" s="54">
        <f t="shared" si="11"/>
        <v>400</v>
      </c>
      <c r="B421" s="83" t="s">
        <v>448</v>
      </c>
      <c r="C421" s="84" t="s">
        <v>590</v>
      </c>
      <c r="D421" s="76">
        <v>1</v>
      </c>
      <c r="E421" s="76" t="s">
        <v>450</v>
      </c>
      <c r="F421" s="76" t="s">
        <v>452</v>
      </c>
      <c r="G421" s="72">
        <f>SUMIF(Update!$F421:$F421,"=done",Update!$D421:D421)</f>
        <v>1</v>
      </c>
      <c r="H421" s="72">
        <f>SUMIF(Update!$F421:$F421,"=pending",Update!$D421:E421)</f>
        <v>0</v>
      </c>
      <c r="I421" s="77">
        <v>39951</v>
      </c>
      <c r="J421" s="76" t="s">
        <v>453</v>
      </c>
      <c r="K421" s="76"/>
      <c r="L421" s="76"/>
    </row>
    <row r="422" spans="1:12" ht="45">
      <c r="A422" s="54">
        <f t="shared" si="11"/>
        <v>401</v>
      </c>
      <c r="B422" s="83" t="s">
        <v>448</v>
      </c>
      <c r="C422" s="84" t="s">
        <v>591</v>
      </c>
      <c r="D422" s="76">
        <v>1</v>
      </c>
      <c r="E422" s="76" t="s">
        <v>450</v>
      </c>
      <c r="F422" s="76" t="s">
        <v>452</v>
      </c>
      <c r="G422" s="72">
        <f>SUMIF(Update!$F422:$F422,"=done",Update!$D422:D422)</f>
        <v>1</v>
      </c>
      <c r="H422" s="72">
        <f>SUMIF(Update!$F422:$F422,"=pending",Update!$D422:E422)</f>
        <v>0</v>
      </c>
      <c r="I422" s="77">
        <v>39993</v>
      </c>
      <c r="J422" s="76" t="s">
        <v>453</v>
      </c>
      <c r="K422" s="76"/>
      <c r="L422" s="76"/>
    </row>
    <row r="423" spans="1:12" ht="30">
      <c r="A423" s="54">
        <f t="shared" si="11"/>
        <v>402</v>
      </c>
      <c r="B423" s="83" t="s">
        <v>448</v>
      </c>
      <c r="C423" s="84" t="s">
        <v>592</v>
      </c>
      <c r="D423" s="76">
        <v>1</v>
      </c>
      <c r="E423" s="76" t="s">
        <v>450</v>
      </c>
      <c r="F423" s="76" t="s">
        <v>451</v>
      </c>
      <c r="G423" s="72">
        <f>SUMIF(Update!$F423:$F423,"=done",Update!$D423:D423)</f>
        <v>0</v>
      </c>
      <c r="H423" s="72">
        <f>SUMIF(Update!$F423:$F423,"=pending",Update!$D423:E423)</f>
        <v>1</v>
      </c>
      <c r="I423" s="76"/>
      <c r="J423" s="76" t="s">
        <v>453</v>
      </c>
      <c r="K423" s="76"/>
      <c r="L423" s="76"/>
    </row>
    <row r="424" spans="1:12" ht="30">
      <c r="A424" s="54">
        <f t="shared" si="11"/>
        <v>403</v>
      </c>
      <c r="B424" s="83" t="s">
        <v>448</v>
      </c>
      <c r="C424" s="84" t="s">
        <v>582</v>
      </c>
      <c r="D424" s="76">
        <v>1</v>
      </c>
      <c r="E424" s="76" t="s">
        <v>450</v>
      </c>
      <c r="F424" s="76" t="s">
        <v>452</v>
      </c>
      <c r="G424" s="72">
        <f>SUMIF(Update!$F424:$F424,"=done",Update!$D424:D424)</f>
        <v>1</v>
      </c>
      <c r="H424" s="72">
        <f>SUMIF(Update!$F424:$F424,"=pending",Update!$D424:E424)</f>
        <v>0</v>
      </c>
      <c r="I424" s="77">
        <v>39951</v>
      </c>
      <c r="J424" s="76" t="s">
        <v>453</v>
      </c>
      <c r="K424" s="76"/>
      <c r="L424" s="76"/>
    </row>
    <row r="425" spans="1:12" ht="30">
      <c r="A425" s="54">
        <f t="shared" si="11"/>
        <v>404</v>
      </c>
      <c r="B425" s="83" t="s">
        <v>448</v>
      </c>
      <c r="C425" s="84" t="s">
        <v>593</v>
      </c>
      <c r="D425" s="76">
        <v>1</v>
      </c>
      <c r="E425" s="76" t="s">
        <v>450</v>
      </c>
      <c r="F425" s="76" t="s">
        <v>452</v>
      </c>
      <c r="G425" s="72">
        <f>SUMIF(Update!$F425:$F425,"=done",Update!$D425:D425)</f>
        <v>1</v>
      </c>
      <c r="H425" s="72">
        <f>SUMIF(Update!$F425:$F425,"=pending",Update!$D425:E425)</f>
        <v>0</v>
      </c>
      <c r="I425" s="77">
        <v>39975</v>
      </c>
      <c r="J425" s="76" t="s">
        <v>692</v>
      </c>
      <c r="K425" s="76"/>
      <c r="L425" s="76"/>
    </row>
    <row r="426" spans="1:12" ht="45">
      <c r="A426" s="54">
        <f t="shared" si="11"/>
        <v>405</v>
      </c>
      <c r="B426" s="83" t="s">
        <v>448</v>
      </c>
      <c r="C426" s="84" t="s">
        <v>594</v>
      </c>
      <c r="D426" s="76">
        <v>1</v>
      </c>
      <c r="E426" s="76" t="s">
        <v>450</v>
      </c>
      <c r="F426" s="76" t="s">
        <v>452</v>
      </c>
      <c r="G426" s="72">
        <f>SUMIF(Update!$F426:$F426,"=done",Update!$D426:D426)</f>
        <v>1</v>
      </c>
      <c r="H426" s="72">
        <f>SUMIF(Update!$F426:$F426,"=pending",Update!$D426:E426)</f>
        <v>0</v>
      </c>
      <c r="I426" s="77">
        <v>39980</v>
      </c>
      <c r="J426" s="76" t="s">
        <v>453</v>
      </c>
      <c r="K426" s="76"/>
      <c r="L426" s="76"/>
    </row>
    <row r="427" spans="1:12" ht="45">
      <c r="A427" s="54">
        <f t="shared" si="11"/>
        <v>406</v>
      </c>
      <c r="B427" s="83" t="s">
        <v>448</v>
      </c>
      <c r="C427" s="84" t="s">
        <v>595</v>
      </c>
      <c r="D427" s="76">
        <v>1</v>
      </c>
      <c r="E427" s="76" t="s">
        <v>450</v>
      </c>
      <c r="F427" s="76" t="s">
        <v>452</v>
      </c>
      <c r="G427" s="72">
        <f>SUMIF(Update!$F427:$F427,"=done",Update!$D427:D427)</f>
        <v>1</v>
      </c>
      <c r="H427" s="72">
        <f>SUMIF(Update!$F427:$F427,"=pending",Update!$D427:E427)</f>
        <v>0</v>
      </c>
      <c r="I427" s="77">
        <v>39916</v>
      </c>
      <c r="J427" s="76" t="s">
        <v>453</v>
      </c>
      <c r="K427" s="76"/>
      <c r="L427" s="76"/>
    </row>
    <row r="428" spans="1:12" ht="30">
      <c r="A428" s="54">
        <f t="shared" si="11"/>
        <v>407</v>
      </c>
      <c r="B428" s="83" t="s">
        <v>448</v>
      </c>
      <c r="C428" s="84" t="s">
        <v>596</v>
      </c>
      <c r="D428" s="76">
        <v>1</v>
      </c>
      <c r="E428" s="76" t="s">
        <v>449</v>
      </c>
      <c r="F428" s="76" t="s">
        <v>451</v>
      </c>
      <c r="G428" s="72">
        <f>SUMIF(Update!$F428:$F428,"=done",Update!$D428:D428)</f>
        <v>0</v>
      </c>
      <c r="H428" s="72">
        <f>SUMIF(Update!$F428:$F428,"=pending",Update!$D428:E428)</f>
        <v>1</v>
      </c>
      <c r="I428" s="76"/>
      <c r="J428" s="76" t="s">
        <v>453</v>
      </c>
      <c r="K428" s="76"/>
      <c r="L428" s="76"/>
    </row>
    <row r="429" spans="1:12" ht="30">
      <c r="A429" s="54">
        <f t="shared" si="11"/>
        <v>408</v>
      </c>
      <c r="B429" s="83" t="s">
        <v>448</v>
      </c>
      <c r="C429" s="84" t="s">
        <v>597</v>
      </c>
      <c r="D429" s="76">
        <v>1</v>
      </c>
      <c r="E429" s="76" t="s">
        <v>450</v>
      </c>
      <c r="F429" s="76" t="s">
        <v>452</v>
      </c>
      <c r="G429" s="72">
        <f>SUMIF(Update!$F429:$F429,"=done",Update!$D429:D429)</f>
        <v>1</v>
      </c>
      <c r="H429" s="72">
        <f>SUMIF(Update!$F429:$F429,"=pending",Update!$D429:E429)</f>
        <v>0</v>
      </c>
      <c r="I429" s="77">
        <v>39927</v>
      </c>
      <c r="J429" s="76" t="s">
        <v>453</v>
      </c>
      <c r="K429" s="76"/>
      <c r="L429" s="76"/>
    </row>
    <row r="430" spans="1:12" ht="45">
      <c r="A430" s="54">
        <f t="shared" si="11"/>
        <v>409</v>
      </c>
      <c r="B430" s="83" t="s">
        <v>448</v>
      </c>
      <c r="C430" s="84" t="s">
        <v>598</v>
      </c>
      <c r="D430" s="76">
        <v>1</v>
      </c>
      <c r="E430" s="76" t="s">
        <v>450</v>
      </c>
      <c r="F430" s="76" t="s">
        <v>452</v>
      </c>
      <c r="G430" s="72">
        <f>SUMIF(Update!$F430:$F430,"=done",Update!$D430:D430)</f>
        <v>1</v>
      </c>
      <c r="H430" s="72">
        <f>SUMIF(Update!$F430:$F430,"=pending",Update!$D430:E430)</f>
        <v>0</v>
      </c>
      <c r="I430" s="77">
        <v>39927</v>
      </c>
      <c r="J430" s="76" t="s">
        <v>453</v>
      </c>
      <c r="K430" s="76"/>
      <c r="L430" s="76"/>
    </row>
    <row r="431" spans="1:12" ht="45">
      <c r="A431" s="54">
        <f t="shared" si="11"/>
        <v>410</v>
      </c>
      <c r="B431" s="83" t="s">
        <v>448</v>
      </c>
      <c r="C431" s="84" t="s">
        <v>345</v>
      </c>
      <c r="D431" s="76">
        <v>1</v>
      </c>
      <c r="E431" s="76" t="s">
        <v>450</v>
      </c>
      <c r="F431" s="76" t="s">
        <v>451</v>
      </c>
      <c r="G431" s="72">
        <f>SUMIF(Update!$F431:$F431,"=done",Update!$D431:D431)</f>
        <v>0</v>
      </c>
      <c r="H431" s="72">
        <f>SUMIF(Update!$F431:$F431,"=pending",Update!$D431:E431)</f>
        <v>1</v>
      </c>
      <c r="I431" s="76"/>
      <c r="J431" s="76" t="s">
        <v>453</v>
      </c>
      <c r="K431" s="76"/>
      <c r="L431" s="76"/>
    </row>
    <row r="432" spans="1:12" ht="45">
      <c r="A432" s="54">
        <f t="shared" si="11"/>
        <v>411</v>
      </c>
      <c r="B432" s="83" t="s">
        <v>448</v>
      </c>
      <c r="C432" s="84" t="s">
        <v>346</v>
      </c>
      <c r="D432" s="76">
        <v>1</v>
      </c>
      <c r="E432" s="76" t="s">
        <v>450</v>
      </c>
      <c r="F432" s="76" t="s">
        <v>451</v>
      </c>
      <c r="G432" s="72">
        <f>SUMIF(Update!$F432:$F432,"=done",Update!$D432:D432)</f>
        <v>0</v>
      </c>
      <c r="H432" s="72">
        <f>SUMIF(Update!$F432:$F432,"=pending",Update!$D432:E432)</f>
        <v>1</v>
      </c>
      <c r="I432" s="76"/>
      <c r="J432" s="76" t="s">
        <v>453</v>
      </c>
      <c r="K432" s="76"/>
      <c r="L432" s="76"/>
    </row>
    <row r="433" spans="1:12" ht="45">
      <c r="A433" s="54">
        <f t="shared" si="11"/>
        <v>412</v>
      </c>
      <c r="B433" s="83" t="s">
        <v>448</v>
      </c>
      <c r="C433" s="84" t="s">
        <v>347</v>
      </c>
      <c r="D433" s="76">
        <v>1</v>
      </c>
      <c r="E433" s="76" t="s">
        <v>450</v>
      </c>
      <c r="F433" s="76" t="s">
        <v>452</v>
      </c>
      <c r="G433" s="72">
        <f>SUMIF(Update!$F433:$F433,"=done",Update!$D433:D433)</f>
        <v>1</v>
      </c>
      <c r="H433" s="72">
        <f>SUMIF(Update!$F433:$F433,"=pending",Update!$D433:E433)</f>
        <v>0</v>
      </c>
      <c r="I433" s="77">
        <v>39856</v>
      </c>
      <c r="J433" s="76" t="s">
        <v>692</v>
      </c>
      <c r="K433" s="76"/>
      <c r="L433" s="76"/>
    </row>
    <row r="434" spans="1:12" ht="45">
      <c r="A434" s="54">
        <f t="shared" si="11"/>
        <v>413</v>
      </c>
      <c r="B434" s="83" t="s">
        <v>448</v>
      </c>
      <c r="C434" s="84" t="s">
        <v>348</v>
      </c>
      <c r="D434" s="76">
        <v>1</v>
      </c>
      <c r="E434" s="76" t="s">
        <v>449</v>
      </c>
      <c r="F434" s="76" t="s">
        <v>451</v>
      </c>
      <c r="G434" s="72">
        <f>SUMIF(Update!$F434:$F434,"=done",Update!$D434:D434)</f>
        <v>0</v>
      </c>
      <c r="H434" s="72">
        <f>SUMIF(Update!$F434:$F434,"=pending",Update!$D434:E434)</f>
        <v>1</v>
      </c>
      <c r="I434" s="76"/>
      <c r="J434" s="76" t="s">
        <v>453</v>
      </c>
      <c r="K434" s="76"/>
      <c r="L434" s="76"/>
    </row>
    <row r="435" spans="1:12" ht="45">
      <c r="A435" s="54">
        <f t="shared" si="11"/>
        <v>414</v>
      </c>
      <c r="B435" s="83" t="s">
        <v>448</v>
      </c>
      <c r="C435" s="84" t="s">
        <v>349</v>
      </c>
      <c r="D435" s="76">
        <v>1</v>
      </c>
      <c r="E435" s="76" t="s">
        <v>450</v>
      </c>
      <c r="F435" s="76" t="s">
        <v>452</v>
      </c>
      <c r="G435" s="72">
        <f>SUMIF(Update!$F435:$F435,"=done",Update!$D435:D435)</f>
        <v>1</v>
      </c>
      <c r="H435" s="72">
        <f>SUMIF(Update!$F435:$F435,"=pending",Update!$D435:E435)</f>
        <v>0</v>
      </c>
      <c r="I435" s="77">
        <v>39953</v>
      </c>
      <c r="J435" s="76" t="s">
        <v>692</v>
      </c>
      <c r="K435" s="76"/>
      <c r="L435" s="76"/>
    </row>
    <row r="436" spans="1:12" ht="45">
      <c r="A436" s="54">
        <f t="shared" si="11"/>
        <v>415</v>
      </c>
      <c r="B436" s="83" t="s">
        <v>448</v>
      </c>
      <c r="C436" s="84" t="s">
        <v>350</v>
      </c>
      <c r="D436" s="76">
        <v>1</v>
      </c>
      <c r="E436" s="76" t="s">
        <v>450</v>
      </c>
      <c r="F436" s="76" t="s">
        <v>452</v>
      </c>
      <c r="G436" s="72">
        <f>SUMIF(Update!$F436:$F436,"=done",Update!$D436:D436)</f>
        <v>1</v>
      </c>
      <c r="H436" s="72">
        <f>SUMIF(Update!$F436:$F436,"=pending",Update!$D436:E436)</f>
        <v>0</v>
      </c>
      <c r="I436" s="77">
        <v>39989</v>
      </c>
      <c r="J436" s="76" t="s">
        <v>453</v>
      </c>
      <c r="K436" s="76"/>
      <c r="L436" s="76"/>
    </row>
    <row r="437" spans="1:12" ht="60">
      <c r="A437" s="54">
        <f t="shared" si="11"/>
        <v>416</v>
      </c>
      <c r="B437" s="83" t="s">
        <v>448</v>
      </c>
      <c r="C437" s="84" t="s">
        <v>351</v>
      </c>
      <c r="D437" s="76">
        <v>1</v>
      </c>
      <c r="E437" s="76" t="s">
        <v>450</v>
      </c>
      <c r="F437" s="76" t="s">
        <v>452</v>
      </c>
      <c r="G437" s="72">
        <f>SUMIF(Update!$F437:$F437,"=done",Update!$D437:D437)</f>
        <v>1</v>
      </c>
      <c r="H437" s="72">
        <f>SUMIF(Update!$F437:$F437,"=pending",Update!$D437:E437)</f>
        <v>0</v>
      </c>
      <c r="I437" s="77">
        <v>39972</v>
      </c>
      <c r="J437" s="76" t="s">
        <v>692</v>
      </c>
      <c r="K437" s="76"/>
      <c r="L437" s="76"/>
    </row>
    <row r="438" spans="1:12" ht="30">
      <c r="A438" s="54">
        <f t="shared" si="11"/>
        <v>417</v>
      </c>
      <c r="B438" s="83" t="s">
        <v>448</v>
      </c>
      <c r="C438" s="84" t="s">
        <v>352</v>
      </c>
      <c r="D438" s="76">
        <v>1</v>
      </c>
      <c r="E438" s="76" t="s">
        <v>450</v>
      </c>
      <c r="F438" s="76" t="s">
        <v>452</v>
      </c>
      <c r="G438" s="72">
        <f>SUMIF(Update!$F438:$F438,"=done",Update!$D438:D438)</f>
        <v>1</v>
      </c>
      <c r="H438" s="72">
        <f>SUMIF(Update!$F438:$F438,"=pending",Update!$D438:E438)</f>
        <v>0</v>
      </c>
      <c r="I438" s="77">
        <v>39989</v>
      </c>
      <c r="J438" s="76" t="s">
        <v>453</v>
      </c>
      <c r="K438" s="76"/>
      <c r="L438" s="76"/>
    </row>
    <row r="439" spans="1:12" ht="30">
      <c r="A439" s="54">
        <f t="shared" si="11"/>
        <v>418</v>
      </c>
      <c r="B439" s="83" t="s">
        <v>448</v>
      </c>
      <c r="C439" s="84" t="s">
        <v>353</v>
      </c>
      <c r="D439" s="76">
        <v>1</v>
      </c>
      <c r="E439" s="76" t="s">
        <v>450</v>
      </c>
      <c r="F439" s="76" t="s">
        <v>452</v>
      </c>
      <c r="G439" s="72">
        <f>SUMIF(Update!$F439:$F439,"=done",Update!$D439:D439)</f>
        <v>1</v>
      </c>
      <c r="H439" s="72">
        <f>SUMIF(Update!$F439:$F439,"=pending",Update!$D439:E439)</f>
        <v>0</v>
      </c>
      <c r="I439" s="77">
        <v>39982</v>
      </c>
      <c r="J439" s="76" t="s">
        <v>453</v>
      </c>
      <c r="K439" s="76"/>
      <c r="L439" s="76"/>
    </row>
    <row r="440" spans="1:12" ht="30">
      <c r="A440" s="54">
        <f t="shared" si="11"/>
        <v>419</v>
      </c>
      <c r="B440" s="83" t="s">
        <v>448</v>
      </c>
      <c r="C440" s="84" t="s">
        <v>354</v>
      </c>
      <c r="D440" s="76">
        <v>1</v>
      </c>
      <c r="E440" s="76" t="s">
        <v>450</v>
      </c>
      <c r="F440" s="76" t="s">
        <v>452</v>
      </c>
      <c r="G440" s="72">
        <f>SUMIF(Update!$F440:$F440,"=done",Update!$D440:D440)</f>
        <v>1</v>
      </c>
      <c r="H440" s="72">
        <f>SUMIF(Update!$F440:$F440,"=pending",Update!$D440:E440)</f>
        <v>0</v>
      </c>
      <c r="I440" s="77">
        <v>39972</v>
      </c>
      <c r="J440" s="76" t="s">
        <v>453</v>
      </c>
      <c r="K440" s="76"/>
      <c r="L440" s="76"/>
    </row>
    <row r="441" spans="1:12" ht="45">
      <c r="A441" s="54">
        <f t="shared" si="11"/>
        <v>420</v>
      </c>
      <c r="B441" s="83" t="s">
        <v>448</v>
      </c>
      <c r="C441" s="84" t="s">
        <v>355</v>
      </c>
      <c r="D441" s="76">
        <v>1</v>
      </c>
      <c r="E441" s="76" t="s">
        <v>450</v>
      </c>
      <c r="F441" s="76" t="s">
        <v>452</v>
      </c>
      <c r="G441" s="72">
        <f>SUMIF(Update!$F441:$F441,"=done",Update!$D441:D441)</f>
        <v>1</v>
      </c>
      <c r="H441" s="72">
        <f>SUMIF(Update!$F441:$F441,"=pending",Update!$D441:E441)</f>
        <v>0</v>
      </c>
      <c r="I441" s="77">
        <v>39486</v>
      </c>
      <c r="J441" s="76" t="s">
        <v>692</v>
      </c>
      <c r="K441" s="76"/>
      <c r="L441" s="76"/>
    </row>
    <row r="442" spans="1:12" ht="30">
      <c r="A442" s="54">
        <f t="shared" si="11"/>
        <v>421</v>
      </c>
      <c r="B442" s="83" t="s">
        <v>448</v>
      </c>
      <c r="C442" s="84" t="s">
        <v>356</v>
      </c>
      <c r="D442" s="76">
        <v>1</v>
      </c>
      <c r="E442" s="76" t="s">
        <v>450</v>
      </c>
      <c r="F442" s="76" t="s">
        <v>452</v>
      </c>
      <c r="G442" s="72">
        <f>SUMIF(Update!$F442:$F442,"=done",Update!$D442:D442)</f>
        <v>1</v>
      </c>
      <c r="H442" s="72">
        <f>SUMIF(Update!$F442:$F442,"=pending",Update!$D442:E442)</f>
        <v>0</v>
      </c>
      <c r="I442" s="77">
        <v>39989</v>
      </c>
      <c r="J442" s="76" t="s">
        <v>453</v>
      </c>
      <c r="K442" s="76"/>
      <c r="L442" s="76"/>
    </row>
    <row r="443" spans="1:12" ht="45">
      <c r="A443" s="54">
        <f t="shared" si="11"/>
        <v>422</v>
      </c>
      <c r="B443" s="83" t="s">
        <v>448</v>
      </c>
      <c r="C443" s="84" t="s">
        <v>357</v>
      </c>
      <c r="D443" s="76">
        <v>1</v>
      </c>
      <c r="E443" s="76" t="s">
        <v>450</v>
      </c>
      <c r="F443" s="76" t="s">
        <v>452</v>
      </c>
      <c r="G443" s="72">
        <f>SUMIF(Update!$F443:$F443,"=done",Update!$D443:D443)</f>
        <v>1</v>
      </c>
      <c r="H443" s="72">
        <f>SUMIF(Update!$F443:$F443,"=pending",Update!$D443:E443)</f>
        <v>0</v>
      </c>
      <c r="I443" s="77">
        <v>39982</v>
      </c>
      <c r="J443" s="76" t="s">
        <v>453</v>
      </c>
      <c r="K443" s="76"/>
      <c r="L443" s="76"/>
    </row>
    <row r="444" spans="1:12" ht="30">
      <c r="A444" s="54">
        <f t="shared" si="11"/>
        <v>423</v>
      </c>
      <c r="B444" s="83" t="s">
        <v>448</v>
      </c>
      <c r="C444" s="84" t="s">
        <v>358</v>
      </c>
      <c r="D444" s="76">
        <v>1</v>
      </c>
      <c r="E444" s="76" t="s">
        <v>450</v>
      </c>
      <c r="F444" s="76" t="s">
        <v>451</v>
      </c>
      <c r="G444" s="72">
        <f>SUMIF(Update!$F444:$F444,"=done",Update!$D444:D444)</f>
        <v>0</v>
      </c>
      <c r="H444" s="72">
        <f>SUMIF(Update!$F444:$F444,"=pending",Update!$D444:E444)</f>
        <v>1</v>
      </c>
      <c r="I444" s="76"/>
      <c r="J444" s="76" t="s">
        <v>453</v>
      </c>
      <c r="K444" s="76"/>
      <c r="L444" s="76"/>
    </row>
    <row r="445" spans="1:12" ht="45">
      <c r="A445" s="54">
        <f t="shared" si="11"/>
        <v>424</v>
      </c>
      <c r="B445" s="83" t="s">
        <v>448</v>
      </c>
      <c r="C445" s="84" t="s">
        <v>359</v>
      </c>
      <c r="D445" s="76">
        <v>1</v>
      </c>
      <c r="E445" s="76" t="s">
        <v>450</v>
      </c>
      <c r="F445" s="76" t="s">
        <v>452</v>
      </c>
      <c r="G445" s="72">
        <f>SUMIF(Update!$F445:$F445,"=done",Update!$D445:D445)</f>
        <v>1</v>
      </c>
      <c r="H445" s="72">
        <f>SUMIF(Update!$F445:$F445,"=pending",Update!$D445:E445)</f>
        <v>0</v>
      </c>
      <c r="I445" s="77">
        <v>39972</v>
      </c>
      <c r="J445" s="76" t="s">
        <v>453</v>
      </c>
      <c r="K445" s="76"/>
      <c r="L445" s="76"/>
    </row>
    <row r="446" spans="1:12" ht="30">
      <c r="A446" s="54">
        <f t="shared" si="11"/>
        <v>425</v>
      </c>
      <c r="B446" s="83" t="s">
        <v>448</v>
      </c>
      <c r="C446" s="84" t="s">
        <v>360</v>
      </c>
      <c r="D446" s="76">
        <v>1</v>
      </c>
      <c r="E446" s="76" t="s">
        <v>450</v>
      </c>
      <c r="F446" s="76" t="s">
        <v>452</v>
      </c>
      <c r="G446" s="72">
        <f>SUMIF(Update!$F446:$F446,"=done",Update!$D446:D446)</f>
        <v>1</v>
      </c>
      <c r="H446" s="72">
        <f>SUMIF(Update!$F446:$F446,"=pending",Update!$D446:E446)</f>
        <v>0</v>
      </c>
      <c r="I446" s="77">
        <v>39938</v>
      </c>
      <c r="J446" s="76" t="s">
        <v>453</v>
      </c>
      <c r="K446" s="76"/>
      <c r="L446" s="76"/>
    </row>
    <row r="447" spans="1:12" ht="30">
      <c r="A447" s="54">
        <f t="shared" si="11"/>
        <v>426</v>
      </c>
      <c r="B447" s="83" t="s">
        <v>448</v>
      </c>
      <c r="C447" s="84" t="s">
        <v>361</v>
      </c>
      <c r="D447" s="76">
        <v>1</v>
      </c>
      <c r="E447" s="76" t="s">
        <v>450</v>
      </c>
      <c r="F447" s="76" t="s">
        <v>451</v>
      </c>
      <c r="G447" s="72">
        <f>SUMIF(Update!$F447:$F447,"=done",Update!$D447:D447)</f>
        <v>0</v>
      </c>
      <c r="H447" s="72">
        <f>SUMIF(Update!$F447:$F447,"=pending",Update!$D447:E447)</f>
        <v>1</v>
      </c>
      <c r="I447" s="76"/>
      <c r="J447" s="76" t="s">
        <v>453</v>
      </c>
      <c r="K447" s="76"/>
      <c r="L447" s="76"/>
    </row>
    <row r="448" spans="1:12" ht="30">
      <c r="A448" s="54">
        <f t="shared" si="11"/>
        <v>427</v>
      </c>
      <c r="B448" s="83" t="s">
        <v>448</v>
      </c>
      <c r="C448" s="84" t="s">
        <v>362</v>
      </c>
      <c r="D448" s="76">
        <v>1</v>
      </c>
      <c r="E448" s="76" t="s">
        <v>450</v>
      </c>
      <c r="F448" s="76" t="s">
        <v>451</v>
      </c>
      <c r="G448" s="72">
        <f>SUMIF(Update!$F448:$F448,"=done",Update!$D448:D448)</f>
        <v>0</v>
      </c>
      <c r="H448" s="72">
        <f>SUMIF(Update!$F448:$F448,"=pending",Update!$D448:E448)</f>
        <v>1</v>
      </c>
      <c r="I448" s="76"/>
      <c r="J448" s="76" t="s">
        <v>453</v>
      </c>
      <c r="K448" s="76"/>
      <c r="L448" s="76"/>
    </row>
    <row r="449" spans="1:12" ht="30">
      <c r="A449" s="54">
        <f t="shared" si="11"/>
        <v>428</v>
      </c>
      <c r="B449" s="83" t="s">
        <v>448</v>
      </c>
      <c r="C449" s="84" t="s">
        <v>363</v>
      </c>
      <c r="D449" s="76">
        <v>1</v>
      </c>
      <c r="E449" s="76" t="s">
        <v>450</v>
      </c>
      <c r="F449" s="76" t="s">
        <v>452</v>
      </c>
      <c r="G449" s="72">
        <f>SUMIF(Update!$F449:$F449,"=done",Update!$D449:D449)</f>
        <v>1</v>
      </c>
      <c r="H449" s="72">
        <f>SUMIF(Update!$F449:$F449,"=pending",Update!$D449:E449)</f>
        <v>0</v>
      </c>
      <c r="I449" s="77">
        <v>39968</v>
      </c>
      <c r="J449" s="76" t="s">
        <v>453</v>
      </c>
      <c r="K449" s="76"/>
      <c r="L449" s="76"/>
    </row>
    <row r="450" spans="1:12" ht="45">
      <c r="A450" s="54">
        <f t="shared" si="11"/>
        <v>429</v>
      </c>
      <c r="B450" s="83" t="s">
        <v>448</v>
      </c>
      <c r="C450" s="84" t="s">
        <v>364</v>
      </c>
      <c r="D450" s="76">
        <v>1</v>
      </c>
      <c r="E450" s="76" t="s">
        <v>450</v>
      </c>
      <c r="F450" s="76" t="s">
        <v>451</v>
      </c>
      <c r="G450" s="72">
        <f>SUMIF(Update!$F450:$F450,"=done",Update!$D450:D450)</f>
        <v>0</v>
      </c>
      <c r="H450" s="72">
        <f>SUMIF(Update!$F450:$F450,"=pending",Update!$D450:E450)</f>
        <v>1</v>
      </c>
      <c r="I450" s="76"/>
      <c r="J450" s="76" t="s">
        <v>453</v>
      </c>
      <c r="K450" s="76"/>
      <c r="L450" s="76"/>
    </row>
    <row r="451" spans="1:12" ht="30">
      <c r="A451" s="54">
        <f t="shared" si="11"/>
        <v>430</v>
      </c>
      <c r="B451" s="83" t="s">
        <v>448</v>
      </c>
      <c r="C451" s="84" t="s">
        <v>365</v>
      </c>
      <c r="D451" s="76">
        <v>1</v>
      </c>
      <c r="E451" s="76" t="s">
        <v>450</v>
      </c>
      <c r="F451" s="76" t="s">
        <v>451</v>
      </c>
      <c r="G451" s="72">
        <f>SUMIF(Update!$F451:$F451,"=done",Update!$D451:D451)</f>
        <v>0</v>
      </c>
      <c r="H451" s="72">
        <f>SUMIF(Update!$F451:$F451,"=pending",Update!$D451:E451)</f>
        <v>1</v>
      </c>
      <c r="I451" s="76"/>
      <c r="J451" s="76" t="s">
        <v>453</v>
      </c>
      <c r="K451" s="76"/>
      <c r="L451" s="76"/>
    </row>
    <row r="452" spans="1:12" ht="30">
      <c r="A452" s="54">
        <f t="shared" si="11"/>
        <v>431</v>
      </c>
      <c r="B452" s="83" t="s">
        <v>448</v>
      </c>
      <c r="C452" s="84" t="s">
        <v>366</v>
      </c>
      <c r="D452" s="76">
        <v>1</v>
      </c>
      <c r="E452" s="76" t="s">
        <v>450</v>
      </c>
      <c r="F452" s="76" t="s">
        <v>452</v>
      </c>
      <c r="G452" s="72">
        <f>SUMIF(Update!$F452:$F452,"=done",Update!$D452:D452)</f>
        <v>1</v>
      </c>
      <c r="H452" s="72">
        <f>SUMIF(Update!$F452:$F452,"=pending",Update!$D452:E452)</f>
        <v>0</v>
      </c>
      <c r="I452" s="77">
        <v>38624</v>
      </c>
      <c r="J452" s="76" t="s">
        <v>453</v>
      </c>
      <c r="K452" s="76"/>
      <c r="L452" s="76"/>
    </row>
    <row r="453" spans="1:12" ht="45">
      <c r="A453" s="54">
        <f t="shared" si="11"/>
        <v>432</v>
      </c>
      <c r="B453" s="83" t="s">
        <v>448</v>
      </c>
      <c r="C453" s="84" t="s">
        <v>367</v>
      </c>
      <c r="D453" s="76">
        <v>1</v>
      </c>
      <c r="E453" s="76" t="s">
        <v>450</v>
      </c>
      <c r="F453" s="76" t="s">
        <v>451</v>
      </c>
      <c r="G453" s="72">
        <f>SUMIF(Update!$F453:$F453,"=done",Update!$D453:D453)</f>
        <v>0</v>
      </c>
      <c r="H453" s="72">
        <f>SUMIF(Update!$F453:$F453,"=pending",Update!$D453:E453)</f>
        <v>1</v>
      </c>
      <c r="I453" s="76"/>
      <c r="J453" s="76" t="s">
        <v>453</v>
      </c>
      <c r="K453" s="76"/>
      <c r="L453" s="76"/>
    </row>
    <row r="454" spans="1:12" ht="30">
      <c r="A454" s="54">
        <f t="shared" si="11"/>
        <v>433</v>
      </c>
      <c r="B454" s="83" t="s">
        <v>448</v>
      </c>
      <c r="C454" s="84" t="s">
        <v>368</v>
      </c>
      <c r="D454" s="76">
        <v>1</v>
      </c>
      <c r="E454" s="76" t="s">
        <v>450</v>
      </c>
      <c r="F454" s="76" t="s">
        <v>452</v>
      </c>
      <c r="G454" s="72">
        <f>SUMIF(Update!$F454:$F454,"=done",Update!$D454:D454)</f>
        <v>1</v>
      </c>
      <c r="H454" s="72">
        <f>SUMIF(Update!$F454:$F454,"=pending",Update!$D454:E454)</f>
        <v>0</v>
      </c>
      <c r="I454" s="77">
        <v>38624</v>
      </c>
      <c r="J454" s="76" t="s">
        <v>453</v>
      </c>
      <c r="K454" s="76"/>
      <c r="L454" s="76"/>
    </row>
    <row r="455" spans="1:12" ht="30">
      <c r="A455" s="54">
        <f t="shared" si="11"/>
        <v>434</v>
      </c>
      <c r="B455" s="83" t="s">
        <v>448</v>
      </c>
      <c r="C455" s="84" t="s">
        <v>369</v>
      </c>
      <c r="D455" s="76">
        <v>1</v>
      </c>
      <c r="E455" s="76" t="s">
        <v>450</v>
      </c>
      <c r="F455" s="76" t="s">
        <v>452</v>
      </c>
      <c r="G455" s="72">
        <f>SUMIF(Update!$F455:$F455,"=done",Update!$D455:D455)</f>
        <v>1</v>
      </c>
      <c r="H455" s="72">
        <f>SUMIF(Update!$F455:$F455,"=pending",Update!$D455:E455)</f>
        <v>0</v>
      </c>
      <c r="I455" s="77">
        <v>39988</v>
      </c>
      <c r="J455" s="76" t="s">
        <v>692</v>
      </c>
      <c r="K455" s="76"/>
      <c r="L455" s="76"/>
    </row>
    <row r="456" spans="1:12" ht="45">
      <c r="A456" s="54">
        <f t="shared" si="11"/>
        <v>435</v>
      </c>
      <c r="B456" s="83" t="s">
        <v>448</v>
      </c>
      <c r="C456" s="84" t="s">
        <v>370</v>
      </c>
      <c r="D456" s="76">
        <v>1</v>
      </c>
      <c r="E456" s="76" t="s">
        <v>449</v>
      </c>
      <c r="F456" s="76" t="s">
        <v>452</v>
      </c>
      <c r="G456" s="72">
        <f>SUMIF(Update!$F456:$F456,"=done",Update!$D456:D456)</f>
        <v>1</v>
      </c>
      <c r="H456" s="72">
        <f>SUMIF(Update!$F456:$F456,"=pending",Update!$D456:E456)</f>
        <v>0</v>
      </c>
      <c r="I456" s="77">
        <v>38244</v>
      </c>
      <c r="J456" s="76" t="s">
        <v>453</v>
      </c>
      <c r="K456" s="76"/>
      <c r="L456" s="76"/>
    </row>
    <row r="457" spans="1:12" ht="30">
      <c r="A457" s="54">
        <f t="shared" si="11"/>
        <v>436</v>
      </c>
      <c r="B457" s="83" t="s">
        <v>448</v>
      </c>
      <c r="C457" s="84" t="s">
        <v>371</v>
      </c>
      <c r="D457" s="76">
        <v>1</v>
      </c>
      <c r="E457" s="76" t="s">
        <v>450</v>
      </c>
      <c r="F457" s="76" t="s">
        <v>452</v>
      </c>
      <c r="G457" s="72">
        <f>SUMIF(Update!$F457:$F457,"=done",Update!$D457:D457)</f>
        <v>1</v>
      </c>
      <c r="H457" s="72">
        <f>SUMIF(Update!$F457:$F457,"=pending",Update!$D457:E457)</f>
        <v>0</v>
      </c>
      <c r="I457" s="77">
        <v>39944</v>
      </c>
      <c r="J457" s="76" t="s">
        <v>453</v>
      </c>
      <c r="K457" s="76"/>
      <c r="L457" s="76"/>
    </row>
    <row r="458" spans="1:12" ht="30">
      <c r="A458" s="54">
        <f t="shared" si="11"/>
        <v>437</v>
      </c>
      <c r="B458" s="83" t="s">
        <v>448</v>
      </c>
      <c r="C458" s="84" t="s">
        <v>372</v>
      </c>
      <c r="D458" s="76">
        <v>1</v>
      </c>
      <c r="E458" s="76" t="s">
        <v>450</v>
      </c>
      <c r="F458" s="76" t="s">
        <v>452</v>
      </c>
      <c r="G458" s="72">
        <f>SUMIF(Update!$F458:$F458,"=done",Update!$D458:D458)</f>
        <v>1</v>
      </c>
      <c r="H458" s="72">
        <f>SUMIF(Update!$F458:$F458,"=pending",Update!$D458:E458)</f>
        <v>0</v>
      </c>
      <c r="I458" s="77">
        <v>38573</v>
      </c>
      <c r="J458" s="76" t="s">
        <v>453</v>
      </c>
      <c r="K458" s="76"/>
      <c r="L458" s="76"/>
    </row>
    <row r="459" spans="1:12" ht="45">
      <c r="A459" s="54">
        <f t="shared" si="11"/>
        <v>438</v>
      </c>
      <c r="B459" s="83" t="s">
        <v>448</v>
      </c>
      <c r="C459" s="84" t="s">
        <v>373</v>
      </c>
      <c r="D459" s="76">
        <v>1</v>
      </c>
      <c r="E459" s="76" t="s">
        <v>236</v>
      </c>
      <c r="F459" s="76" t="s">
        <v>451</v>
      </c>
      <c r="G459" s="72">
        <f>SUMIF(Update!$F459:$F459,"=done",Update!$D459:D459)</f>
        <v>0</v>
      </c>
      <c r="H459" s="72">
        <f>SUMIF(Update!$F459:$F459,"=pending",Update!$D459:E459)</f>
        <v>1</v>
      </c>
      <c r="I459" s="76"/>
      <c r="J459" s="76" t="s">
        <v>453</v>
      </c>
      <c r="K459" s="76"/>
      <c r="L459" s="76"/>
    </row>
    <row r="460" spans="1:12" ht="30">
      <c r="A460" s="54">
        <f t="shared" si="11"/>
        <v>439</v>
      </c>
      <c r="B460" s="83" t="s">
        <v>448</v>
      </c>
      <c r="C460" s="84" t="s">
        <v>374</v>
      </c>
      <c r="D460" s="76">
        <v>1</v>
      </c>
      <c r="E460" s="76" t="s">
        <v>450</v>
      </c>
      <c r="F460" s="76" t="s">
        <v>451</v>
      </c>
      <c r="G460" s="72">
        <f>SUMIF(Update!$F460:$F460,"=done",Update!$D460:D460)</f>
        <v>0</v>
      </c>
      <c r="H460" s="72">
        <f>SUMIF(Update!$F460:$F460,"=pending",Update!$D460:E460)</f>
        <v>1</v>
      </c>
      <c r="I460" s="76"/>
      <c r="J460" s="76" t="s">
        <v>453</v>
      </c>
      <c r="K460" s="76"/>
      <c r="L460" s="76"/>
    </row>
    <row r="461" spans="1:12" ht="45">
      <c r="A461" s="54">
        <f t="shared" si="11"/>
        <v>440</v>
      </c>
      <c r="B461" s="83" t="s">
        <v>448</v>
      </c>
      <c r="C461" s="84" t="s">
        <v>375</v>
      </c>
      <c r="D461" s="76">
        <v>1</v>
      </c>
      <c r="E461" s="76" t="s">
        <v>450</v>
      </c>
      <c r="F461" s="76" t="s">
        <v>452</v>
      </c>
      <c r="G461" s="72">
        <f>SUMIF(Update!$F461:$F461,"=done",Update!$D461:D461)</f>
        <v>1</v>
      </c>
      <c r="H461" s="72">
        <f>SUMIF(Update!$F461:$F461,"=pending",Update!$D461:E461)</f>
        <v>0</v>
      </c>
      <c r="I461" s="77">
        <v>39953</v>
      </c>
      <c r="J461" s="76" t="s">
        <v>453</v>
      </c>
      <c r="K461" s="76"/>
      <c r="L461" s="76"/>
    </row>
    <row r="462" spans="1:12" ht="45">
      <c r="A462" s="54">
        <f t="shared" si="11"/>
        <v>441</v>
      </c>
      <c r="B462" s="83" t="s">
        <v>448</v>
      </c>
      <c r="C462" s="84" t="s">
        <v>376</v>
      </c>
      <c r="D462" s="76">
        <v>1</v>
      </c>
      <c r="E462" s="76" t="s">
        <v>450</v>
      </c>
      <c r="F462" s="76" t="s">
        <v>451</v>
      </c>
      <c r="G462" s="72">
        <f>SUMIF(Update!$F462:$F462,"=done",Update!$D462:D462)</f>
        <v>0</v>
      </c>
      <c r="H462" s="72">
        <f>SUMIF(Update!$F462:$F462,"=pending",Update!$D462:E462)</f>
        <v>1</v>
      </c>
      <c r="I462" s="77"/>
      <c r="J462" s="76" t="s">
        <v>453</v>
      </c>
      <c r="K462" s="76"/>
      <c r="L462" s="76"/>
    </row>
    <row r="463" spans="1:12" ht="30">
      <c r="A463" s="54">
        <f t="shared" si="11"/>
        <v>442</v>
      </c>
      <c r="B463" s="90" t="s">
        <v>448</v>
      </c>
      <c r="C463" s="91" t="s">
        <v>587</v>
      </c>
      <c r="D463" s="93">
        <v>1</v>
      </c>
      <c r="E463" s="93"/>
      <c r="F463" s="93" t="s">
        <v>330</v>
      </c>
      <c r="G463" s="94">
        <f>SUMIF(Update!$F463:$F463,"=done",Update!$D463:D463)</f>
        <v>0</v>
      </c>
      <c r="H463" s="94">
        <f>SUMIF(Update!$F463:$F463,"=pending",Update!$D463:E463)</f>
        <v>0</v>
      </c>
      <c r="I463" s="93"/>
      <c r="J463" s="93" t="s">
        <v>453</v>
      </c>
      <c r="K463" s="93"/>
      <c r="L463" s="93"/>
    </row>
    <row r="464" spans="1:12" ht="45">
      <c r="A464" s="54">
        <f t="shared" si="11"/>
        <v>443</v>
      </c>
      <c r="B464" s="83" t="s">
        <v>448</v>
      </c>
      <c r="C464" s="84" t="s">
        <v>377</v>
      </c>
      <c r="D464" s="76">
        <v>1</v>
      </c>
      <c r="E464" s="76" t="s">
        <v>450</v>
      </c>
      <c r="F464" s="76" t="s">
        <v>452</v>
      </c>
      <c r="G464" s="72">
        <f>SUMIF(Update!$F464:$F464,"=done",Update!$D464:D464)</f>
        <v>1</v>
      </c>
      <c r="H464" s="72">
        <f>SUMIF(Update!$F464:$F464,"=pending",Update!$D464:E464)</f>
        <v>0</v>
      </c>
      <c r="I464" s="77">
        <v>39966</v>
      </c>
      <c r="J464" s="76" t="s">
        <v>453</v>
      </c>
      <c r="K464" s="76"/>
      <c r="L464" s="76"/>
    </row>
    <row r="465" spans="1:12" ht="30">
      <c r="A465" s="54">
        <f t="shared" si="11"/>
        <v>444</v>
      </c>
      <c r="B465" s="83" t="s">
        <v>448</v>
      </c>
      <c r="C465" s="84" t="s">
        <v>378</v>
      </c>
      <c r="D465" s="76">
        <v>1</v>
      </c>
      <c r="E465" s="76" t="s">
        <v>236</v>
      </c>
      <c r="F465" s="76" t="s">
        <v>452</v>
      </c>
      <c r="G465" s="72">
        <f>SUMIF(Update!$F465:$F465,"=done",Update!$D465:D465)</f>
        <v>1</v>
      </c>
      <c r="H465" s="72">
        <f>SUMIF(Update!$F465:$F465,"=pending",Update!$D465:E465)</f>
        <v>0</v>
      </c>
      <c r="I465" s="77">
        <v>37828</v>
      </c>
      <c r="J465" s="76" t="s">
        <v>692</v>
      </c>
      <c r="K465" s="76"/>
      <c r="L465" s="76"/>
    </row>
    <row r="466" spans="1:12" ht="30">
      <c r="A466" s="54">
        <f t="shared" si="11"/>
        <v>445</v>
      </c>
      <c r="B466" s="83" t="s">
        <v>448</v>
      </c>
      <c r="C466" s="84" t="s">
        <v>379</v>
      </c>
      <c r="D466" s="76">
        <v>1</v>
      </c>
      <c r="E466" s="76" t="s">
        <v>450</v>
      </c>
      <c r="F466" s="76" t="s">
        <v>452</v>
      </c>
      <c r="G466" s="72">
        <f>SUMIF(Update!$F466:$F466,"=done",Update!$D466:D466)</f>
        <v>1</v>
      </c>
      <c r="H466" s="72">
        <f>SUMIF(Update!$F466:$F466,"=pending",Update!$D466:E466)</f>
        <v>0</v>
      </c>
      <c r="I466" s="77">
        <v>39975</v>
      </c>
      <c r="J466" s="76" t="s">
        <v>453</v>
      </c>
      <c r="K466" s="76"/>
      <c r="L466" s="76"/>
    </row>
    <row r="467" spans="1:12" ht="45">
      <c r="A467" s="54">
        <f t="shared" si="11"/>
        <v>446</v>
      </c>
      <c r="B467" s="83" t="s">
        <v>448</v>
      </c>
      <c r="C467" s="84" t="s">
        <v>380</v>
      </c>
      <c r="D467" s="76">
        <v>1</v>
      </c>
      <c r="E467" s="76" t="s">
        <v>450</v>
      </c>
      <c r="F467" s="76" t="s">
        <v>451</v>
      </c>
      <c r="G467" s="72">
        <f>SUMIF(Update!$F467:$F467,"=done",Update!$D467:D467)</f>
        <v>0</v>
      </c>
      <c r="H467" s="72">
        <f>SUMIF(Update!$F467:$F467,"=pending",Update!$D467:E467)</f>
        <v>1</v>
      </c>
      <c r="I467" s="77"/>
      <c r="J467" s="76" t="s">
        <v>453</v>
      </c>
      <c r="K467" s="76"/>
      <c r="L467" s="76"/>
    </row>
    <row r="468" spans="1:12" ht="30">
      <c r="A468" s="54">
        <f t="shared" si="11"/>
        <v>447</v>
      </c>
      <c r="B468" s="83" t="s">
        <v>448</v>
      </c>
      <c r="C468" s="84" t="s">
        <v>381</v>
      </c>
      <c r="D468" s="76">
        <v>1</v>
      </c>
      <c r="E468" s="76" t="s">
        <v>450</v>
      </c>
      <c r="F468" s="76" t="s">
        <v>451</v>
      </c>
      <c r="G468" s="72">
        <f>SUMIF(Update!$F468:$F468,"=done",Update!$D468:D468)</f>
        <v>0</v>
      </c>
      <c r="H468" s="72">
        <f>SUMIF(Update!$F468:$F468,"=pending",Update!$D468:E468)</f>
        <v>1</v>
      </c>
      <c r="I468" s="76"/>
      <c r="J468" s="76" t="s">
        <v>453</v>
      </c>
      <c r="K468" s="76"/>
      <c r="L468" s="76"/>
    </row>
    <row r="469" spans="1:12" ht="30">
      <c r="A469" s="54">
        <f t="shared" si="11"/>
        <v>448</v>
      </c>
      <c r="B469" s="83" t="s">
        <v>448</v>
      </c>
      <c r="C469" s="84" t="s">
        <v>382</v>
      </c>
      <c r="D469" s="76">
        <v>1</v>
      </c>
      <c r="E469" s="76" t="s">
        <v>450</v>
      </c>
      <c r="F469" s="76" t="s">
        <v>452</v>
      </c>
      <c r="G469" s="72">
        <f>SUMIF(Update!$F469:$F469,"=done",Update!$D469:D469)</f>
        <v>1</v>
      </c>
      <c r="H469" s="72">
        <f>SUMIF(Update!$F469:$F469,"=pending",Update!$D469:E469)</f>
        <v>0</v>
      </c>
      <c r="I469" s="77">
        <v>39966</v>
      </c>
      <c r="J469" s="76" t="s">
        <v>453</v>
      </c>
      <c r="K469" s="76"/>
      <c r="L469" s="76"/>
    </row>
    <row r="470" spans="1:12" ht="45">
      <c r="A470" s="54">
        <f t="shared" si="11"/>
        <v>449</v>
      </c>
      <c r="B470" s="83" t="s">
        <v>448</v>
      </c>
      <c r="C470" s="84" t="s">
        <v>383</v>
      </c>
      <c r="D470" s="76">
        <v>1</v>
      </c>
      <c r="E470" s="76" t="s">
        <v>450</v>
      </c>
      <c r="F470" s="76" t="s">
        <v>452</v>
      </c>
      <c r="G470" s="72">
        <f>SUMIF(Update!$F470:$F470,"=done",Update!$D470:D470)</f>
        <v>1</v>
      </c>
      <c r="H470" s="72">
        <f>SUMIF(Update!$F470:$F470,"=pending",Update!$D470:E470)</f>
        <v>0</v>
      </c>
      <c r="I470" s="77">
        <v>39818</v>
      </c>
      <c r="J470" s="76" t="s">
        <v>692</v>
      </c>
      <c r="K470" s="76"/>
      <c r="L470" s="76"/>
    </row>
    <row r="471" spans="1:12" ht="30">
      <c r="A471" s="54">
        <f t="shared" ref="A471:A534" si="12">A470+1</f>
        <v>450</v>
      </c>
      <c r="B471" s="83" t="s">
        <v>448</v>
      </c>
      <c r="C471" s="84" t="s">
        <v>384</v>
      </c>
      <c r="D471" s="76">
        <v>1</v>
      </c>
      <c r="E471" s="76" t="s">
        <v>450</v>
      </c>
      <c r="F471" s="76" t="s">
        <v>452</v>
      </c>
      <c r="G471" s="72">
        <f>SUMIF(Update!$F471:$F471,"=done",Update!$D471:D471)</f>
        <v>1</v>
      </c>
      <c r="H471" s="72">
        <f>SUMIF(Update!$F471:$F471,"=pending",Update!$D471:E471)</f>
        <v>0</v>
      </c>
      <c r="I471" s="77">
        <v>39933</v>
      </c>
      <c r="J471" s="76" t="s">
        <v>692</v>
      </c>
      <c r="K471" s="76"/>
      <c r="L471" s="76"/>
    </row>
    <row r="472" spans="1:12" ht="45">
      <c r="A472" s="54">
        <f t="shared" si="12"/>
        <v>451</v>
      </c>
      <c r="B472" s="83" t="s">
        <v>448</v>
      </c>
      <c r="C472" s="84" t="s">
        <v>385</v>
      </c>
      <c r="D472" s="76">
        <v>1</v>
      </c>
      <c r="E472" s="76" t="s">
        <v>450</v>
      </c>
      <c r="F472" s="76" t="s">
        <v>451</v>
      </c>
      <c r="G472" s="72">
        <f>SUMIF(Update!$F472:$F472,"=done",Update!$D472:D472)</f>
        <v>0</v>
      </c>
      <c r="H472" s="72">
        <f>SUMIF(Update!$F472:$F472,"=pending",Update!$D472:E472)</f>
        <v>1</v>
      </c>
      <c r="I472" s="76"/>
      <c r="J472" s="76" t="s">
        <v>453</v>
      </c>
      <c r="K472" s="76"/>
      <c r="L472" s="76"/>
    </row>
    <row r="473" spans="1:12" ht="30">
      <c r="A473" s="54">
        <f t="shared" si="12"/>
        <v>452</v>
      </c>
      <c r="B473" s="83" t="s">
        <v>448</v>
      </c>
      <c r="C473" s="84" t="s">
        <v>386</v>
      </c>
      <c r="D473" s="76">
        <v>1</v>
      </c>
      <c r="E473" s="76" t="s">
        <v>449</v>
      </c>
      <c r="F473" s="76" t="s">
        <v>452</v>
      </c>
      <c r="G473" s="72">
        <f>SUMIF(Update!$F473:$F473,"=done",Update!$D473:D473)</f>
        <v>1</v>
      </c>
      <c r="H473" s="72">
        <f>SUMIF(Update!$F473:$F473,"=pending",Update!$D473:E473)</f>
        <v>0</v>
      </c>
      <c r="I473" s="77">
        <v>37916</v>
      </c>
      <c r="J473" s="76" t="s">
        <v>692</v>
      </c>
      <c r="K473" s="76"/>
      <c r="L473" s="76"/>
    </row>
    <row r="474" spans="1:12" ht="30">
      <c r="A474" s="54">
        <f t="shared" si="12"/>
        <v>453</v>
      </c>
      <c r="B474" s="83" t="s">
        <v>448</v>
      </c>
      <c r="C474" s="84" t="s">
        <v>387</v>
      </c>
      <c r="D474" s="76">
        <v>1</v>
      </c>
      <c r="E474" s="76" t="s">
        <v>450</v>
      </c>
      <c r="F474" s="76" t="s">
        <v>452</v>
      </c>
      <c r="G474" s="72">
        <f>SUMIF(Update!$F474:$F474,"=done",Update!$D474:D474)</f>
        <v>1</v>
      </c>
      <c r="H474" s="72">
        <f>SUMIF(Update!$F474:$F474,"=pending",Update!$D474:E474)</f>
        <v>0</v>
      </c>
      <c r="I474" s="77">
        <v>39988</v>
      </c>
      <c r="J474" s="76" t="s">
        <v>453</v>
      </c>
      <c r="K474" s="76"/>
      <c r="L474" s="76"/>
    </row>
    <row r="475" spans="1:12" ht="30">
      <c r="A475" s="54">
        <f t="shared" si="12"/>
        <v>454</v>
      </c>
      <c r="B475" s="83" t="s">
        <v>448</v>
      </c>
      <c r="C475" s="84" t="s">
        <v>388</v>
      </c>
      <c r="D475" s="76">
        <v>1</v>
      </c>
      <c r="E475" s="76" t="s">
        <v>450</v>
      </c>
      <c r="F475" s="76" t="s">
        <v>452</v>
      </c>
      <c r="G475" s="72">
        <f>SUMIF(Update!$F475:$F475,"=done",Update!$D475:D475)</f>
        <v>1</v>
      </c>
      <c r="H475" s="72">
        <f>SUMIF(Update!$F475:$F475,"=pending",Update!$D475:E475)</f>
        <v>0</v>
      </c>
      <c r="I475" s="77">
        <v>39916</v>
      </c>
      <c r="J475" s="76" t="s">
        <v>692</v>
      </c>
      <c r="K475" s="76"/>
      <c r="L475" s="76"/>
    </row>
    <row r="476" spans="1:12" ht="30">
      <c r="A476" s="54">
        <f t="shared" si="12"/>
        <v>455</v>
      </c>
      <c r="B476" s="90" t="s">
        <v>448</v>
      </c>
      <c r="C476" s="91" t="s">
        <v>389</v>
      </c>
      <c r="D476" s="93"/>
      <c r="E476" s="93"/>
      <c r="F476" s="93"/>
      <c r="G476" s="94">
        <f>SUMIF(Update!$F476:$F476,"=done",Update!$D476:D476)</f>
        <v>0</v>
      </c>
      <c r="H476" s="94">
        <f>SUMIF(Update!$F476:$F476,"=pending",Update!$D476:E476)</f>
        <v>0</v>
      </c>
      <c r="I476" s="93"/>
      <c r="J476" s="93" t="s">
        <v>453</v>
      </c>
      <c r="K476" s="93"/>
      <c r="L476" s="93"/>
    </row>
    <row r="477" spans="1:12" ht="30">
      <c r="A477" s="54">
        <f t="shared" si="12"/>
        <v>456</v>
      </c>
      <c r="B477" s="83" t="s">
        <v>448</v>
      </c>
      <c r="C477" s="84" t="s">
        <v>390</v>
      </c>
      <c r="D477" s="76">
        <v>1</v>
      </c>
      <c r="E477" s="76" t="s">
        <v>450</v>
      </c>
      <c r="F477" s="76" t="s">
        <v>451</v>
      </c>
      <c r="G477" s="72">
        <f>SUMIF(Update!$F477:$F477,"=done",Update!$D477:D477)</f>
        <v>0</v>
      </c>
      <c r="H477" s="72">
        <f>SUMIF(Update!$F477:$F477,"=pending",Update!$D477:E477)</f>
        <v>1</v>
      </c>
      <c r="I477" s="76"/>
      <c r="J477" s="76" t="s">
        <v>453</v>
      </c>
      <c r="K477" s="76"/>
      <c r="L477" s="76"/>
    </row>
    <row r="478" spans="1:12" ht="30">
      <c r="A478" s="54">
        <f t="shared" si="12"/>
        <v>457</v>
      </c>
      <c r="B478" s="83" t="s">
        <v>448</v>
      </c>
      <c r="C478" s="84" t="s">
        <v>391</v>
      </c>
      <c r="D478" s="76">
        <v>1</v>
      </c>
      <c r="E478" s="76" t="s">
        <v>450</v>
      </c>
      <c r="F478" s="76" t="s">
        <v>452</v>
      </c>
      <c r="G478" s="72">
        <f>SUMIF(Update!$F478:$F478,"=done",Update!$D478:D478)</f>
        <v>1</v>
      </c>
      <c r="H478" s="72">
        <f>SUMIF(Update!$F478:$F478,"=pending",Update!$D478:E478)</f>
        <v>0</v>
      </c>
      <c r="I478" s="77">
        <v>39640</v>
      </c>
      <c r="J478" s="76" t="s">
        <v>453</v>
      </c>
      <c r="K478" s="76"/>
      <c r="L478" s="76"/>
    </row>
    <row r="479" spans="1:12" ht="30">
      <c r="A479" s="54">
        <f t="shared" si="12"/>
        <v>458</v>
      </c>
      <c r="B479" s="83" t="s">
        <v>448</v>
      </c>
      <c r="C479" s="84" t="s">
        <v>392</v>
      </c>
      <c r="D479" s="76">
        <v>1</v>
      </c>
      <c r="E479" s="76" t="s">
        <v>450</v>
      </c>
      <c r="F479" s="76" t="s">
        <v>452</v>
      </c>
      <c r="G479" s="72">
        <f>SUMIF(Update!$F479:$F479,"=done",Update!$D479:D479)</f>
        <v>1</v>
      </c>
      <c r="H479" s="72">
        <f>SUMIF(Update!$F479:$F479,"=pending",Update!$D479:E479)</f>
        <v>0</v>
      </c>
      <c r="I479" s="77">
        <v>39974</v>
      </c>
      <c r="J479" s="76" t="s">
        <v>692</v>
      </c>
      <c r="K479" s="76"/>
      <c r="L479" s="76"/>
    </row>
    <row r="480" spans="1:12" ht="30">
      <c r="A480" s="54">
        <f t="shared" si="12"/>
        <v>459</v>
      </c>
      <c r="B480" s="83" t="s">
        <v>448</v>
      </c>
      <c r="C480" s="84" t="s">
        <v>393</v>
      </c>
      <c r="D480" s="76">
        <v>1</v>
      </c>
      <c r="E480" s="76" t="s">
        <v>450</v>
      </c>
      <c r="F480" s="76" t="s">
        <v>451</v>
      </c>
      <c r="G480" s="72">
        <f>SUMIF(Update!$F480:$F480,"=done",Update!$D480:D480)</f>
        <v>0</v>
      </c>
      <c r="H480" s="72">
        <f>SUMIF(Update!$F480:$F480,"=pending",Update!$D480:E480)</f>
        <v>1</v>
      </c>
      <c r="I480" s="76"/>
      <c r="J480" s="76" t="s">
        <v>453</v>
      </c>
      <c r="K480" s="76"/>
      <c r="L480" s="76"/>
    </row>
    <row r="481" spans="1:12" ht="45">
      <c r="A481" s="54">
        <f t="shared" si="12"/>
        <v>460</v>
      </c>
      <c r="B481" s="83" t="s">
        <v>448</v>
      </c>
      <c r="C481" s="84" t="s">
        <v>394</v>
      </c>
      <c r="D481" s="76">
        <v>1</v>
      </c>
      <c r="E481" s="76" t="s">
        <v>449</v>
      </c>
      <c r="F481" s="76" t="s">
        <v>452</v>
      </c>
      <c r="G481" s="72">
        <f>SUMIF(Update!$F481:$F481,"=done",Update!$D481:D481)</f>
        <v>1</v>
      </c>
      <c r="H481" s="72">
        <f>SUMIF(Update!$F481:$F481,"=pending",Update!$D481:E481)</f>
        <v>0</v>
      </c>
      <c r="I481" s="77">
        <v>38351</v>
      </c>
      <c r="J481" s="76" t="s">
        <v>453</v>
      </c>
      <c r="K481" s="76"/>
      <c r="L481" s="76"/>
    </row>
    <row r="482" spans="1:12" ht="30">
      <c r="A482" s="54">
        <f t="shared" si="12"/>
        <v>461</v>
      </c>
      <c r="B482" s="83" t="s">
        <v>448</v>
      </c>
      <c r="C482" s="84" t="s">
        <v>395</v>
      </c>
      <c r="D482" s="76">
        <v>1</v>
      </c>
      <c r="E482" s="76" t="s">
        <v>449</v>
      </c>
      <c r="F482" s="76" t="s">
        <v>452</v>
      </c>
      <c r="G482" s="72">
        <f>SUMIF(Update!$F482:$F482,"=done",Update!$D482:D482)</f>
        <v>1</v>
      </c>
      <c r="H482" s="72">
        <f>SUMIF(Update!$F482:$F482,"=pending",Update!$D482:E482)</f>
        <v>0</v>
      </c>
      <c r="I482" s="77">
        <v>39237</v>
      </c>
      <c r="J482" s="76" t="s">
        <v>453</v>
      </c>
      <c r="K482" s="76"/>
      <c r="L482" s="76"/>
    </row>
    <row r="483" spans="1:12" ht="30">
      <c r="A483" s="54">
        <f t="shared" si="12"/>
        <v>462</v>
      </c>
      <c r="B483" s="83" t="s">
        <v>448</v>
      </c>
      <c r="C483" s="84" t="s">
        <v>396</v>
      </c>
      <c r="D483" s="76">
        <v>1</v>
      </c>
      <c r="E483" s="76" t="s">
        <v>450</v>
      </c>
      <c r="F483" s="76" t="s">
        <v>452</v>
      </c>
      <c r="G483" s="72">
        <f>SUMIF(Update!$F483:$F483,"=done",Update!$D483:D483)</f>
        <v>1</v>
      </c>
      <c r="H483" s="72">
        <f>SUMIF(Update!$F483:$F483,"=pending",Update!$D483:E483)</f>
        <v>0</v>
      </c>
      <c r="I483" s="77">
        <v>39855</v>
      </c>
      <c r="J483" s="76" t="s">
        <v>453</v>
      </c>
      <c r="K483" s="76"/>
      <c r="L483" s="76"/>
    </row>
    <row r="484" spans="1:12" ht="45">
      <c r="A484" s="54">
        <f t="shared" si="12"/>
        <v>463</v>
      </c>
      <c r="B484" s="83" t="s">
        <v>448</v>
      </c>
      <c r="C484" s="84" t="s">
        <v>397</v>
      </c>
      <c r="D484" s="76">
        <v>1</v>
      </c>
      <c r="E484" s="76" t="s">
        <v>449</v>
      </c>
      <c r="F484" s="76" t="s">
        <v>451</v>
      </c>
      <c r="G484" s="72">
        <f>SUMIF(Update!$F484:$F484,"=done",Update!$D484:D484)</f>
        <v>0</v>
      </c>
      <c r="H484" s="72">
        <f>SUMIF(Update!$F484:$F484,"=pending",Update!$D484:E484)</f>
        <v>1</v>
      </c>
      <c r="I484" s="76"/>
      <c r="J484" s="76" t="s">
        <v>453</v>
      </c>
      <c r="K484" s="76"/>
      <c r="L484" s="76"/>
    </row>
    <row r="485" spans="1:12" ht="30">
      <c r="A485" s="54">
        <f t="shared" si="12"/>
        <v>464</v>
      </c>
      <c r="B485" s="83" t="s">
        <v>448</v>
      </c>
      <c r="C485" s="84" t="s">
        <v>398</v>
      </c>
      <c r="D485" s="76">
        <v>1</v>
      </c>
      <c r="E485" s="76" t="s">
        <v>450</v>
      </c>
      <c r="F485" s="76" t="s">
        <v>452</v>
      </c>
      <c r="G485" s="72">
        <f>SUMIF(Update!$F485:$F485,"=done",Update!$D485:D485)</f>
        <v>1</v>
      </c>
      <c r="H485" s="72">
        <f>SUMIF(Update!$F485:$F485,"=pending",Update!$D485:E485)</f>
        <v>0</v>
      </c>
      <c r="I485" s="77">
        <v>39941</v>
      </c>
      <c r="J485" s="76" t="s">
        <v>453</v>
      </c>
      <c r="K485" s="76"/>
      <c r="L485" s="76"/>
    </row>
    <row r="486" spans="1:12" ht="45">
      <c r="A486" s="54">
        <f t="shared" si="12"/>
        <v>465</v>
      </c>
      <c r="B486" s="83" t="s">
        <v>448</v>
      </c>
      <c r="C486" s="84" t="s">
        <v>399</v>
      </c>
      <c r="D486" s="76">
        <v>1</v>
      </c>
      <c r="E486" s="76" t="s">
        <v>450</v>
      </c>
      <c r="F486" s="76" t="s">
        <v>452</v>
      </c>
      <c r="G486" s="72">
        <f>SUMIF(Update!$F486:$F486,"=done",Update!$D486:D486)</f>
        <v>1</v>
      </c>
      <c r="H486" s="72">
        <f>SUMIF(Update!$F486:$F486,"=pending",Update!$D486:E486)</f>
        <v>0</v>
      </c>
      <c r="I486" s="77">
        <v>39260</v>
      </c>
      <c r="J486" s="76" t="s">
        <v>453</v>
      </c>
      <c r="K486" s="76"/>
      <c r="L486" s="76"/>
    </row>
    <row r="487" spans="1:12" ht="60">
      <c r="A487" s="54">
        <f t="shared" si="12"/>
        <v>466</v>
      </c>
      <c r="B487" s="83" t="s">
        <v>448</v>
      </c>
      <c r="C487" s="84" t="s">
        <v>401</v>
      </c>
      <c r="D487" s="76">
        <v>1</v>
      </c>
      <c r="E487" s="76" t="s">
        <v>449</v>
      </c>
      <c r="F487" s="76" t="s">
        <v>451</v>
      </c>
      <c r="G487" s="72">
        <f>SUMIF(Update!$F487:$F487,"=done",Update!$D487:D487)</f>
        <v>0</v>
      </c>
      <c r="H487" s="72">
        <f>SUMIF(Update!$F487:$F487,"=pending",Update!$D487:E487)</f>
        <v>1</v>
      </c>
      <c r="I487" s="76"/>
      <c r="J487" s="76" t="s">
        <v>453</v>
      </c>
      <c r="K487" s="76"/>
      <c r="L487" s="76"/>
    </row>
    <row r="488" spans="1:12" ht="45">
      <c r="A488" s="54">
        <f t="shared" si="12"/>
        <v>467</v>
      </c>
      <c r="B488" s="83" t="s">
        <v>448</v>
      </c>
      <c r="C488" s="84" t="s">
        <v>400</v>
      </c>
      <c r="D488" s="76">
        <v>1</v>
      </c>
      <c r="E488" s="76" t="s">
        <v>450</v>
      </c>
      <c r="F488" s="76" t="s">
        <v>451</v>
      </c>
      <c r="G488" s="72">
        <f>SUMIF(Update!$F488:$F488,"=done",Update!$D488:D488)</f>
        <v>0</v>
      </c>
      <c r="H488" s="72">
        <f>SUMIF(Update!$F488:$F488,"=pending",Update!$D488:E488)</f>
        <v>1</v>
      </c>
      <c r="I488" s="76"/>
      <c r="J488" s="76" t="s">
        <v>453</v>
      </c>
      <c r="K488" s="76"/>
      <c r="L488" s="76"/>
    </row>
    <row r="489" spans="1:12" ht="30">
      <c r="A489" s="54">
        <f t="shared" si="12"/>
        <v>468</v>
      </c>
      <c r="B489" s="83" t="s">
        <v>448</v>
      </c>
      <c r="C489" s="84" t="s">
        <v>402</v>
      </c>
      <c r="D489" s="76">
        <v>1</v>
      </c>
      <c r="E489" s="76" t="s">
        <v>450</v>
      </c>
      <c r="F489" s="76" t="s">
        <v>451</v>
      </c>
      <c r="G489" s="72">
        <f>SUMIF(Update!$F489:$F489,"=done",Update!$D489:D489)</f>
        <v>0</v>
      </c>
      <c r="H489" s="72">
        <f>SUMIF(Update!$F489:$F489,"=pending",Update!$D489:E489)</f>
        <v>1</v>
      </c>
      <c r="I489" s="76"/>
      <c r="J489" s="76" t="s">
        <v>692</v>
      </c>
      <c r="K489" s="76"/>
      <c r="L489" s="76"/>
    </row>
    <row r="490" spans="1:12" ht="30">
      <c r="A490" s="54">
        <f t="shared" si="12"/>
        <v>469</v>
      </c>
      <c r="B490" s="83" t="s">
        <v>448</v>
      </c>
      <c r="C490" s="84" t="s">
        <v>403</v>
      </c>
      <c r="D490" s="76">
        <v>1</v>
      </c>
      <c r="E490" s="76" t="s">
        <v>450</v>
      </c>
      <c r="F490" s="76" t="s">
        <v>452</v>
      </c>
      <c r="G490" s="72">
        <f>SUMIF(Update!$F490:$F490,"=done",Update!$D490:D490)</f>
        <v>1</v>
      </c>
      <c r="H490" s="72">
        <f>SUMIF(Update!$F490:$F490,"=pending",Update!$D490:E490)</f>
        <v>0</v>
      </c>
      <c r="I490" s="77">
        <v>39948</v>
      </c>
      <c r="J490" s="76" t="s">
        <v>692</v>
      </c>
      <c r="K490" s="76"/>
      <c r="L490" s="76"/>
    </row>
    <row r="491" spans="1:12" ht="30">
      <c r="A491" s="54">
        <f t="shared" si="12"/>
        <v>470</v>
      </c>
      <c r="B491" s="83" t="s">
        <v>448</v>
      </c>
      <c r="C491" s="84" t="s">
        <v>404</v>
      </c>
      <c r="D491" s="76">
        <v>1</v>
      </c>
      <c r="E491" s="76" t="s">
        <v>450</v>
      </c>
      <c r="F491" s="76" t="s">
        <v>451</v>
      </c>
      <c r="G491" s="72">
        <f>SUMIF(Update!$F491:$F491,"=done",Update!$D491:D491)</f>
        <v>0</v>
      </c>
      <c r="H491" s="72">
        <f>SUMIF(Update!$F491:$F491,"=pending",Update!$D491:E491)</f>
        <v>1</v>
      </c>
      <c r="I491" s="76"/>
      <c r="J491" s="76" t="s">
        <v>453</v>
      </c>
      <c r="K491" s="76"/>
      <c r="L491" s="76"/>
    </row>
    <row r="492" spans="1:12" ht="30">
      <c r="A492" s="54">
        <f t="shared" si="12"/>
        <v>471</v>
      </c>
      <c r="B492" s="83" t="s">
        <v>448</v>
      </c>
      <c r="C492" s="84" t="s">
        <v>404</v>
      </c>
      <c r="D492" s="76">
        <v>1</v>
      </c>
      <c r="E492" s="76" t="s">
        <v>450</v>
      </c>
      <c r="F492" s="76" t="s">
        <v>451</v>
      </c>
      <c r="G492" s="72">
        <f>SUMIF(Update!$F492:$F492,"=done",Update!$D492:D492)</f>
        <v>0</v>
      </c>
      <c r="H492" s="72">
        <f>SUMIF(Update!$F492:$F492,"=pending",Update!$D492:E492)</f>
        <v>1</v>
      </c>
      <c r="I492" s="76"/>
      <c r="J492" s="76" t="s">
        <v>453</v>
      </c>
      <c r="K492" s="76"/>
      <c r="L492" s="76"/>
    </row>
    <row r="493" spans="1:12" ht="30">
      <c r="A493" s="54">
        <f t="shared" si="12"/>
        <v>472</v>
      </c>
      <c r="B493" s="83" t="s">
        <v>448</v>
      </c>
      <c r="C493" s="84" t="s">
        <v>404</v>
      </c>
      <c r="D493" s="76">
        <v>2</v>
      </c>
      <c r="E493" s="76" t="s">
        <v>450</v>
      </c>
      <c r="F493" s="76" t="s">
        <v>451</v>
      </c>
      <c r="G493" s="72">
        <f>SUMIF(Update!$F493:$F493,"=done",Update!$D493:D493)</f>
        <v>0</v>
      </c>
      <c r="H493" s="72">
        <f>SUMIF(Update!$F493:$F493,"=pending",Update!$D493:E493)</f>
        <v>2</v>
      </c>
      <c r="I493" s="72"/>
      <c r="J493" s="76" t="s">
        <v>453</v>
      </c>
      <c r="K493" s="76"/>
      <c r="L493" s="76"/>
    </row>
    <row r="494" spans="1:12" ht="30">
      <c r="A494" s="54">
        <f t="shared" si="12"/>
        <v>473</v>
      </c>
      <c r="B494" s="83" t="s">
        <v>448</v>
      </c>
      <c r="C494" s="84" t="s">
        <v>405</v>
      </c>
      <c r="D494" s="76">
        <v>1</v>
      </c>
      <c r="E494" s="76" t="s">
        <v>450</v>
      </c>
      <c r="F494" s="76" t="s">
        <v>451</v>
      </c>
      <c r="G494" s="72">
        <f>SUMIF(Update!$F494:$F494,"=done",Update!$D494:D494)</f>
        <v>0</v>
      </c>
      <c r="H494" s="72">
        <f>SUMIF(Update!$F494:$F494,"=pending",Update!$D494:E494)</f>
        <v>1</v>
      </c>
      <c r="I494" s="76"/>
      <c r="J494" s="76" t="s">
        <v>453</v>
      </c>
      <c r="K494" s="76"/>
      <c r="L494" s="76"/>
    </row>
    <row r="495" spans="1:12" ht="45">
      <c r="A495" s="54">
        <f t="shared" si="12"/>
        <v>474</v>
      </c>
      <c r="B495" s="83" t="s">
        <v>448</v>
      </c>
      <c r="C495" s="84" t="s">
        <v>406</v>
      </c>
      <c r="D495" s="76">
        <v>1</v>
      </c>
      <c r="E495" s="76" t="s">
        <v>450</v>
      </c>
      <c r="F495" s="76" t="s">
        <v>452</v>
      </c>
      <c r="G495" s="72">
        <f>SUMIF(Update!$F495:$F495,"=done",Update!$D495:D495)</f>
        <v>1</v>
      </c>
      <c r="H495" s="72">
        <f>SUMIF(Update!$F495:$F495,"=pending",Update!$D495:E495)</f>
        <v>0</v>
      </c>
      <c r="I495" s="77">
        <v>39969</v>
      </c>
      <c r="J495" s="76" t="s">
        <v>692</v>
      </c>
      <c r="K495" s="76"/>
      <c r="L495" s="76"/>
    </row>
    <row r="496" spans="1:12" ht="45">
      <c r="A496" s="54">
        <f t="shared" si="12"/>
        <v>475</v>
      </c>
      <c r="B496" s="83" t="s">
        <v>448</v>
      </c>
      <c r="C496" s="84" t="s">
        <v>190</v>
      </c>
      <c r="D496" s="76">
        <v>1</v>
      </c>
      <c r="E496" s="76" t="s">
        <v>450</v>
      </c>
      <c r="F496" s="76" t="s">
        <v>452</v>
      </c>
      <c r="G496" s="72">
        <f>SUMIF(Update!$F496:$F496,"=done",Update!$D496:D496)</f>
        <v>1</v>
      </c>
      <c r="H496" s="72">
        <f>SUMIF(Update!$F496:$F496,"=pending",Update!$D496:E496)</f>
        <v>0</v>
      </c>
      <c r="I496" s="77">
        <v>39972</v>
      </c>
      <c r="J496" s="76" t="s">
        <v>453</v>
      </c>
      <c r="K496" s="76"/>
      <c r="L496" s="76"/>
    </row>
    <row r="497" spans="1:12" ht="30">
      <c r="A497" s="54">
        <f t="shared" si="12"/>
        <v>476</v>
      </c>
      <c r="B497" s="83" t="s">
        <v>448</v>
      </c>
      <c r="C497" s="84" t="s">
        <v>192</v>
      </c>
      <c r="D497" s="76">
        <v>1</v>
      </c>
      <c r="E497" s="76" t="s">
        <v>449</v>
      </c>
      <c r="F497" s="76" t="s">
        <v>452</v>
      </c>
      <c r="G497" s="72">
        <f>SUMIF(Update!$F497:$F497,"=done",Update!$D497:D497)</f>
        <v>1</v>
      </c>
      <c r="H497" s="72">
        <f>SUMIF(Update!$F497:$F497,"=pending",Update!$D497:E497)</f>
        <v>0</v>
      </c>
      <c r="I497" s="77">
        <v>36943</v>
      </c>
      <c r="J497" s="76" t="s">
        <v>453</v>
      </c>
      <c r="K497" s="76"/>
      <c r="L497" s="76"/>
    </row>
    <row r="498" spans="1:12" ht="45">
      <c r="A498" s="54">
        <f t="shared" si="12"/>
        <v>477</v>
      </c>
      <c r="B498" s="83" t="s">
        <v>448</v>
      </c>
      <c r="C498" s="84" t="s">
        <v>191</v>
      </c>
      <c r="D498" s="76">
        <v>1</v>
      </c>
      <c r="E498" s="76" t="s">
        <v>450</v>
      </c>
      <c r="F498" s="76" t="s">
        <v>452</v>
      </c>
      <c r="G498" s="72">
        <f>SUMIF(Update!$F498:$F498,"=done",Update!$D498:D498)</f>
        <v>1</v>
      </c>
      <c r="H498" s="72">
        <f>SUMIF(Update!$F498:$F498,"=pending",Update!$D498:E498)</f>
        <v>0</v>
      </c>
      <c r="I498" s="77">
        <v>39968</v>
      </c>
      <c r="J498" s="76" t="s">
        <v>453</v>
      </c>
      <c r="K498" s="76"/>
      <c r="L498" s="76"/>
    </row>
    <row r="499" spans="1:12" ht="45">
      <c r="A499" s="54">
        <f t="shared" si="12"/>
        <v>478</v>
      </c>
      <c r="B499" s="83" t="s">
        <v>448</v>
      </c>
      <c r="C499" s="84" t="s">
        <v>193</v>
      </c>
      <c r="D499" s="76">
        <v>1</v>
      </c>
      <c r="E499" s="76" t="s">
        <v>450</v>
      </c>
      <c r="F499" s="76" t="s">
        <v>452</v>
      </c>
      <c r="G499" s="72">
        <f>SUMIF(Update!$F499:$F499,"=done",Update!$D499:D499)</f>
        <v>1</v>
      </c>
      <c r="H499" s="72">
        <f>SUMIF(Update!$F499:$F499,"=pending",Update!$D499:E499)</f>
        <v>0</v>
      </c>
      <c r="I499" s="77">
        <v>39993</v>
      </c>
      <c r="J499" s="76" t="s">
        <v>692</v>
      </c>
      <c r="K499" s="76"/>
      <c r="L499" s="76"/>
    </row>
    <row r="500" spans="1:12" ht="30">
      <c r="A500" s="54">
        <f t="shared" si="12"/>
        <v>479</v>
      </c>
      <c r="B500" s="83" t="s">
        <v>448</v>
      </c>
      <c r="C500" s="84" t="s">
        <v>194</v>
      </c>
      <c r="D500" s="76">
        <v>1</v>
      </c>
      <c r="E500" s="76" t="s">
        <v>450</v>
      </c>
      <c r="F500" s="76" t="s">
        <v>452</v>
      </c>
      <c r="G500" s="72">
        <f>SUMIF(Update!$F500:$F500,"=done",Update!$D500:D500)</f>
        <v>1</v>
      </c>
      <c r="H500" s="72">
        <f>SUMIF(Update!$F500:$F500,"=pending",Update!$D500:E500)</f>
        <v>0</v>
      </c>
      <c r="I500" s="77">
        <v>39993</v>
      </c>
      <c r="J500" s="76" t="s">
        <v>453</v>
      </c>
      <c r="K500" s="76"/>
      <c r="L500" s="76"/>
    </row>
    <row r="501" spans="1:12" ht="30">
      <c r="A501" s="54">
        <f t="shared" si="12"/>
        <v>480</v>
      </c>
      <c r="B501" s="83" t="s">
        <v>448</v>
      </c>
      <c r="C501" s="84" t="s">
        <v>195</v>
      </c>
      <c r="D501" s="76">
        <v>1</v>
      </c>
      <c r="E501" s="76" t="s">
        <v>449</v>
      </c>
      <c r="F501" s="76" t="s">
        <v>452</v>
      </c>
      <c r="G501" s="72">
        <f>SUMIF(Update!$F501:$F501,"=done",Update!$D501:D501)</f>
        <v>1</v>
      </c>
      <c r="H501" s="72">
        <f>SUMIF(Update!$F501:$F501,"=pending",Update!$D501:E501)</f>
        <v>0</v>
      </c>
      <c r="I501" s="77">
        <v>38565</v>
      </c>
      <c r="J501" s="76" t="s">
        <v>692</v>
      </c>
      <c r="K501" s="76"/>
      <c r="L501" s="76"/>
    </row>
    <row r="502" spans="1:12" ht="30">
      <c r="A502" s="54">
        <f t="shared" si="12"/>
        <v>481</v>
      </c>
      <c r="B502" s="83" t="s">
        <v>448</v>
      </c>
      <c r="C502" s="84" t="s">
        <v>196</v>
      </c>
      <c r="D502" s="76">
        <v>1</v>
      </c>
      <c r="E502" s="76" t="s">
        <v>449</v>
      </c>
      <c r="F502" s="76" t="s">
        <v>452</v>
      </c>
      <c r="G502" s="72">
        <f>SUMIF(Update!$F502:$F502,"=done",Update!$D502:D502)</f>
        <v>1</v>
      </c>
      <c r="H502" s="72">
        <f>SUMIF(Update!$F502:$F502,"=pending",Update!$D502:E502)</f>
        <v>0</v>
      </c>
      <c r="I502" s="77">
        <v>38565</v>
      </c>
      <c r="J502" s="76" t="s">
        <v>692</v>
      </c>
      <c r="K502" s="76"/>
      <c r="L502" s="76"/>
    </row>
    <row r="503" spans="1:12" ht="30">
      <c r="A503" s="54">
        <f t="shared" si="12"/>
        <v>482</v>
      </c>
      <c r="B503" s="83" t="s">
        <v>448</v>
      </c>
      <c r="C503" s="84" t="s">
        <v>197</v>
      </c>
      <c r="D503" s="76">
        <v>1</v>
      </c>
      <c r="E503" s="76" t="s">
        <v>450</v>
      </c>
      <c r="F503" s="76" t="s">
        <v>452</v>
      </c>
      <c r="G503" s="72">
        <f>SUMIF(Update!$F503:$F503,"=done",Update!$D503:D503)</f>
        <v>1</v>
      </c>
      <c r="H503" s="72">
        <f>SUMIF(Update!$F503:$F503,"=pending",Update!$D503:E503)</f>
        <v>0</v>
      </c>
      <c r="I503" s="77">
        <v>39919</v>
      </c>
      <c r="J503" s="76" t="s">
        <v>692</v>
      </c>
      <c r="K503" s="76"/>
      <c r="L503" s="76"/>
    </row>
    <row r="504" spans="1:12" ht="45">
      <c r="A504" s="54">
        <f t="shared" si="12"/>
        <v>483</v>
      </c>
      <c r="B504" s="83" t="s">
        <v>448</v>
      </c>
      <c r="C504" s="84" t="s">
        <v>198</v>
      </c>
      <c r="D504" s="76">
        <v>1</v>
      </c>
      <c r="E504" s="76" t="s">
        <v>450</v>
      </c>
      <c r="F504" s="76" t="s">
        <v>452</v>
      </c>
      <c r="G504" s="72">
        <f>SUMIF(Update!$F504:$F504,"=done",Update!$D504:D504)</f>
        <v>1</v>
      </c>
      <c r="H504" s="72">
        <f>SUMIF(Update!$F504:$F504,"=pending",Update!$D504:E504)</f>
        <v>0</v>
      </c>
      <c r="I504" s="77">
        <v>39955</v>
      </c>
      <c r="J504" s="76" t="s">
        <v>453</v>
      </c>
      <c r="K504" s="76"/>
      <c r="L504" s="76"/>
    </row>
    <row r="505" spans="1:12" ht="45">
      <c r="A505" s="54">
        <f t="shared" si="12"/>
        <v>484</v>
      </c>
      <c r="B505" s="83" t="s">
        <v>448</v>
      </c>
      <c r="C505" s="84" t="s">
        <v>199</v>
      </c>
      <c r="D505" s="76">
        <v>1</v>
      </c>
      <c r="E505" s="76" t="s">
        <v>450</v>
      </c>
      <c r="F505" s="76" t="s">
        <v>451</v>
      </c>
      <c r="G505" s="72">
        <f>SUMIF(Update!$F505:$F505,"=done",Update!$D505:D505)</f>
        <v>0</v>
      </c>
      <c r="H505" s="72">
        <f>SUMIF(Update!$F505:$F505,"=pending",Update!$D505:E505)</f>
        <v>1</v>
      </c>
      <c r="I505" s="76"/>
      <c r="J505" s="76" t="s">
        <v>453</v>
      </c>
      <c r="K505" s="76"/>
      <c r="L505" s="76"/>
    </row>
    <row r="506" spans="1:12" ht="45">
      <c r="A506" s="54">
        <f t="shared" si="12"/>
        <v>485</v>
      </c>
      <c r="B506" s="83" t="s">
        <v>448</v>
      </c>
      <c r="C506" s="84" t="s">
        <v>200</v>
      </c>
      <c r="D506" s="76">
        <v>1</v>
      </c>
      <c r="E506" s="76" t="s">
        <v>450</v>
      </c>
      <c r="F506" s="76" t="s">
        <v>452</v>
      </c>
      <c r="G506" s="72">
        <f>SUMIF(Update!$F506:$F506,"=done",Update!$D506:D506)</f>
        <v>1</v>
      </c>
      <c r="H506" s="72">
        <f>SUMIF(Update!$F506:$F506,"=pending",Update!$D506:E506)</f>
        <v>0</v>
      </c>
      <c r="I506" s="77">
        <v>39890</v>
      </c>
      <c r="J506" s="76" t="s">
        <v>692</v>
      </c>
      <c r="K506" s="76"/>
      <c r="L506" s="76"/>
    </row>
    <row r="507" spans="1:12" ht="30">
      <c r="A507" s="54">
        <f t="shared" si="12"/>
        <v>486</v>
      </c>
      <c r="B507" s="83" t="s">
        <v>448</v>
      </c>
      <c r="C507" s="84" t="s">
        <v>201</v>
      </c>
      <c r="D507" s="76">
        <v>1</v>
      </c>
      <c r="E507" s="76" t="s">
        <v>450</v>
      </c>
      <c r="F507" s="76" t="s">
        <v>451</v>
      </c>
      <c r="G507" s="72">
        <f>SUMIF(Update!$F507:$F507,"=done",Update!$D507:D507)</f>
        <v>0</v>
      </c>
      <c r="H507" s="72">
        <f>SUMIF(Update!$F507:$F507,"=pending",Update!$D507:E507)</f>
        <v>1</v>
      </c>
      <c r="I507" s="76"/>
      <c r="J507" s="76" t="s">
        <v>453</v>
      </c>
      <c r="K507" s="76"/>
      <c r="L507" s="76"/>
    </row>
    <row r="508" spans="1:12" ht="45">
      <c r="A508" s="54">
        <f t="shared" si="12"/>
        <v>487</v>
      </c>
      <c r="B508" s="90" t="s">
        <v>448</v>
      </c>
      <c r="C508" s="91" t="s">
        <v>202</v>
      </c>
      <c r="D508" s="93"/>
      <c r="E508" s="93"/>
      <c r="F508" s="93"/>
      <c r="G508" s="94">
        <f>SUMIF(Update!$F508:$F508,"=done",Update!$D508:D508)</f>
        <v>0</v>
      </c>
      <c r="H508" s="94">
        <f>SUMIF(Update!$F508:$F508,"=pending",Update!$D508:E508)</f>
        <v>0</v>
      </c>
      <c r="I508" s="96"/>
      <c r="J508" s="93" t="s">
        <v>453</v>
      </c>
      <c r="K508" s="93"/>
      <c r="L508" s="93"/>
    </row>
    <row r="509" spans="1:12" ht="30">
      <c r="A509" s="54">
        <f t="shared" si="12"/>
        <v>488</v>
      </c>
      <c r="B509" s="83" t="s">
        <v>448</v>
      </c>
      <c r="C509" s="84" t="s">
        <v>203</v>
      </c>
      <c r="D509" s="76">
        <v>1</v>
      </c>
      <c r="E509" s="76" t="s">
        <v>450</v>
      </c>
      <c r="F509" s="76" t="s">
        <v>452</v>
      </c>
      <c r="G509" s="72">
        <f>SUMIF(Update!$F509:$F509,"=done",Update!$D509:D509)</f>
        <v>1</v>
      </c>
      <c r="H509" s="72">
        <f>SUMIF(Update!$F509:$F509,"=pending",Update!$D509:E509)</f>
        <v>0</v>
      </c>
      <c r="I509" s="77">
        <v>39926</v>
      </c>
      <c r="J509" s="76" t="s">
        <v>692</v>
      </c>
      <c r="K509" s="76"/>
      <c r="L509" s="76"/>
    </row>
    <row r="510" spans="1:12" ht="30">
      <c r="A510" s="54">
        <f t="shared" si="12"/>
        <v>489</v>
      </c>
      <c r="B510" s="83" t="s">
        <v>448</v>
      </c>
      <c r="C510" s="84" t="s">
        <v>204</v>
      </c>
      <c r="D510" s="76">
        <v>1</v>
      </c>
      <c r="E510" s="76" t="s">
        <v>449</v>
      </c>
      <c r="F510" s="76" t="s">
        <v>452</v>
      </c>
      <c r="G510" s="72">
        <f>SUMIF(Update!$F510:$F510,"=done",Update!$D510:D510)</f>
        <v>1</v>
      </c>
      <c r="H510" s="72">
        <f>SUMIF(Update!$F510:$F510,"=pending",Update!$D510:E510)</f>
        <v>0</v>
      </c>
      <c r="I510" s="77">
        <v>38545</v>
      </c>
      <c r="J510" s="76" t="s">
        <v>453</v>
      </c>
      <c r="K510" s="76"/>
      <c r="L510" s="76"/>
    </row>
    <row r="511" spans="1:12" ht="30">
      <c r="A511" s="54">
        <f t="shared" si="12"/>
        <v>490</v>
      </c>
      <c r="B511" s="83" t="s">
        <v>448</v>
      </c>
      <c r="C511" s="84" t="s">
        <v>205</v>
      </c>
      <c r="D511" s="76">
        <v>1</v>
      </c>
      <c r="E511" s="76" t="s">
        <v>449</v>
      </c>
      <c r="F511" s="76" t="s">
        <v>451</v>
      </c>
      <c r="G511" s="72">
        <f>SUMIF(Update!$F511:$F511,"=done",Update!$D511:D511)</f>
        <v>0</v>
      </c>
      <c r="H511" s="72">
        <f>SUMIF(Update!$F511:$F511,"=pending",Update!$D511:E511)</f>
        <v>1</v>
      </c>
      <c r="I511" s="76"/>
      <c r="J511" s="76" t="s">
        <v>453</v>
      </c>
      <c r="K511" s="76"/>
      <c r="L511" s="76"/>
    </row>
    <row r="512" spans="1:12" ht="45">
      <c r="A512" s="54">
        <f t="shared" si="12"/>
        <v>491</v>
      </c>
      <c r="B512" s="83" t="s">
        <v>448</v>
      </c>
      <c r="C512" s="84" t="s">
        <v>206</v>
      </c>
      <c r="D512" s="76">
        <v>1</v>
      </c>
      <c r="E512" s="76" t="s">
        <v>450</v>
      </c>
      <c r="F512" s="76" t="s">
        <v>452</v>
      </c>
      <c r="G512" s="72">
        <f>SUMIF(Update!$F512:$F512,"=done",Update!$D512:D512)</f>
        <v>1</v>
      </c>
      <c r="H512" s="72">
        <f>SUMIF(Update!$F512:$F512,"=pending",Update!$D512:E512)</f>
        <v>0</v>
      </c>
      <c r="I512" s="77">
        <v>39994</v>
      </c>
      <c r="J512" s="76" t="s">
        <v>453</v>
      </c>
      <c r="K512" s="76"/>
      <c r="L512" s="76"/>
    </row>
    <row r="513" spans="1:12" ht="60">
      <c r="A513" s="54">
        <f t="shared" si="12"/>
        <v>492</v>
      </c>
      <c r="B513" s="83" t="s">
        <v>448</v>
      </c>
      <c r="C513" s="84" t="s">
        <v>207</v>
      </c>
      <c r="D513" s="76">
        <v>1</v>
      </c>
      <c r="E513" s="76" t="s">
        <v>450</v>
      </c>
      <c r="F513" s="76" t="s">
        <v>452</v>
      </c>
      <c r="G513" s="72">
        <f>SUMIF(Update!$F513:$F513,"=done",Update!$D513:D513)</f>
        <v>1</v>
      </c>
      <c r="H513" s="72">
        <f>SUMIF(Update!$F513:$F513,"=pending",Update!$D513:E513)</f>
        <v>0</v>
      </c>
      <c r="I513" s="77">
        <v>39988</v>
      </c>
      <c r="J513" s="76" t="s">
        <v>692</v>
      </c>
      <c r="K513" s="76"/>
      <c r="L513" s="76"/>
    </row>
    <row r="514" spans="1:12" ht="45">
      <c r="A514" s="54">
        <f t="shared" si="12"/>
        <v>493</v>
      </c>
      <c r="B514" s="83" t="s">
        <v>448</v>
      </c>
      <c r="C514" s="84" t="s">
        <v>208</v>
      </c>
      <c r="D514" s="76">
        <v>1</v>
      </c>
      <c r="E514" s="76" t="s">
        <v>449</v>
      </c>
      <c r="F514" s="76" t="s">
        <v>452</v>
      </c>
      <c r="G514" s="72">
        <f>SUMIF(Update!$F514:$F514,"=done",Update!$D514:D514)</f>
        <v>1</v>
      </c>
      <c r="H514" s="72">
        <f>SUMIF(Update!$F514:$F514,"=pending",Update!$D514:E514)</f>
        <v>0</v>
      </c>
      <c r="I514" s="77">
        <v>34549</v>
      </c>
      <c r="J514" s="76" t="s">
        <v>692</v>
      </c>
      <c r="K514" s="76"/>
      <c r="L514" s="76"/>
    </row>
    <row r="515" spans="1:12" ht="30">
      <c r="A515" s="54">
        <f t="shared" si="12"/>
        <v>494</v>
      </c>
      <c r="B515" s="83" t="s">
        <v>448</v>
      </c>
      <c r="C515" s="84" t="s">
        <v>499</v>
      </c>
      <c r="D515" s="76">
        <v>1</v>
      </c>
      <c r="E515" s="76" t="s">
        <v>450</v>
      </c>
      <c r="F515" s="76" t="s">
        <v>451</v>
      </c>
      <c r="G515" s="72">
        <f>SUMIF(Update!$F515:$F515,"=done",Update!$D515:D515)</f>
        <v>0</v>
      </c>
      <c r="H515" s="72">
        <f>SUMIF(Update!$F515:$F515,"=pending",Update!$D515:E515)</f>
        <v>1</v>
      </c>
      <c r="I515" s="76"/>
      <c r="J515" s="76" t="s">
        <v>453</v>
      </c>
      <c r="K515" s="76"/>
      <c r="L515" s="76"/>
    </row>
    <row r="516" spans="1:12" ht="45">
      <c r="A516" s="54">
        <f t="shared" si="12"/>
        <v>495</v>
      </c>
      <c r="B516" s="83" t="s">
        <v>448</v>
      </c>
      <c r="C516" s="84" t="s">
        <v>500</v>
      </c>
      <c r="D516" s="76">
        <v>1</v>
      </c>
      <c r="E516" s="76" t="s">
        <v>450</v>
      </c>
      <c r="F516" s="76" t="s">
        <v>451</v>
      </c>
      <c r="G516" s="72">
        <f>SUMIF(Update!$F516:$F516,"=done",Update!$D516:D516)</f>
        <v>0</v>
      </c>
      <c r="H516" s="72">
        <f>SUMIF(Update!$F516:$F516,"=pending",Update!$D516:E516)</f>
        <v>1</v>
      </c>
      <c r="I516" s="76"/>
      <c r="J516" s="76" t="s">
        <v>453</v>
      </c>
      <c r="K516" s="76"/>
      <c r="L516" s="76"/>
    </row>
    <row r="517" spans="1:12" ht="45">
      <c r="A517" s="54">
        <f t="shared" si="12"/>
        <v>496</v>
      </c>
      <c r="B517" s="83" t="s">
        <v>448</v>
      </c>
      <c r="C517" s="84" t="s">
        <v>501</v>
      </c>
      <c r="D517" s="76">
        <v>1</v>
      </c>
      <c r="E517" s="76" t="s">
        <v>450</v>
      </c>
      <c r="F517" s="76" t="s">
        <v>451</v>
      </c>
      <c r="G517" s="72">
        <f>SUMIF(Update!$F517:$F517,"=done",Update!$D517:D517)</f>
        <v>0</v>
      </c>
      <c r="H517" s="72">
        <f>SUMIF(Update!$F517:$F517,"=pending",Update!$D517:E517)</f>
        <v>1</v>
      </c>
      <c r="I517" s="76"/>
      <c r="J517" s="76" t="s">
        <v>453</v>
      </c>
      <c r="K517" s="76"/>
      <c r="L517" s="76"/>
    </row>
    <row r="518" spans="1:12" ht="45">
      <c r="A518" s="54">
        <f t="shared" si="12"/>
        <v>497</v>
      </c>
      <c r="B518" s="83" t="s">
        <v>448</v>
      </c>
      <c r="C518" s="84" t="s">
        <v>502</v>
      </c>
      <c r="D518" s="76">
        <v>1</v>
      </c>
      <c r="E518" s="76" t="s">
        <v>450</v>
      </c>
      <c r="F518" s="76" t="s">
        <v>451</v>
      </c>
      <c r="G518" s="72">
        <f>SUMIF(Update!$F518:$F518,"=done",Update!$D518:D518)</f>
        <v>0</v>
      </c>
      <c r="H518" s="72">
        <f>SUMIF(Update!$F518:$F518,"=pending",Update!$D518:E518)</f>
        <v>1</v>
      </c>
      <c r="I518" s="76"/>
      <c r="J518" s="76" t="s">
        <v>453</v>
      </c>
      <c r="K518" s="76"/>
      <c r="L518" s="76"/>
    </row>
    <row r="519" spans="1:12" ht="45">
      <c r="A519" s="54">
        <f t="shared" si="12"/>
        <v>498</v>
      </c>
      <c r="B519" s="83" t="s">
        <v>448</v>
      </c>
      <c r="C519" s="84" t="s">
        <v>503</v>
      </c>
      <c r="D519" s="76">
        <v>1</v>
      </c>
      <c r="E519" s="76" t="s">
        <v>449</v>
      </c>
      <c r="F519" s="76" t="s">
        <v>451</v>
      </c>
      <c r="G519" s="72">
        <f>SUMIF(Update!$F519:$F519,"=done",Update!$D519:D519)</f>
        <v>0</v>
      </c>
      <c r="H519" s="72">
        <f>SUMIF(Update!$F519:$F519,"=pending",Update!$D519:E519)</f>
        <v>1</v>
      </c>
      <c r="I519" s="76"/>
      <c r="J519" s="76" t="s">
        <v>453</v>
      </c>
      <c r="K519" s="76"/>
      <c r="L519" s="76"/>
    </row>
    <row r="520" spans="1:12" ht="30">
      <c r="A520" s="54">
        <f t="shared" si="12"/>
        <v>499</v>
      </c>
      <c r="B520" s="83" t="s">
        <v>448</v>
      </c>
      <c r="C520" s="84" t="s">
        <v>504</v>
      </c>
      <c r="D520" s="76">
        <v>1</v>
      </c>
      <c r="E520" s="76" t="s">
        <v>450</v>
      </c>
      <c r="F520" s="76" t="s">
        <v>452</v>
      </c>
      <c r="G520" s="72">
        <f>SUMIF(Update!$F520:$F520,"=done",Update!$D520:D520)</f>
        <v>1</v>
      </c>
      <c r="H520" s="72">
        <f>SUMIF(Update!$F520:$F520,"=pending",Update!$D520:E520)</f>
        <v>0</v>
      </c>
      <c r="I520" s="77">
        <v>39919</v>
      </c>
      <c r="J520" s="76" t="s">
        <v>453</v>
      </c>
      <c r="K520" s="76"/>
      <c r="L520" s="76"/>
    </row>
    <row r="521" spans="1:12" ht="30">
      <c r="A521" s="54">
        <f t="shared" si="12"/>
        <v>500</v>
      </c>
      <c r="B521" s="90" t="s">
        <v>448</v>
      </c>
      <c r="C521" s="91" t="s">
        <v>583</v>
      </c>
      <c r="D521" s="93">
        <v>1</v>
      </c>
      <c r="E521" s="93"/>
      <c r="F521" s="93" t="s">
        <v>330</v>
      </c>
      <c r="G521" s="94">
        <f>SUMIF(Update!$F521:$F521,"=done",Update!$D521:D521)</f>
        <v>0</v>
      </c>
      <c r="H521" s="94">
        <f>SUMIF(Update!$F521:$F521,"=pending",Update!$D521:E521)</f>
        <v>0</v>
      </c>
      <c r="I521" s="93"/>
      <c r="J521" s="93" t="s">
        <v>453</v>
      </c>
      <c r="K521" s="93"/>
      <c r="L521" s="93"/>
    </row>
    <row r="522" spans="1:12" ht="30">
      <c r="A522" s="54">
        <f t="shared" si="12"/>
        <v>501</v>
      </c>
      <c r="B522" s="90" t="s">
        <v>448</v>
      </c>
      <c r="C522" s="91" t="s">
        <v>584</v>
      </c>
      <c r="D522" s="93"/>
      <c r="E522" s="93"/>
      <c r="F522" s="93"/>
      <c r="G522" s="94">
        <f>SUMIF(Update!$F522:$F522,"=done",Update!$D522:D522)</f>
        <v>0</v>
      </c>
      <c r="H522" s="94">
        <f>SUMIF(Update!$F522:$F522,"=pending",Update!$D522:E522)</f>
        <v>0</v>
      </c>
      <c r="I522" s="93"/>
      <c r="J522" s="93" t="s">
        <v>453</v>
      </c>
      <c r="K522" s="93"/>
      <c r="L522" s="93"/>
    </row>
    <row r="523" spans="1:12" ht="45">
      <c r="A523" s="54">
        <f t="shared" si="12"/>
        <v>502</v>
      </c>
      <c r="B523" s="83" t="s">
        <v>448</v>
      </c>
      <c r="C523" s="84" t="s">
        <v>505</v>
      </c>
      <c r="D523" s="76">
        <v>1</v>
      </c>
      <c r="E523" s="76" t="s">
        <v>450</v>
      </c>
      <c r="F523" s="76" t="s">
        <v>452</v>
      </c>
      <c r="G523" s="72">
        <f>SUMIF(Update!$F523:$F523,"=done",Update!$D523:D523)</f>
        <v>1</v>
      </c>
      <c r="H523" s="72">
        <f>SUMIF(Update!$F523:$F523,"=pending",Update!$D523:E523)</f>
        <v>0</v>
      </c>
      <c r="I523" s="77">
        <v>39904</v>
      </c>
      <c r="J523" s="76" t="s">
        <v>692</v>
      </c>
      <c r="K523" s="76"/>
      <c r="L523" s="76"/>
    </row>
    <row r="524" spans="1:12" ht="45">
      <c r="A524" s="54">
        <f t="shared" si="12"/>
        <v>503</v>
      </c>
      <c r="B524" s="83" t="s">
        <v>448</v>
      </c>
      <c r="C524" s="84" t="s">
        <v>506</v>
      </c>
      <c r="D524" s="76">
        <v>1</v>
      </c>
      <c r="E524" s="76" t="s">
        <v>450</v>
      </c>
      <c r="F524" s="76" t="s">
        <v>452</v>
      </c>
      <c r="G524" s="72">
        <f>SUMIF(Update!$F524:$F524,"=done",Update!$D524:D524)</f>
        <v>1</v>
      </c>
      <c r="H524" s="72">
        <f>SUMIF(Update!$F524:$F524,"=pending",Update!$D524:E524)</f>
        <v>0</v>
      </c>
      <c r="I524" s="77">
        <v>39930</v>
      </c>
      <c r="J524" s="76" t="s">
        <v>453</v>
      </c>
      <c r="K524" s="76"/>
      <c r="L524" s="76"/>
    </row>
    <row r="525" spans="1:12" ht="45">
      <c r="A525" s="54">
        <f t="shared" si="12"/>
        <v>504</v>
      </c>
      <c r="B525" s="83" t="s">
        <v>448</v>
      </c>
      <c r="C525" s="84" t="s">
        <v>507</v>
      </c>
      <c r="D525" s="76">
        <v>1</v>
      </c>
      <c r="E525" s="76" t="s">
        <v>450</v>
      </c>
      <c r="F525" s="76" t="s">
        <v>451</v>
      </c>
      <c r="G525" s="72">
        <f>SUMIF(Update!$F525:$F525,"=done",Update!$D525:D525)</f>
        <v>0</v>
      </c>
      <c r="H525" s="72">
        <f>SUMIF(Update!$F525:$F525,"=pending",Update!$D525:E525)</f>
        <v>1</v>
      </c>
      <c r="I525" s="76"/>
      <c r="J525" s="76" t="s">
        <v>453</v>
      </c>
      <c r="K525" s="76"/>
      <c r="L525" s="76"/>
    </row>
    <row r="526" spans="1:12" ht="45">
      <c r="A526" s="54">
        <f t="shared" si="12"/>
        <v>505</v>
      </c>
      <c r="B526" s="83" t="s">
        <v>448</v>
      </c>
      <c r="C526" s="84" t="s">
        <v>508</v>
      </c>
      <c r="D526" s="76">
        <v>1</v>
      </c>
      <c r="E526" s="76" t="s">
        <v>450</v>
      </c>
      <c r="F526" s="76" t="s">
        <v>452</v>
      </c>
      <c r="G526" s="72">
        <f>SUMIF(Update!$F526:$F526,"=done",Update!$D526:D526)</f>
        <v>1</v>
      </c>
      <c r="H526" s="72">
        <f>SUMIF(Update!$F526:$F526,"=pending",Update!$D526:E526)</f>
        <v>0</v>
      </c>
      <c r="I526" s="77">
        <v>39644</v>
      </c>
      <c r="J526" s="76" t="s">
        <v>453</v>
      </c>
      <c r="K526" s="76"/>
      <c r="L526" s="76"/>
    </row>
    <row r="527" spans="1:12" ht="45">
      <c r="A527" s="54">
        <f t="shared" si="12"/>
        <v>506</v>
      </c>
      <c r="B527" s="83" t="s">
        <v>448</v>
      </c>
      <c r="C527" s="84" t="s">
        <v>509</v>
      </c>
      <c r="D527" s="76">
        <v>2</v>
      </c>
      <c r="E527" s="76" t="s">
        <v>450</v>
      </c>
      <c r="F527" s="76" t="s">
        <v>452</v>
      </c>
      <c r="G527" s="72">
        <f>SUMIF(Update!$F527:$F527,"=done",Update!$D527:D527)</f>
        <v>2</v>
      </c>
      <c r="H527" s="72">
        <f>SUMIF(Update!$F527:$F527,"=pending",Update!$D527:E527)</f>
        <v>0</v>
      </c>
      <c r="I527" s="75">
        <v>39955</v>
      </c>
      <c r="J527" s="76" t="s">
        <v>453</v>
      </c>
      <c r="K527" s="76"/>
      <c r="L527" s="76"/>
    </row>
    <row r="528" spans="1:12" ht="30">
      <c r="A528" s="54">
        <f t="shared" si="12"/>
        <v>507</v>
      </c>
      <c r="B528" s="83" t="s">
        <v>448</v>
      </c>
      <c r="C528" s="84" t="s">
        <v>510</v>
      </c>
      <c r="D528" s="76">
        <v>1</v>
      </c>
      <c r="E528" s="76" t="s">
        <v>450</v>
      </c>
      <c r="F528" s="76" t="s">
        <v>452</v>
      </c>
      <c r="G528" s="72">
        <f>SUMIF(Update!$F528:$F528,"=done",Update!$D528:D528)</f>
        <v>1</v>
      </c>
      <c r="H528" s="72">
        <f>SUMIF(Update!$F528:$F528,"=pending",Update!$D528:E528)</f>
        <v>0</v>
      </c>
      <c r="I528" s="77">
        <v>39968</v>
      </c>
      <c r="J528" s="76" t="s">
        <v>692</v>
      </c>
      <c r="K528" s="76"/>
      <c r="L528" s="76"/>
    </row>
    <row r="529" spans="1:12" s="67" customFormat="1" ht="30">
      <c r="A529" s="54">
        <f t="shared" si="12"/>
        <v>508</v>
      </c>
      <c r="B529" s="90" t="s">
        <v>448</v>
      </c>
      <c r="C529" s="91" t="s">
        <v>586</v>
      </c>
      <c r="D529" s="93"/>
      <c r="E529" s="93"/>
      <c r="F529" s="93"/>
      <c r="G529" s="94">
        <f>SUMIF(Update!$F529:$F529,"=done",Update!$D529:D529)</f>
        <v>0</v>
      </c>
      <c r="H529" s="94">
        <f>SUMIF(Update!$F529:$F529,"=pending",Update!$D529:E529)</f>
        <v>0</v>
      </c>
      <c r="I529" s="93"/>
      <c r="J529" s="93" t="s">
        <v>453</v>
      </c>
      <c r="K529" s="93"/>
      <c r="L529" s="93"/>
    </row>
    <row r="530" spans="1:12" ht="45">
      <c r="A530" s="54">
        <f t="shared" si="12"/>
        <v>509</v>
      </c>
      <c r="B530" s="83" t="s">
        <v>448</v>
      </c>
      <c r="C530" s="84" t="s">
        <v>511</v>
      </c>
      <c r="D530" s="76">
        <v>1</v>
      </c>
      <c r="E530" s="76" t="s">
        <v>450</v>
      </c>
      <c r="F530" s="76" t="s">
        <v>452</v>
      </c>
      <c r="G530" s="72">
        <f>SUMIF(Update!$F530:$F530,"=done",Update!$D530:D530)</f>
        <v>1</v>
      </c>
      <c r="H530" s="72">
        <f>SUMIF(Update!$F530:$F530,"=pending",Update!$D530:E530)</f>
        <v>0</v>
      </c>
      <c r="I530" s="77">
        <v>39951</v>
      </c>
      <c r="J530" s="76" t="s">
        <v>453</v>
      </c>
      <c r="K530" s="76"/>
      <c r="L530" s="76"/>
    </row>
    <row r="531" spans="1:12" ht="30">
      <c r="A531" s="54">
        <f t="shared" si="12"/>
        <v>510</v>
      </c>
      <c r="B531" s="83" t="s">
        <v>448</v>
      </c>
      <c r="C531" s="84" t="s">
        <v>512</v>
      </c>
      <c r="D531" s="76">
        <v>1</v>
      </c>
      <c r="E531" s="76" t="s">
        <v>450</v>
      </c>
      <c r="F531" s="76" t="s">
        <v>451</v>
      </c>
      <c r="G531" s="72">
        <f>SUMIF(Update!$F531:$F531,"=done",Update!$D531:D531)</f>
        <v>0</v>
      </c>
      <c r="H531" s="72">
        <f>SUMIF(Update!$F531:$F531,"=pending",Update!$D531:E531)</f>
        <v>1</v>
      </c>
      <c r="I531" s="76"/>
      <c r="J531" s="76" t="s">
        <v>453</v>
      </c>
      <c r="K531" s="76"/>
      <c r="L531" s="76"/>
    </row>
    <row r="532" spans="1:12" ht="30">
      <c r="A532" s="54">
        <f t="shared" si="12"/>
        <v>511</v>
      </c>
      <c r="B532" s="83" t="s">
        <v>448</v>
      </c>
      <c r="C532" s="84" t="s">
        <v>513</v>
      </c>
      <c r="D532" s="76">
        <v>1</v>
      </c>
      <c r="E532" s="76" t="s">
        <v>450</v>
      </c>
      <c r="F532" s="76" t="s">
        <v>452</v>
      </c>
      <c r="G532" s="72">
        <f>SUMIF(Update!$F532:$F532,"=done",Update!$D532:D532)</f>
        <v>1</v>
      </c>
      <c r="H532" s="72">
        <f>SUMIF(Update!$F532:$F532,"=pending",Update!$D532:E532)</f>
        <v>0</v>
      </c>
      <c r="I532" s="77">
        <v>39823</v>
      </c>
      <c r="J532" s="76" t="s">
        <v>453</v>
      </c>
      <c r="K532" s="76"/>
      <c r="L532" s="76"/>
    </row>
    <row r="533" spans="1:12" ht="45">
      <c r="A533" s="54">
        <f t="shared" si="12"/>
        <v>512</v>
      </c>
      <c r="B533" s="83" t="s">
        <v>448</v>
      </c>
      <c r="C533" s="84" t="s">
        <v>514</v>
      </c>
      <c r="D533" s="76">
        <v>1</v>
      </c>
      <c r="E533" s="76" t="s">
        <v>236</v>
      </c>
      <c r="F533" s="76" t="s">
        <v>452</v>
      </c>
      <c r="G533" s="72">
        <f>SUMIF(Update!$F533:$F533,"=done",Update!$D533:D533)</f>
        <v>1</v>
      </c>
      <c r="H533" s="72">
        <f>SUMIF(Update!$F533:$F533,"=pending",Update!$D533:E533)</f>
        <v>0</v>
      </c>
      <c r="I533" s="77">
        <v>38615</v>
      </c>
      <c r="J533" s="76" t="s">
        <v>453</v>
      </c>
      <c r="K533" s="76"/>
      <c r="L533" s="76"/>
    </row>
    <row r="534" spans="1:12" ht="30">
      <c r="A534" s="54">
        <f t="shared" si="12"/>
        <v>513</v>
      </c>
      <c r="B534" s="83" t="s">
        <v>448</v>
      </c>
      <c r="C534" s="84" t="s">
        <v>515</v>
      </c>
      <c r="D534" s="76">
        <v>1</v>
      </c>
      <c r="E534" s="76" t="s">
        <v>450</v>
      </c>
      <c r="F534" s="76" t="s">
        <v>451</v>
      </c>
      <c r="G534" s="72">
        <f>SUMIF(Update!$F534:$F534,"=done",Update!$D534:D534)</f>
        <v>0</v>
      </c>
      <c r="H534" s="72">
        <f>SUMIF(Update!$F534:$F534,"=pending",Update!$D534:E534)</f>
        <v>1</v>
      </c>
      <c r="I534" s="76"/>
      <c r="J534" s="76" t="s">
        <v>453</v>
      </c>
      <c r="K534" s="76"/>
      <c r="L534" s="76"/>
    </row>
    <row r="535" spans="1:12" ht="30">
      <c r="A535" s="54">
        <f t="shared" ref="A535:A598" si="13">A534+1</f>
        <v>514</v>
      </c>
      <c r="B535" s="83" t="s">
        <v>448</v>
      </c>
      <c r="C535" s="84" t="s">
        <v>516</v>
      </c>
      <c r="D535" s="76">
        <v>1</v>
      </c>
      <c r="E535" s="76" t="s">
        <v>450</v>
      </c>
      <c r="F535" s="76" t="s">
        <v>451</v>
      </c>
      <c r="G535" s="72">
        <f>SUMIF(Update!$F535:$F535,"=done",Update!$D535:D535)</f>
        <v>0</v>
      </c>
      <c r="H535" s="72">
        <f>SUMIF(Update!$F535:$F535,"=pending",Update!$D535:E535)</f>
        <v>1</v>
      </c>
      <c r="I535" s="76"/>
      <c r="J535" s="76" t="s">
        <v>453</v>
      </c>
      <c r="K535" s="76"/>
      <c r="L535" s="76"/>
    </row>
    <row r="536" spans="1:12" ht="45">
      <c r="A536" s="54">
        <f t="shared" si="13"/>
        <v>515</v>
      </c>
      <c r="B536" s="83" t="s">
        <v>448</v>
      </c>
      <c r="C536" s="84" t="s">
        <v>517</v>
      </c>
      <c r="D536" s="76">
        <v>1</v>
      </c>
      <c r="E536" s="76" t="s">
        <v>450</v>
      </c>
      <c r="F536" s="76" t="s">
        <v>452</v>
      </c>
      <c r="G536" s="72">
        <f>SUMIF(Update!$F536:$F536,"=done",Update!$D536:D536)</f>
        <v>1</v>
      </c>
      <c r="H536" s="72">
        <f>SUMIF(Update!$F536:$F536,"=pending",Update!$D536:E536)</f>
        <v>0</v>
      </c>
      <c r="I536" s="77">
        <v>39932</v>
      </c>
      <c r="J536" s="76" t="s">
        <v>692</v>
      </c>
      <c r="K536" s="76"/>
      <c r="L536" s="76"/>
    </row>
    <row r="537" spans="1:12" ht="45">
      <c r="A537" s="54">
        <f t="shared" si="13"/>
        <v>516</v>
      </c>
      <c r="B537" s="83" t="s">
        <v>448</v>
      </c>
      <c r="C537" s="84" t="s">
        <v>518</v>
      </c>
      <c r="D537" s="76">
        <v>1</v>
      </c>
      <c r="E537" s="76" t="s">
        <v>450</v>
      </c>
      <c r="F537" s="76" t="s">
        <v>451</v>
      </c>
      <c r="G537" s="72">
        <f>SUMIF(Update!$F537:$F537,"=done",Update!$D537:D537)</f>
        <v>0</v>
      </c>
      <c r="H537" s="72">
        <f>SUMIF(Update!$F537:$F537,"=pending",Update!$D537:E537)</f>
        <v>1</v>
      </c>
      <c r="I537" s="76"/>
      <c r="J537" s="76" t="s">
        <v>453</v>
      </c>
      <c r="K537" s="76"/>
      <c r="L537" s="76"/>
    </row>
    <row r="538" spans="1:12" ht="45">
      <c r="A538" s="54">
        <f t="shared" si="13"/>
        <v>517</v>
      </c>
      <c r="B538" s="83" t="s">
        <v>448</v>
      </c>
      <c r="C538" s="84" t="s">
        <v>519</v>
      </c>
      <c r="D538" s="76">
        <v>1</v>
      </c>
      <c r="E538" s="76" t="s">
        <v>450</v>
      </c>
      <c r="F538" s="76" t="s">
        <v>452</v>
      </c>
      <c r="G538" s="72">
        <f>SUMIF(Update!$F538:$F538,"=done",Update!$D538:D538)</f>
        <v>1</v>
      </c>
      <c r="H538" s="72">
        <f>SUMIF(Update!$F538:$F538,"=pending",Update!$D538:E538)</f>
        <v>0</v>
      </c>
      <c r="I538" s="77">
        <v>39961</v>
      </c>
      <c r="J538" s="76" t="s">
        <v>692</v>
      </c>
      <c r="K538" s="76"/>
      <c r="L538" s="76"/>
    </row>
    <row r="539" spans="1:12" ht="45">
      <c r="A539" s="54">
        <f t="shared" si="13"/>
        <v>518</v>
      </c>
      <c r="B539" s="83" t="s">
        <v>448</v>
      </c>
      <c r="C539" s="84" t="s">
        <v>520</v>
      </c>
      <c r="D539" s="76">
        <v>1</v>
      </c>
      <c r="E539" s="76" t="s">
        <v>450</v>
      </c>
      <c r="F539" s="76" t="s">
        <v>451</v>
      </c>
      <c r="G539" s="72">
        <f>SUMIF(Update!$F539:$F539,"=done",Update!$D539:D539)</f>
        <v>0</v>
      </c>
      <c r="H539" s="72">
        <f>SUMIF(Update!$F539:$F539,"=pending",Update!$D539:E539)</f>
        <v>1</v>
      </c>
      <c r="I539" s="76"/>
      <c r="J539" s="76" t="s">
        <v>453</v>
      </c>
      <c r="K539" s="76"/>
      <c r="L539" s="76"/>
    </row>
    <row r="540" spans="1:12" ht="30">
      <c r="A540" s="54">
        <f t="shared" si="13"/>
        <v>519</v>
      </c>
      <c r="B540" s="83" t="s">
        <v>448</v>
      </c>
      <c r="C540" s="84" t="s">
        <v>521</v>
      </c>
      <c r="D540" s="76">
        <v>1</v>
      </c>
      <c r="E540" s="76" t="s">
        <v>450</v>
      </c>
      <c r="F540" s="76" t="s">
        <v>452</v>
      </c>
      <c r="G540" s="72">
        <f>SUMIF(Update!$F540:$F540,"=done",Update!$D540:D540)</f>
        <v>1</v>
      </c>
      <c r="H540" s="72">
        <f>SUMIF(Update!$F540:$F540,"=pending",Update!$D540:E540)</f>
        <v>0</v>
      </c>
      <c r="I540" s="77">
        <v>39967</v>
      </c>
      <c r="J540" s="76" t="s">
        <v>692</v>
      </c>
      <c r="K540" s="76"/>
      <c r="L540" s="76"/>
    </row>
    <row r="541" spans="1:12" ht="30">
      <c r="A541" s="54">
        <f t="shared" si="13"/>
        <v>520</v>
      </c>
      <c r="B541" s="83" t="s">
        <v>448</v>
      </c>
      <c r="C541" s="84" t="s">
        <v>522</v>
      </c>
      <c r="D541" s="76">
        <v>1</v>
      </c>
      <c r="E541" s="76" t="s">
        <v>450</v>
      </c>
      <c r="F541" s="76" t="s">
        <v>452</v>
      </c>
      <c r="G541" s="72">
        <f>SUMIF(Update!$F541:$F541,"=done",Update!$D541:D541)</f>
        <v>1</v>
      </c>
      <c r="H541" s="72">
        <f>SUMIF(Update!$F541:$F541,"=pending",Update!$D541:E541)</f>
        <v>0</v>
      </c>
      <c r="I541" s="77">
        <v>39493</v>
      </c>
      <c r="J541" s="76" t="s">
        <v>453</v>
      </c>
      <c r="K541" s="76"/>
      <c r="L541" s="76"/>
    </row>
    <row r="542" spans="1:12" ht="30">
      <c r="A542" s="54">
        <f t="shared" si="13"/>
        <v>521</v>
      </c>
      <c r="B542" s="83" t="s">
        <v>448</v>
      </c>
      <c r="C542" s="84" t="s">
        <v>523</v>
      </c>
      <c r="D542" s="76">
        <v>1</v>
      </c>
      <c r="E542" s="76" t="s">
        <v>450</v>
      </c>
      <c r="F542" s="76" t="s">
        <v>452</v>
      </c>
      <c r="G542" s="72">
        <f>SUMIF(Update!$F542:$F542,"=done",Update!$D542:D542)</f>
        <v>1</v>
      </c>
      <c r="H542" s="72">
        <f>SUMIF(Update!$F542:$F542,"=pending",Update!$D542:E542)</f>
        <v>0</v>
      </c>
      <c r="I542" s="77">
        <v>38924</v>
      </c>
      <c r="J542" s="76" t="s">
        <v>692</v>
      </c>
      <c r="K542" s="76"/>
      <c r="L542" s="76"/>
    </row>
    <row r="543" spans="1:12" ht="45">
      <c r="A543" s="54">
        <f t="shared" si="13"/>
        <v>522</v>
      </c>
      <c r="B543" s="83" t="s">
        <v>448</v>
      </c>
      <c r="C543" s="84" t="s">
        <v>524</v>
      </c>
      <c r="D543" s="76">
        <v>1</v>
      </c>
      <c r="E543" s="76" t="s">
        <v>450</v>
      </c>
      <c r="F543" s="76" t="s">
        <v>451</v>
      </c>
      <c r="G543" s="72">
        <f>SUMIF(Update!$F543:$F543,"=done",Update!$D543:D543)</f>
        <v>0</v>
      </c>
      <c r="H543" s="72">
        <f>SUMIF(Update!$F543:$F543,"=pending",Update!$D543:E543)</f>
        <v>1</v>
      </c>
      <c r="I543" s="76"/>
      <c r="J543" s="76" t="s">
        <v>453</v>
      </c>
      <c r="K543" s="76"/>
      <c r="L543" s="76"/>
    </row>
    <row r="544" spans="1:12" ht="45">
      <c r="A544" s="54">
        <f t="shared" si="13"/>
        <v>523</v>
      </c>
      <c r="B544" s="83" t="s">
        <v>448</v>
      </c>
      <c r="C544" s="84" t="s">
        <v>585</v>
      </c>
      <c r="D544" s="76">
        <v>1</v>
      </c>
      <c r="E544" s="76" t="s">
        <v>450</v>
      </c>
      <c r="F544" s="76" t="s">
        <v>452</v>
      </c>
      <c r="G544" s="72">
        <f>SUMIF(Update!$F544:$F544,"=done",Update!$D544:D544)</f>
        <v>1</v>
      </c>
      <c r="H544" s="72">
        <f>SUMIF(Update!$F544:$F544,"=pending",Update!$D544:E544)</f>
        <v>0</v>
      </c>
      <c r="I544" s="77">
        <v>39968</v>
      </c>
      <c r="J544" s="76" t="s">
        <v>453</v>
      </c>
      <c r="K544" s="76"/>
      <c r="L544" s="76"/>
    </row>
    <row r="545" spans="1:12" ht="30">
      <c r="A545" s="54">
        <f t="shared" si="13"/>
        <v>524</v>
      </c>
      <c r="B545" s="83" t="s">
        <v>448</v>
      </c>
      <c r="C545" s="84" t="s">
        <v>525</v>
      </c>
      <c r="D545" s="76">
        <v>1</v>
      </c>
      <c r="E545" s="76" t="s">
        <v>450</v>
      </c>
      <c r="F545" s="76" t="s">
        <v>452</v>
      </c>
      <c r="G545" s="72">
        <f>SUMIF(Update!$F545:$F545,"=done",Update!$D545:D545)</f>
        <v>1</v>
      </c>
      <c r="H545" s="72">
        <f>SUMIF(Update!$F545:$F545,"=pending",Update!$D545:E545)</f>
        <v>0</v>
      </c>
      <c r="I545" s="77">
        <v>39952</v>
      </c>
      <c r="J545" s="76" t="s">
        <v>692</v>
      </c>
      <c r="K545" s="76"/>
      <c r="L545" s="76"/>
    </row>
    <row r="546" spans="1:12" ht="30">
      <c r="A546" s="54">
        <f t="shared" si="13"/>
        <v>525</v>
      </c>
      <c r="B546" s="90" t="s">
        <v>448</v>
      </c>
      <c r="C546" s="91" t="s">
        <v>526</v>
      </c>
      <c r="D546" s="93">
        <v>1</v>
      </c>
      <c r="E546" s="93"/>
      <c r="F546" s="93" t="s">
        <v>330</v>
      </c>
      <c r="G546" s="94">
        <f>SUMIF(Update!$F546:$F546,"=done",Update!$D546:D546)</f>
        <v>0</v>
      </c>
      <c r="H546" s="94">
        <f>SUMIF(Update!$F546:$F546,"=pending",Update!$D546:E546)</f>
        <v>0</v>
      </c>
      <c r="I546" s="93"/>
      <c r="J546" s="93" t="s">
        <v>453</v>
      </c>
      <c r="K546" s="93"/>
      <c r="L546" s="93"/>
    </row>
    <row r="547" spans="1:12" ht="45">
      <c r="A547" s="54">
        <f t="shared" si="13"/>
        <v>526</v>
      </c>
      <c r="B547" s="83" t="s">
        <v>448</v>
      </c>
      <c r="C547" s="84" t="s">
        <v>527</v>
      </c>
      <c r="D547" s="76">
        <v>1</v>
      </c>
      <c r="E547" s="76" t="s">
        <v>450</v>
      </c>
      <c r="F547" s="76" t="s">
        <v>452</v>
      </c>
      <c r="G547" s="72">
        <f>SUMIF(Update!$F547:$F547,"=done",Update!$D547:D547)</f>
        <v>1</v>
      </c>
      <c r="H547" s="72">
        <f>SUMIF(Update!$F547:$F547,"=pending",Update!$D547:E547)</f>
        <v>0</v>
      </c>
      <c r="I547" s="77">
        <v>39934</v>
      </c>
      <c r="J547" s="76" t="s">
        <v>453</v>
      </c>
      <c r="K547" s="76"/>
      <c r="L547" s="76"/>
    </row>
    <row r="548" spans="1:12" ht="30">
      <c r="A548" s="54">
        <f t="shared" si="13"/>
        <v>527</v>
      </c>
      <c r="B548" s="83" t="s">
        <v>448</v>
      </c>
      <c r="C548" s="84" t="s">
        <v>528</v>
      </c>
      <c r="D548" s="76">
        <v>1</v>
      </c>
      <c r="E548" s="76" t="s">
        <v>449</v>
      </c>
      <c r="F548" s="76" t="s">
        <v>452</v>
      </c>
      <c r="G548" s="72">
        <f>SUMIF(Update!$F548:$F548,"=done",Update!$D548:D548)</f>
        <v>1</v>
      </c>
      <c r="H548" s="72">
        <f>SUMIF(Update!$F548:$F548,"=pending",Update!$D548:E548)</f>
        <v>0</v>
      </c>
      <c r="I548" s="77">
        <v>39878</v>
      </c>
      <c r="J548" s="76" t="s">
        <v>692</v>
      </c>
      <c r="K548" s="76"/>
      <c r="L548" s="76"/>
    </row>
    <row r="549" spans="1:12" ht="45">
      <c r="A549" s="54">
        <f t="shared" si="13"/>
        <v>528</v>
      </c>
      <c r="B549" s="83" t="s">
        <v>448</v>
      </c>
      <c r="C549" s="84" t="s">
        <v>529</v>
      </c>
      <c r="D549" s="76">
        <v>1</v>
      </c>
      <c r="E549" s="76" t="s">
        <v>450</v>
      </c>
      <c r="F549" s="76" t="s">
        <v>451</v>
      </c>
      <c r="G549" s="72">
        <f>SUMIF(Update!$F549:$F549,"=done",Update!$D549:D549)</f>
        <v>0</v>
      </c>
      <c r="H549" s="72">
        <f>SUMIF(Update!$F549:$F549,"=pending",Update!$D549:E549)</f>
        <v>1</v>
      </c>
      <c r="I549" s="76"/>
      <c r="J549" s="76" t="s">
        <v>453</v>
      </c>
      <c r="K549" s="76"/>
      <c r="L549" s="76"/>
    </row>
    <row r="550" spans="1:12" ht="45">
      <c r="A550" s="54">
        <f t="shared" si="13"/>
        <v>529</v>
      </c>
      <c r="B550" s="83" t="s">
        <v>448</v>
      </c>
      <c r="C550" s="84" t="s">
        <v>530</v>
      </c>
      <c r="D550" s="76">
        <v>1</v>
      </c>
      <c r="E550" s="76" t="s">
        <v>450</v>
      </c>
      <c r="F550" s="76" t="s">
        <v>451</v>
      </c>
      <c r="G550" s="72">
        <f>SUMIF(Update!$F550:$F550,"=done",Update!$D550:D550)</f>
        <v>0</v>
      </c>
      <c r="H550" s="72">
        <f>SUMIF(Update!$F550:$F550,"=pending",Update!$D550:E550)</f>
        <v>1</v>
      </c>
      <c r="I550" s="76"/>
      <c r="J550" s="76" t="s">
        <v>453</v>
      </c>
      <c r="K550" s="76"/>
      <c r="L550" s="76"/>
    </row>
    <row r="551" spans="1:12" ht="45">
      <c r="A551" s="54">
        <f t="shared" si="13"/>
        <v>530</v>
      </c>
      <c r="B551" s="83" t="s">
        <v>448</v>
      </c>
      <c r="C551" s="84" t="s">
        <v>530</v>
      </c>
      <c r="D551" s="76">
        <v>1</v>
      </c>
      <c r="E551" s="76" t="s">
        <v>450</v>
      </c>
      <c r="F551" s="76" t="s">
        <v>452</v>
      </c>
      <c r="G551" s="72">
        <f>SUMIF(Update!$F551:$F551,"=done",Update!$D551:D551)</f>
        <v>1</v>
      </c>
      <c r="H551" s="72">
        <f>SUMIF(Update!$F551:$F551,"=pending",Update!$D551:E551)</f>
        <v>0</v>
      </c>
      <c r="I551" s="77">
        <v>39980</v>
      </c>
      <c r="J551" s="76" t="s">
        <v>692</v>
      </c>
      <c r="K551" s="76"/>
      <c r="L551" s="76"/>
    </row>
    <row r="552" spans="1:12" ht="45">
      <c r="A552" s="54">
        <f t="shared" si="13"/>
        <v>531</v>
      </c>
      <c r="B552" s="83" t="s">
        <v>448</v>
      </c>
      <c r="C552" s="84" t="s">
        <v>531</v>
      </c>
      <c r="D552" s="76">
        <v>1</v>
      </c>
      <c r="E552" s="76" t="s">
        <v>450</v>
      </c>
      <c r="F552" s="76" t="s">
        <v>451</v>
      </c>
      <c r="G552" s="72">
        <f>SUMIF(Update!$F552:$F552,"=done",Update!$D552:D552)</f>
        <v>0</v>
      </c>
      <c r="H552" s="72">
        <f>SUMIF(Update!$F552:$F552,"=pending",Update!$D552:E552)</f>
        <v>1</v>
      </c>
      <c r="I552" s="77"/>
      <c r="J552" s="76" t="s">
        <v>453</v>
      </c>
      <c r="K552" s="76"/>
      <c r="L552" s="76"/>
    </row>
    <row r="553" spans="1:12" ht="30">
      <c r="A553" s="54">
        <f t="shared" si="13"/>
        <v>532</v>
      </c>
      <c r="B553" s="83" t="s">
        <v>448</v>
      </c>
      <c r="C553" s="84" t="s">
        <v>533</v>
      </c>
      <c r="D553" s="76">
        <v>1</v>
      </c>
      <c r="E553" s="76" t="s">
        <v>450</v>
      </c>
      <c r="F553" s="76" t="s">
        <v>451</v>
      </c>
      <c r="G553" s="72">
        <f>SUMIF(Update!$F553:$F553,"=done",Update!$D553:D553)</f>
        <v>0</v>
      </c>
      <c r="H553" s="72">
        <f>SUMIF(Update!$F553:$F553,"=pending",Update!$D553:E553)</f>
        <v>1</v>
      </c>
      <c r="I553" s="76"/>
      <c r="J553" s="76" t="s">
        <v>453</v>
      </c>
      <c r="K553" s="76"/>
      <c r="L553" s="76"/>
    </row>
    <row r="554" spans="1:12" ht="60">
      <c r="A554" s="54">
        <f t="shared" si="13"/>
        <v>533</v>
      </c>
      <c r="B554" s="83" t="s">
        <v>448</v>
      </c>
      <c r="C554" s="84" t="s">
        <v>532</v>
      </c>
      <c r="D554" s="76">
        <v>1</v>
      </c>
      <c r="E554" s="76" t="s">
        <v>450</v>
      </c>
      <c r="F554" s="76" t="s">
        <v>451</v>
      </c>
      <c r="G554" s="72">
        <f>SUMIF(Update!$F554:$F554,"=done",Update!$D554:D554)</f>
        <v>0</v>
      </c>
      <c r="H554" s="72">
        <f>SUMIF(Update!$F554:$F554,"=pending",Update!$D554:E554)</f>
        <v>1</v>
      </c>
      <c r="I554" s="76"/>
      <c r="J554" s="76" t="s">
        <v>453</v>
      </c>
      <c r="K554" s="76"/>
      <c r="L554" s="76"/>
    </row>
    <row r="555" spans="1:12" ht="45">
      <c r="A555" s="54">
        <f t="shared" si="13"/>
        <v>534</v>
      </c>
      <c r="B555" s="83" t="s">
        <v>448</v>
      </c>
      <c r="C555" s="84" t="s">
        <v>534</v>
      </c>
      <c r="D555" s="76">
        <v>1</v>
      </c>
      <c r="E555" s="76" t="s">
        <v>450</v>
      </c>
      <c r="F555" s="76" t="s">
        <v>451</v>
      </c>
      <c r="G555" s="72">
        <f>SUMIF(Update!$F555:$F555,"=done",Update!$D555:D555)</f>
        <v>0</v>
      </c>
      <c r="H555" s="72">
        <f>SUMIF(Update!$F555:$F555,"=pending",Update!$D555:E555)</f>
        <v>1</v>
      </c>
      <c r="I555" s="76"/>
      <c r="J555" s="76" t="s">
        <v>453</v>
      </c>
      <c r="K555" s="76"/>
      <c r="L555" s="76"/>
    </row>
    <row r="556" spans="1:12" ht="30">
      <c r="A556" s="54">
        <f t="shared" si="13"/>
        <v>535</v>
      </c>
      <c r="B556" s="83" t="s">
        <v>448</v>
      </c>
      <c r="C556" s="84" t="s">
        <v>535</v>
      </c>
      <c r="D556" s="76">
        <v>1</v>
      </c>
      <c r="E556" s="76" t="s">
        <v>450</v>
      </c>
      <c r="F556" s="76" t="s">
        <v>451</v>
      </c>
      <c r="G556" s="72">
        <f>SUMIF(Update!$F556:$F556,"=done",Update!$D556:D556)</f>
        <v>0</v>
      </c>
      <c r="H556" s="72">
        <f>SUMIF(Update!$F556:$F556,"=pending",Update!$D556:E556)</f>
        <v>1</v>
      </c>
      <c r="I556" s="76"/>
      <c r="J556" s="76" t="s">
        <v>453</v>
      </c>
      <c r="K556" s="76"/>
      <c r="L556" s="76"/>
    </row>
    <row r="557" spans="1:12" ht="30">
      <c r="A557" s="54">
        <f t="shared" si="13"/>
        <v>536</v>
      </c>
      <c r="B557" s="83" t="s">
        <v>448</v>
      </c>
      <c r="C557" s="84" t="s">
        <v>536</v>
      </c>
      <c r="D557" s="76">
        <v>1</v>
      </c>
      <c r="E557" s="76" t="s">
        <v>450</v>
      </c>
      <c r="F557" s="76" t="s">
        <v>452</v>
      </c>
      <c r="G557" s="72">
        <f>SUMIF(Update!$F557:$F557,"=done",Update!$D557:D557)</f>
        <v>1</v>
      </c>
      <c r="H557" s="72">
        <f>SUMIF(Update!$F557:$F557,"=pending",Update!$D557:E557)</f>
        <v>0</v>
      </c>
      <c r="I557" s="77">
        <v>39954</v>
      </c>
      <c r="J557" s="76" t="s">
        <v>692</v>
      </c>
      <c r="K557" s="76"/>
      <c r="L557" s="76"/>
    </row>
    <row r="558" spans="1:12" ht="45">
      <c r="A558" s="54">
        <f t="shared" si="13"/>
        <v>537</v>
      </c>
      <c r="B558" s="83" t="s">
        <v>448</v>
      </c>
      <c r="C558" s="84" t="s">
        <v>537</v>
      </c>
      <c r="D558" s="76">
        <v>1</v>
      </c>
      <c r="E558" s="76" t="s">
        <v>450</v>
      </c>
      <c r="F558" s="76" t="s">
        <v>452</v>
      </c>
      <c r="G558" s="72">
        <f>SUMIF(Update!$F558:$F558,"=done",Update!$D558:D558)</f>
        <v>1</v>
      </c>
      <c r="H558" s="72">
        <f>SUMIF(Update!$F558:$F558,"=pending",Update!$D558:E558)</f>
        <v>0</v>
      </c>
      <c r="I558" s="77">
        <v>39354</v>
      </c>
      <c r="J558" s="76" t="s">
        <v>692</v>
      </c>
      <c r="K558" s="76"/>
      <c r="L558" s="76"/>
    </row>
    <row r="559" spans="1:12" ht="45">
      <c r="A559" s="54">
        <f t="shared" si="13"/>
        <v>538</v>
      </c>
      <c r="B559" s="83" t="s">
        <v>448</v>
      </c>
      <c r="C559" s="84" t="s">
        <v>538</v>
      </c>
      <c r="D559" s="76">
        <v>1</v>
      </c>
      <c r="E559" s="76" t="s">
        <v>450</v>
      </c>
      <c r="F559" s="76" t="s">
        <v>451</v>
      </c>
      <c r="G559" s="72">
        <f>SUMIF(Update!$F559:$F559,"=done",Update!$D559:D559)</f>
        <v>0</v>
      </c>
      <c r="H559" s="72">
        <f>SUMIF(Update!$F559:$F559,"=pending",Update!$D559:E559)</f>
        <v>1</v>
      </c>
      <c r="I559" s="76"/>
      <c r="J559" s="76" t="s">
        <v>453</v>
      </c>
      <c r="K559" s="76"/>
      <c r="L559" s="76"/>
    </row>
    <row r="560" spans="1:12" ht="30">
      <c r="A560" s="54">
        <f t="shared" si="13"/>
        <v>539</v>
      </c>
      <c r="B560" s="83" t="s">
        <v>448</v>
      </c>
      <c r="C560" s="84" t="s">
        <v>539</v>
      </c>
      <c r="D560" s="76">
        <v>1</v>
      </c>
      <c r="E560" s="76" t="s">
        <v>450</v>
      </c>
      <c r="F560" s="76" t="s">
        <v>451</v>
      </c>
      <c r="G560" s="72">
        <f>SUMIF(Update!$F560:$F560,"=done",Update!$D560:D560)</f>
        <v>0</v>
      </c>
      <c r="H560" s="72">
        <f>SUMIF(Update!$F560:$F560,"=pending",Update!$D560:E560)</f>
        <v>1</v>
      </c>
      <c r="I560" s="76"/>
      <c r="J560" s="76" t="s">
        <v>453</v>
      </c>
      <c r="K560" s="76"/>
      <c r="L560" s="76"/>
    </row>
    <row r="561" spans="1:12" ht="120">
      <c r="A561" s="54">
        <f t="shared" si="13"/>
        <v>540</v>
      </c>
      <c r="B561" s="83" t="s">
        <v>448</v>
      </c>
      <c r="C561" s="84" t="s">
        <v>540</v>
      </c>
      <c r="D561" s="76">
        <v>3</v>
      </c>
      <c r="E561" s="76" t="s">
        <v>450</v>
      </c>
      <c r="F561" s="76" t="s">
        <v>451</v>
      </c>
      <c r="G561" s="72">
        <f>SUMIF(Update!$F561:$F561,"=done",Update!$D561:D561)</f>
        <v>0</v>
      </c>
      <c r="H561" s="72">
        <f>SUMIF(Update!$F561:$F561,"=pending",Update!$D561:E561)</f>
        <v>3</v>
      </c>
      <c r="I561" s="72"/>
      <c r="J561" s="76" t="s">
        <v>453</v>
      </c>
      <c r="K561" s="76"/>
      <c r="L561" s="76"/>
    </row>
    <row r="562" spans="1:12" ht="45">
      <c r="A562" s="54">
        <f t="shared" si="13"/>
        <v>541</v>
      </c>
      <c r="B562" s="83" t="s">
        <v>448</v>
      </c>
      <c r="C562" s="84" t="s">
        <v>541</v>
      </c>
      <c r="D562" s="76">
        <v>1</v>
      </c>
      <c r="E562" s="76" t="s">
        <v>450</v>
      </c>
      <c r="F562" s="76" t="s">
        <v>451</v>
      </c>
      <c r="G562" s="72">
        <f>SUMIF(Update!$F562:$F562,"=done",Update!$D562:D562)</f>
        <v>0</v>
      </c>
      <c r="H562" s="72">
        <f>SUMIF(Update!$F562:$F562,"=pending",Update!$D562:E562)</f>
        <v>1</v>
      </c>
      <c r="I562" s="76"/>
      <c r="J562" s="76" t="s">
        <v>453</v>
      </c>
      <c r="K562" s="76"/>
      <c r="L562" s="76"/>
    </row>
    <row r="563" spans="1:12" ht="45">
      <c r="A563" s="54">
        <f t="shared" si="13"/>
        <v>542</v>
      </c>
      <c r="B563" s="83" t="s">
        <v>448</v>
      </c>
      <c r="C563" s="84" t="s">
        <v>543</v>
      </c>
      <c r="D563" s="76">
        <v>1</v>
      </c>
      <c r="E563" s="76" t="s">
        <v>450</v>
      </c>
      <c r="F563" s="76" t="s">
        <v>451</v>
      </c>
      <c r="G563" s="72">
        <f>SUMIF(Update!$F563:$F563,"=done",Update!$D563:D563)</f>
        <v>0</v>
      </c>
      <c r="H563" s="72">
        <f>SUMIF(Update!$F563:$F563,"=pending",Update!$D563:E563)</f>
        <v>1</v>
      </c>
      <c r="I563" s="76"/>
      <c r="J563" s="76" t="s">
        <v>453</v>
      </c>
      <c r="K563" s="76"/>
      <c r="L563" s="76"/>
    </row>
    <row r="564" spans="1:12" ht="30">
      <c r="A564" s="54">
        <f t="shared" si="13"/>
        <v>543</v>
      </c>
      <c r="B564" s="83" t="s">
        <v>448</v>
      </c>
      <c r="C564" s="84" t="s">
        <v>542</v>
      </c>
      <c r="D564" s="76">
        <v>1</v>
      </c>
      <c r="E564" s="76" t="s">
        <v>450</v>
      </c>
      <c r="F564" s="76" t="s">
        <v>451</v>
      </c>
      <c r="G564" s="72">
        <f>SUMIF(Update!$F564:$F564,"=done",Update!$D564:D564)</f>
        <v>0</v>
      </c>
      <c r="H564" s="72">
        <f>SUMIF(Update!$F564:$F564,"=pending",Update!$D564:E564)</f>
        <v>1</v>
      </c>
      <c r="I564" s="76"/>
      <c r="J564" s="76" t="s">
        <v>453</v>
      </c>
      <c r="K564" s="76"/>
      <c r="L564" s="76"/>
    </row>
    <row r="565" spans="1:12" ht="30">
      <c r="A565" s="54">
        <f t="shared" si="13"/>
        <v>544</v>
      </c>
      <c r="B565" s="83" t="s">
        <v>448</v>
      </c>
      <c r="C565" s="84" t="s">
        <v>544</v>
      </c>
      <c r="D565" s="76">
        <v>1</v>
      </c>
      <c r="E565" s="76" t="s">
        <v>450</v>
      </c>
      <c r="F565" s="76" t="s">
        <v>452</v>
      </c>
      <c r="G565" s="72">
        <f>SUMIF(Update!$F565:$F565,"=done",Update!$D565:D565)</f>
        <v>1</v>
      </c>
      <c r="H565" s="72">
        <f>SUMIF(Update!$F565:$F565,"=pending",Update!$D565:E565)</f>
        <v>0</v>
      </c>
      <c r="I565" s="77">
        <v>39982</v>
      </c>
      <c r="J565" s="76" t="s">
        <v>692</v>
      </c>
      <c r="K565" s="76"/>
      <c r="L565" s="76"/>
    </row>
    <row r="566" spans="1:12" ht="45">
      <c r="A566" s="54">
        <f t="shared" si="13"/>
        <v>545</v>
      </c>
      <c r="B566" s="83" t="s">
        <v>448</v>
      </c>
      <c r="C566" s="84" t="s">
        <v>545</v>
      </c>
      <c r="D566" s="76">
        <v>1</v>
      </c>
      <c r="E566" s="76" t="s">
        <v>450</v>
      </c>
      <c r="F566" s="76" t="s">
        <v>452</v>
      </c>
      <c r="G566" s="72">
        <f>SUMIF(Update!$F566:$F566,"=done",Update!$D566:D566)</f>
        <v>1</v>
      </c>
      <c r="H566" s="72">
        <f>SUMIF(Update!$F566:$F566,"=pending",Update!$D566:E566)</f>
        <v>0</v>
      </c>
      <c r="I566" s="77">
        <v>39930</v>
      </c>
      <c r="J566" s="76" t="s">
        <v>453</v>
      </c>
      <c r="K566" s="76"/>
      <c r="L566" s="76"/>
    </row>
    <row r="567" spans="1:12" ht="30">
      <c r="A567" s="54">
        <f t="shared" si="13"/>
        <v>546</v>
      </c>
      <c r="B567" s="83" t="s">
        <v>448</v>
      </c>
      <c r="C567" s="84" t="s">
        <v>546</v>
      </c>
      <c r="D567" s="76">
        <v>1</v>
      </c>
      <c r="E567" s="76" t="s">
        <v>450</v>
      </c>
      <c r="F567" s="76" t="s">
        <v>452</v>
      </c>
      <c r="G567" s="72">
        <f>SUMIF(Update!$F567:$F567,"=done",Update!$D567:D567)</f>
        <v>1</v>
      </c>
      <c r="H567" s="72">
        <f>SUMIF(Update!$F567:$F567,"=pending",Update!$D567:E567)</f>
        <v>0</v>
      </c>
      <c r="I567" s="77">
        <v>39968</v>
      </c>
      <c r="J567" s="76" t="s">
        <v>453</v>
      </c>
      <c r="K567" s="76"/>
      <c r="L567" s="76"/>
    </row>
    <row r="568" spans="1:12" ht="45">
      <c r="A568" s="54">
        <f t="shared" si="13"/>
        <v>547</v>
      </c>
      <c r="B568" s="83" t="s">
        <v>448</v>
      </c>
      <c r="C568" s="84" t="s">
        <v>547</v>
      </c>
      <c r="D568" s="76">
        <v>1</v>
      </c>
      <c r="E568" s="76" t="s">
        <v>450</v>
      </c>
      <c r="F568" s="76" t="s">
        <v>452</v>
      </c>
      <c r="G568" s="72">
        <f>SUMIF(Update!$F568:$F568,"=done",Update!$D568:D568)</f>
        <v>1</v>
      </c>
      <c r="H568" s="72">
        <f>SUMIF(Update!$F568:$F568,"=pending",Update!$D568:E568)</f>
        <v>0</v>
      </c>
      <c r="I568" s="77">
        <v>39941</v>
      </c>
      <c r="J568" s="76" t="s">
        <v>692</v>
      </c>
      <c r="K568" s="76"/>
      <c r="L568" s="76"/>
    </row>
    <row r="569" spans="1:12" ht="60">
      <c r="A569" s="54">
        <f t="shared" si="13"/>
        <v>548</v>
      </c>
      <c r="B569" s="83" t="s">
        <v>448</v>
      </c>
      <c r="C569" s="84" t="s">
        <v>548</v>
      </c>
      <c r="D569" s="76">
        <v>1</v>
      </c>
      <c r="E569" s="76" t="s">
        <v>450</v>
      </c>
      <c r="F569" s="76" t="s">
        <v>451</v>
      </c>
      <c r="G569" s="72">
        <f>SUMIF(Update!$F569:$F569,"=done",Update!$D569:D569)</f>
        <v>0</v>
      </c>
      <c r="H569" s="72">
        <f>SUMIF(Update!$F569:$F569,"=pending",Update!$D569:E569)</f>
        <v>1</v>
      </c>
      <c r="I569" s="76"/>
      <c r="J569" s="76" t="s">
        <v>453</v>
      </c>
      <c r="K569" s="76"/>
      <c r="L569" s="76"/>
    </row>
    <row r="570" spans="1:12" ht="45">
      <c r="A570" s="54">
        <f t="shared" si="13"/>
        <v>549</v>
      </c>
      <c r="B570" s="83" t="s">
        <v>448</v>
      </c>
      <c r="C570" s="84" t="s">
        <v>549</v>
      </c>
      <c r="D570" s="76">
        <v>1</v>
      </c>
      <c r="E570" s="76" t="s">
        <v>450</v>
      </c>
      <c r="F570" s="76" t="s">
        <v>452</v>
      </c>
      <c r="G570" s="72">
        <f>SUMIF(Update!$F570:$F570,"=done",Update!$D570:D570)</f>
        <v>1</v>
      </c>
      <c r="H570" s="72">
        <f>SUMIF(Update!$F570:$F570,"=pending",Update!$D570:E570)</f>
        <v>0</v>
      </c>
      <c r="I570" s="77">
        <v>39937</v>
      </c>
      <c r="J570" s="76" t="s">
        <v>453</v>
      </c>
      <c r="K570" s="76"/>
      <c r="L570" s="76"/>
    </row>
    <row r="571" spans="1:12" ht="45">
      <c r="A571" s="54">
        <f t="shared" si="13"/>
        <v>550</v>
      </c>
      <c r="B571" s="83" t="s">
        <v>448</v>
      </c>
      <c r="C571" s="84" t="s">
        <v>550</v>
      </c>
      <c r="D571" s="76">
        <v>1</v>
      </c>
      <c r="E571" s="76" t="s">
        <v>450</v>
      </c>
      <c r="F571" s="76" t="s">
        <v>452</v>
      </c>
      <c r="G571" s="72">
        <f>SUMIF(Update!$F571:$F571,"=done",Update!$D571:D571)</f>
        <v>1</v>
      </c>
      <c r="H571" s="72">
        <f>SUMIF(Update!$F571:$F571,"=pending",Update!$D571:E571)</f>
        <v>0</v>
      </c>
      <c r="I571" s="77">
        <v>39937</v>
      </c>
      <c r="J571" s="76" t="s">
        <v>453</v>
      </c>
      <c r="K571" s="76"/>
      <c r="L571" s="76"/>
    </row>
    <row r="572" spans="1:12" ht="30">
      <c r="A572" s="54">
        <f t="shared" si="13"/>
        <v>551</v>
      </c>
      <c r="B572" s="83" t="s">
        <v>448</v>
      </c>
      <c r="C572" s="84" t="s">
        <v>551</v>
      </c>
      <c r="D572" s="76">
        <v>1</v>
      </c>
      <c r="E572" s="76" t="s">
        <v>450</v>
      </c>
      <c r="F572" s="76" t="s">
        <v>451</v>
      </c>
      <c r="G572" s="72">
        <f>SUMIF(Update!$F572:$F572,"=done",Update!$D572:D572)</f>
        <v>0</v>
      </c>
      <c r="H572" s="72">
        <f>SUMIF(Update!$F572:$F572,"=pending",Update!$D572:E572)</f>
        <v>1</v>
      </c>
      <c r="I572" s="76"/>
      <c r="J572" s="76" t="s">
        <v>453</v>
      </c>
      <c r="K572" s="76"/>
      <c r="L572" s="76"/>
    </row>
    <row r="573" spans="1:12" ht="30">
      <c r="A573" s="54">
        <f t="shared" si="13"/>
        <v>552</v>
      </c>
      <c r="B573" s="83" t="s">
        <v>448</v>
      </c>
      <c r="C573" s="84" t="s">
        <v>552</v>
      </c>
      <c r="D573" s="76">
        <v>1</v>
      </c>
      <c r="E573" s="76" t="s">
        <v>450</v>
      </c>
      <c r="F573" s="76" t="s">
        <v>452</v>
      </c>
      <c r="G573" s="72">
        <f>SUMIF(Update!$F573:$F573,"=done",Update!$D573:D573)</f>
        <v>1</v>
      </c>
      <c r="H573" s="72">
        <f>SUMIF(Update!$F573:$F573,"=pending",Update!$D573:E573)</f>
        <v>0</v>
      </c>
      <c r="I573" s="77">
        <v>39898</v>
      </c>
      <c r="J573" s="76" t="s">
        <v>453</v>
      </c>
      <c r="K573" s="76"/>
      <c r="L573" s="76"/>
    </row>
    <row r="574" spans="1:12" ht="45">
      <c r="A574" s="54">
        <f t="shared" si="13"/>
        <v>553</v>
      </c>
      <c r="B574" s="83" t="s">
        <v>448</v>
      </c>
      <c r="C574" s="84" t="s">
        <v>553</v>
      </c>
      <c r="D574" s="76">
        <v>1</v>
      </c>
      <c r="E574" s="76" t="s">
        <v>450</v>
      </c>
      <c r="F574" s="76" t="s">
        <v>451</v>
      </c>
      <c r="G574" s="72">
        <f>SUMIF(Update!$F574:$F574,"=done",Update!$D574:D574)</f>
        <v>0</v>
      </c>
      <c r="H574" s="72">
        <f>SUMIF(Update!$F574:$F574,"=pending",Update!$D574:E574)</f>
        <v>1</v>
      </c>
      <c r="I574" s="76"/>
      <c r="J574" s="76" t="s">
        <v>453</v>
      </c>
      <c r="K574" s="76"/>
      <c r="L574" s="76"/>
    </row>
    <row r="575" spans="1:12" ht="30">
      <c r="A575" s="54">
        <f t="shared" si="13"/>
        <v>554</v>
      </c>
      <c r="B575" s="83" t="s">
        <v>448</v>
      </c>
      <c r="C575" s="84" t="s">
        <v>554</v>
      </c>
      <c r="D575" s="76">
        <v>1</v>
      </c>
      <c r="E575" s="76" t="s">
        <v>450</v>
      </c>
      <c r="F575" s="76" t="s">
        <v>451</v>
      </c>
      <c r="G575" s="72">
        <f>SUMIF(Update!$F575:$F575,"=done",Update!$D575:D575)</f>
        <v>0</v>
      </c>
      <c r="H575" s="72">
        <f>SUMIF(Update!$F575:$F575,"=pending",Update!$D575:E575)</f>
        <v>1</v>
      </c>
      <c r="I575" s="76"/>
      <c r="J575" s="76" t="s">
        <v>453</v>
      </c>
      <c r="K575" s="76"/>
      <c r="L575" s="76"/>
    </row>
    <row r="576" spans="1:12" ht="30">
      <c r="A576" s="54">
        <f t="shared" si="13"/>
        <v>555</v>
      </c>
      <c r="B576" s="83" t="s">
        <v>448</v>
      </c>
      <c r="C576" s="82" t="s">
        <v>700</v>
      </c>
      <c r="D576" s="71">
        <v>1</v>
      </c>
      <c r="E576" s="76" t="s">
        <v>450</v>
      </c>
      <c r="F576" s="71" t="s">
        <v>451</v>
      </c>
      <c r="G576" s="72">
        <f>SUMIF(Update!$F576:$F576,"=done",Update!$D576:D576)</f>
        <v>0</v>
      </c>
      <c r="H576" s="72">
        <f>SUMIF(Update!$F576:$F576,"=pending",Update!$D576:E576)</f>
        <v>1</v>
      </c>
      <c r="I576" s="77"/>
      <c r="J576" s="73" t="s">
        <v>453</v>
      </c>
      <c r="K576" s="76"/>
      <c r="L576" s="76"/>
    </row>
    <row r="577" spans="1:12" ht="30">
      <c r="A577" s="54">
        <f t="shared" si="13"/>
        <v>556</v>
      </c>
      <c r="B577" s="83" t="s">
        <v>448</v>
      </c>
      <c r="C577" s="82" t="s">
        <v>701</v>
      </c>
      <c r="D577" s="71">
        <v>1</v>
      </c>
      <c r="E577" s="76" t="s">
        <v>450</v>
      </c>
      <c r="F577" s="72" t="s">
        <v>451</v>
      </c>
      <c r="G577" s="72">
        <f>SUMIF(Update!$F577:$F577,"=done",Update!$D577:D577)</f>
        <v>0</v>
      </c>
      <c r="H577" s="72">
        <f>SUMIF(Update!$F577:$F577,"=pending",Update!$D577:E577)</f>
        <v>1</v>
      </c>
      <c r="I577" s="77"/>
      <c r="J577" s="76" t="s">
        <v>453</v>
      </c>
      <c r="K577" s="76"/>
      <c r="L577" s="76"/>
    </row>
    <row r="578" spans="1:12" ht="30">
      <c r="A578" s="54">
        <f t="shared" si="13"/>
        <v>557</v>
      </c>
      <c r="B578" s="83" t="s">
        <v>448</v>
      </c>
      <c r="C578" s="82" t="s">
        <v>702</v>
      </c>
      <c r="D578" s="71">
        <v>1</v>
      </c>
      <c r="E578" s="76" t="s">
        <v>450</v>
      </c>
      <c r="F578" s="72" t="s">
        <v>451</v>
      </c>
      <c r="G578" s="72">
        <f>SUMIF(Update!$F578:$F578,"=done",Update!$D578:D578)</f>
        <v>0</v>
      </c>
      <c r="H578" s="72">
        <f>SUMIF(Update!$F578:$F578,"=pending",Update!$D578:E578)</f>
        <v>1</v>
      </c>
      <c r="I578" s="77"/>
      <c r="J578" s="76" t="s">
        <v>453</v>
      </c>
      <c r="K578" s="76"/>
      <c r="L578" s="76"/>
    </row>
    <row r="579" spans="1:12" ht="30">
      <c r="A579" s="54">
        <f t="shared" si="13"/>
        <v>558</v>
      </c>
      <c r="B579" s="83" t="s">
        <v>448</v>
      </c>
      <c r="C579" s="82" t="s">
        <v>703</v>
      </c>
      <c r="D579" s="71">
        <v>1</v>
      </c>
      <c r="E579" s="76" t="s">
        <v>449</v>
      </c>
      <c r="F579" s="72" t="s">
        <v>451</v>
      </c>
      <c r="G579" s="72">
        <f>SUMIF(Update!$F579:$F579,"=done",Update!$D579:D579)</f>
        <v>0</v>
      </c>
      <c r="H579" s="72">
        <f>SUMIF(Update!$F579:$F579,"=pending",Update!$D579:E579)</f>
        <v>1</v>
      </c>
      <c r="I579" s="77"/>
      <c r="J579" s="76" t="s">
        <v>692</v>
      </c>
      <c r="K579" s="76"/>
      <c r="L579" s="76"/>
    </row>
    <row r="580" spans="1:12" ht="30">
      <c r="A580" s="54">
        <f t="shared" si="13"/>
        <v>559</v>
      </c>
      <c r="B580" s="83" t="s">
        <v>448</v>
      </c>
      <c r="C580" s="82" t="s">
        <v>612</v>
      </c>
      <c r="D580" s="71">
        <v>1</v>
      </c>
      <c r="E580" s="76" t="s">
        <v>450</v>
      </c>
      <c r="F580" s="72" t="s">
        <v>452</v>
      </c>
      <c r="G580" s="72">
        <f>SUMIF(Update!$F580:$F580,"=done",Update!$D580:D580)</f>
        <v>1</v>
      </c>
      <c r="H580" s="72">
        <f>SUMIF(Update!$F580:$F580,"=pending",Update!$D580:E580)</f>
        <v>0</v>
      </c>
      <c r="I580" s="77">
        <v>39974</v>
      </c>
      <c r="J580" s="76" t="s">
        <v>453</v>
      </c>
      <c r="K580" s="76"/>
      <c r="L580" s="76"/>
    </row>
    <row r="581" spans="1:12" ht="30">
      <c r="A581" s="54">
        <f t="shared" si="13"/>
        <v>560</v>
      </c>
      <c r="B581" s="83" t="s">
        <v>448</v>
      </c>
      <c r="C581" s="82" t="s">
        <v>704</v>
      </c>
      <c r="D581" s="71">
        <v>1</v>
      </c>
      <c r="E581" s="76" t="s">
        <v>450</v>
      </c>
      <c r="F581" s="72" t="s">
        <v>452</v>
      </c>
      <c r="G581" s="72">
        <f>SUMIF(Update!$F581:$F581,"=done",Update!$D581:D581)</f>
        <v>1</v>
      </c>
      <c r="H581" s="72">
        <f>SUMIF(Update!$F581:$F581,"=pending",Update!$D581:E581)</f>
        <v>0</v>
      </c>
      <c r="I581" s="77">
        <v>39741</v>
      </c>
      <c r="J581" s="76" t="s">
        <v>235</v>
      </c>
      <c r="K581" s="76"/>
      <c r="L581" s="76"/>
    </row>
    <row r="582" spans="1:12" ht="30">
      <c r="A582" s="54">
        <f t="shared" si="13"/>
        <v>561</v>
      </c>
      <c r="B582" s="83" t="s">
        <v>448</v>
      </c>
      <c r="C582" s="82" t="s">
        <v>705</v>
      </c>
      <c r="D582" s="71">
        <v>1</v>
      </c>
      <c r="E582" s="76" t="s">
        <v>450</v>
      </c>
      <c r="F582" s="71" t="s">
        <v>451</v>
      </c>
      <c r="G582" s="72">
        <f>SUMIF(Update!$F582:$F582,"=done",Update!$D582:D582)</f>
        <v>0</v>
      </c>
      <c r="H582" s="72">
        <f>SUMIF(Update!$F582:$F582,"=pending",Update!$D582:E582)</f>
        <v>1</v>
      </c>
      <c r="I582" s="77"/>
      <c r="J582" s="76" t="s">
        <v>453</v>
      </c>
      <c r="K582" s="76"/>
      <c r="L582" s="76"/>
    </row>
    <row r="583" spans="1:12" ht="45">
      <c r="A583" s="54">
        <f t="shared" si="13"/>
        <v>562</v>
      </c>
      <c r="B583" s="83" t="s">
        <v>448</v>
      </c>
      <c r="C583" s="82" t="s">
        <v>706</v>
      </c>
      <c r="D583" s="71">
        <v>1</v>
      </c>
      <c r="E583" s="76" t="s">
        <v>450</v>
      </c>
      <c r="F583" s="72" t="s">
        <v>452</v>
      </c>
      <c r="G583" s="72">
        <f>SUMIF(Update!$F583:$F583,"=done",Update!$D583:D583)</f>
        <v>1</v>
      </c>
      <c r="H583" s="72">
        <f>SUMIF(Update!$F583:$F583,"=pending",Update!$D583:E583)</f>
        <v>0</v>
      </c>
      <c r="I583" s="77">
        <v>39925</v>
      </c>
      <c r="J583" s="73" t="s">
        <v>453</v>
      </c>
      <c r="K583" s="76"/>
      <c r="L583" s="76"/>
    </row>
    <row r="584" spans="1:12" ht="30">
      <c r="A584" s="54">
        <f t="shared" si="13"/>
        <v>563</v>
      </c>
      <c r="B584" s="83" t="s">
        <v>448</v>
      </c>
      <c r="C584" s="82" t="s">
        <v>707</v>
      </c>
      <c r="D584" s="71">
        <v>1</v>
      </c>
      <c r="E584" s="76" t="s">
        <v>450</v>
      </c>
      <c r="F584" s="71" t="s">
        <v>452</v>
      </c>
      <c r="G584" s="72">
        <f>SUMIF(Update!$F584:$F584,"=done",Update!$D584:D584)</f>
        <v>1</v>
      </c>
      <c r="H584" s="72">
        <f>SUMIF(Update!$F584:$F584,"=pending",Update!$D584:E584)</f>
        <v>0</v>
      </c>
      <c r="I584" s="77">
        <v>39930</v>
      </c>
      <c r="J584" s="73" t="s">
        <v>692</v>
      </c>
      <c r="K584" s="76"/>
      <c r="L584" s="76"/>
    </row>
    <row r="585" spans="1:12" ht="30">
      <c r="A585" s="54">
        <f t="shared" si="13"/>
        <v>564</v>
      </c>
      <c r="B585" s="83" t="s">
        <v>448</v>
      </c>
      <c r="C585" s="82" t="s">
        <v>708</v>
      </c>
      <c r="D585" s="71">
        <v>1</v>
      </c>
      <c r="E585" s="76" t="s">
        <v>450</v>
      </c>
      <c r="F585" s="71" t="s">
        <v>451</v>
      </c>
      <c r="G585" s="72">
        <f>SUMIF(Update!$F585:$F585,"=done",Update!$D585:D585)</f>
        <v>0</v>
      </c>
      <c r="H585" s="72">
        <f>SUMIF(Update!$F585:$F585,"=pending",Update!$D585:E585)</f>
        <v>1</v>
      </c>
      <c r="I585" s="77"/>
      <c r="J585" s="73" t="s">
        <v>453</v>
      </c>
      <c r="K585" s="76"/>
      <c r="L585" s="76"/>
    </row>
    <row r="586" spans="1:12" ht="30">
      <c r="A586" s="54">
        <f t="shared" si="13"/>
        <v>565</v>
      </c>
      <c r="B586" s="83" t="s">
        <v>448</v>
      </c>
      <c r="C586" s="82" t="s">
        <v>709</v>
      </c>
      <c r="D586" s="71">
        <v>1</v>
      </c>
      <c r="E586" s="76" t="s">
        <v>450</v>
      </c>
      <c r="F586" s="72" t="s">
        <v>452</v>
      </c>
      <c r="G586" s="72">
        <f>SUMIF(Update!$F586:$F586,"=done",Update!$D586:D586)</f>
        <v>1</v>
      </c>
      <c r="H586" s="72">
        <f>SUMIF(Update!$F586:$F586,"=pending",Update!$D586:E586)</f>
        <v>0</v>
      </c>
      <c r="I586" s="77">
        <v>39910</v>
      </c>
      <c r="J586" s="73" t="s">
        <v>235</v>
      </c>
      <c r="K586" s="76"/>
      <c r="L586" s="76"/>
    </row>
    <row r="587" spans="1:12" ht="30">
      <c r="A587" s="54">
        <f t="shared" si="13"/>
        <v>566</v>
      </c>
      <c r="B587" s="83" t="s">
        <v>448</v>
      </c>
      <c r="C587" s="82" t="s">
        <v>209</v>
      </c>
      <c r="D587" s="71">
        <v>1</v>
      </c>
      <c r="E587" s="76" t="s">
        <v>450</v>
      </c>
      <c r="F587" s="71" t="s">
        <v>451</v>
      </c>
      <c r="G587" s="72">
        <f>SUMIF(Update!$F587:$F587,"=done",Update!$D587:D587)</f>
        <v>0</v>
      </c>
      <c r="H587" s="72">
        <f>SUMIF(Update!$F587:$F587,"=pending",Update!$D587:E587)</f>
        <v>1</v>
      </c>
      <c r="I587" s="77"/>
      <c r="J587" s="73" t="s">
        <v>692</v>
      </c>
      <c r="K587" s="76"/>
      <c r="L587" s="76"/>
    </row>
    <row r="588" spans="1:12" ht="45">
      <c r="A588" s="54">
        <f t="shared" si="13"/>
        <v>567</v>
      </c>
      <c r="B588" s="90" t="s">
        <v>448</v>
      </c>
      <c r="C588" s="99" t="s">
        <v>329</v>
      </c>
      <c r="D588" s="92">
        <v>1</v>
      </c>
      <c r="E588" s="93"/>
      <c r="F588" s="92" t="s">
        <v>330</v>
      </c>
      <c r="G588" s="94">
        <f>SUMIF(Update!$F588:$F588,"=done",Update!$D588:D588)</f>
        <v>0</v>
      </c>
      <c r="H588" s="94">
        <f>SUMIF(Update!$F588:$F588,"=pending",Update!$D588:E588)</f>
        <v>0</v>
      </c>
      <c r="I588" s="96"/>
      <c r="J588" s="100"/>
      <c r="K588" s="93"/>
      <c r="L588" s="93"/>
    </row>
    <row r="589" spans="1:12" ht="30">
      <c r="A589" s="54">
        <f t="shared" si="13"/>
        <v>568</v>
      </c>
      <c r="B589" s="83" t="s">
        <v>448</v>
      </c>
      <c r="C589" s="82" t="s">
        <v>210</v>
      </c>
      <c r="D589" s="71">
        <v>1</v>
      </c>
      <c r="E589" s="76" t="s">
        <v>450</v>
      </c>
      <c r="F589" s="72" t="s">
        <v>451</v>
      </c>
      <c r="G589" s="72">
        <f>SUMIF(Update!$F589:$F589,"=done",Update!$D589:D589)</f>
        <v>0</v>
      </c>
      <c r="H589" s="72">
        <f>SUMIF(Update!$F589:$F589,"=pending",Update!$D589:E589)</f>
        <v>1</v>
      </c>
      <c r="I589" s="77"/>
      <c r="J589" s="73" t="s">
        <v>453</v>
      </c>
      <c r="K589" s="76"/>
      <c r="L589" s="76"/>
    </row>
    <row r="590" spans="1:12" ht="30">
      <c r="A590" s="54">
        <f t="shared" si="13"/>
        <v>569</v>
      </c>
      <c r="B590" s="83" t="s">
        <v>448</v>
      </c>
      <c r="C590" s="82" t="s">
        <v>211</v>
      </c>
      <c r="D590" s="71">
        <v>1</v>
      </c>
      <c r="E590" s="76" t="s">
        <v>450</v>
      </c>
      <c r="F590" s="72" t="s">
        <v>452</v>
      </c>
      <c r="G590" s="72">
        <f>SUMIF(Update!$F590:$F590,"=done",Update!$D590:D590)</f>
        <v>1</v>
      </c>
      <c r="H590" s="72">
        <f>SUMIF(Update!$F590:$F590,"=pending",Update!$D590:E590)</f>
        <v>0</v>
      </c>
      <c r="I590" s="77">
        <v>39724</v>
      </c>
      <c r="J590" s="73" t="s">
        <v>453</v>
      </c>
      <c r="K590" s="76"/>
      <c r="L590" s="76"/>
    </row>
    <row r="591" spans="1:12" ht="30">
      <c r="A591" s="54">
        <f t="shared" si="13"/>
        <v>570</v>
      </c>
      <c r="B591" s="83" t="s">
        <v>448</v>
      </c>
      <c r="C591" s="82" t="s">
        <v>212</v>
      </c>
      <c r="D591" s="71">
        <v>1</v>
      </c>
      <c r="E591" s="76" t="s">
        <v>450</v>
      </c>
      <c r="F591" s="72" t="s">
        <v>451</v>
      </c>
      <c r="G591" s="72">
        <f>SUMIF(Update!$F591:$F591,"=done",Update!$D591:D591)</f>
        <v>0</v>
      </c>
      <c r="H591" s="72">
        <f>SUMIF(Update!$F591:$F591,"=pending",Update!$D591:E591)</f>
        <v>1</v>
      </c>
      <c r="I591" s="77"/>
      <c r="J591" s="73" t="s">
        <v>692</v>
      </c>
      <c r="K591" s="76"/>
      <c r="L591" s="76"/>
    </row>
    <row r="592" spans="1:12" ht="30">
      <c r="A592" s="54">
        <f t="shared" si="13"/>
        <v>571</v>
      </c>
      <c r="B592" s="83" t="s">
        <v>448</v>
      </c>
      <c r="C592" s="82" t="s">
        <v>213</v>
      </c>
      <c r="D592" s="71">
        <v>1</v>
      </c>
      <c r="E592" s="76" t="s">
        <v>450</v>
      </c>
      <c r="F592" s="72" t="s">
        <v>452</v>
      </c>
      <c r="G592" s="72">
        <f>SUMIF(Update!$F592:$F592,"=done",Update!$D592:D592)</f>
        <v>1</v>
      </c>
      <c r="H592" s="72">
        <f>SUMIF(Update!$F592:$F592,"=pending",Update!$D592:E592)</f>
        <v>0</v>
      </c>
      <c r="I592" s="77">
        <v>39988</v>
      </c>
      <c r="J592" s="73" t="s">
        <v>453</v>
      </c>
      <c r="K592" s="76"/>
      <c r="L592" s="76"/>
    </row>
    <row r="593" spans="1:12" ht="30">
      <c r="A593" s="54">
        <f t="shared" si="13"/>
        <v>572</v>
      </c>
      <c r="B593" s="83" t="s">
        <v>448</v>
      </c>
      <c r="C593" s="82" t="s">
        <v>214</v>
      </c>
      <c r="D593" s="71">
        <v>1</v>
      </c>
      <c r="E593" s="76" t="s">
        <v>450</v>
      </c>
      <c r="F593" s="72" t="s">
        <v>451</v>
      </c>
      <c r="G593" s="72">
        <f>SUMIF(Update!$F593:$F593,"=done",Update!$D593:D593)</f>
        <v>0</v>
      </c>
      <c r="H593" s="72">
        <f>SUMIF(Update!$F593:$F593,"=pending",Update!$D593:E593)</f>
        <v>1</v>
      </c>
      <c r="I593" s="77"/>
      <c r="J593" s="73" t="s">
        <v>235</v>
      </c>
      <c r="K593" s="76"/>
      <c r="L593" s="76"/>
    </row>
    <row r="594" spans="1:12" ht="30">
      <c r="A594" s="54">
        <f t="shared" si="13"/>
        <v>573</v>
      </c>
      <c r="B594" s="83" t="s">
        <v>448</v>
      </c>
      <c r="C594" s="82" t="s">
        <v>215</v>
      </c>
      <c r="D594" s="71">
        <v>1</v>
      </c>
      <c r="E594" s="76" t="s">
        <v>450</v>
      </c>
      <c r="F594" s="72" t="s">
        <v>452</v>
      </c>
      <c r="G594" s="72">
        <f>SUMIF(Update!$F594:$F594,"=done",Update!$D594:D594)</f>
        <v>1</v>
      </c>
      <c r="H594" s="72">
        <f>SUMIF(Update!$F594:$F594,"=pending",Update!$D594:E594)</f>
        <v>0</v>
      </c>
      <c r="I594" s="77">
        <v>39967</v>
      </c>
      <c r="J594" s="73" t="s">
        <v>235</v>
      </c>
      <c r="K594" s="76"/>
      <c r="L594" s="76"/>
    </row>
    <row r="595" spans="1:12" ht="30">
      <c r="A595" s="54">
        <f t="shared" si="13"/>
        <v>574</v>
      </c>
      <c r="B595" s="83" t="s">
        <v>448</v>
      </c>
      <c r="C595" s="82" t="s">
        <v>216</v>
      </c>
      <c r="D595" s="71">
        <v>1</v>
      </c>
      <c r="E595" s="76" t="s">
        <v>450</v>
      </c>
      <c r="F595" s="71" t="s">
        <v>451</v>
      </c>
      <c r="G595" s="72">
        <f>SUMIF(Update!$F595:$F595,"=done",Update!$D595:D595)</f>
        <v>0</v>
      </c>
      <c r="H595" s="72">
        <f>SUMIF(Update!$F595:$F595,"=pending",Update!$D595:E595)</f>
        <v>1</v>
      </c>
      <c r="I595" s="77"/>
      <c r="J595" s="73" t="s">
        <v>692</v>
      </c>
      <c r="K595" s="76"/>
      <c r="L595" s="76"/>
    </row>
    <row r="596" spans="1:12" ht="30">
      <c r="A596" s="54">
        <f t="shared" si="13"/>
        <v>575</v>
      </c>
      <c r="B596" s="83" t="s">
        <v>448</v>
      </c>
      <c r="C596" s="82" t="s">
        <v>217</v>
      </c>
      <c r="D596" s="71">
        <v>1</v>
      </c>
      <c r="E596" s="76" t="s">
        <v>450</v>
      </c>
      <c r="F596" s="73" t="s">
        <v>451</v>
      </c>
      <c r="G596" s="72">
        <f>SUMIF(Update!$F596:$F596,"=done",Update!$D596:D596)</f>
        <v>0</v>
      </c>
      <c r="H596" s="72">
        <f>SUMIF(Update!$F596:$F596,"=pending",Update!$D596:E596)</f>
        <v>1</v>
      </c>
      <c r="I596" s="77"/>
      <c r="J596" s="76" t="s">
        <v>235</v>
      </c>
      <c r="K596" s="76"/>
      <c r="L596" s="76"/>
    </row>
    <row r="597" spans="1:12" ht="30">
      <c r="A597" s="54">
        <f t="shared" si="13"/>
        <v>576</v>
      </c>
      <c r="B597" s="83" t="s">
        <v>448</v>
      </c>
      <c r="C597" s="82" t="s">
        <v>218</v>
      </c>
      <c r="D597" s="71">
        <v>1</v>
      </c>
      <c r="E597" s="76" t="s">
        <v>450</v>
      </c>
      <c r="F597" s="76" t="s">
        <v>452</v>
      </c>
      <c r="G597" s="72">
        <f>SUMIF(Update!$F597:$F597,"=done",Update!$D597:D597)</f>
        <v>1</v>
      </c>
      <c r="H597" s="72">
        <f>SUMIF(Update!$F597:$F597,"=pending",Update!$D597:E597)</f>
        <v>0</v>
      </c>
      <c r="I597" s="77">
        <v>39976</v>
      </c>
      <c r="J597" s="76" t="s">
        <v>453</v>
      </c>
      <c r="K597" s="76"/>
      <c r="L597" s="76"/>
    </row>
    <row r="598" spans="1:12" ht="30">
      <c r="A598" s="54">
        <f t="shared" si="13"/>
        <v>577</v>
      </c>
      <c r="B598" s="83" t="s">
        <v>448</v>
      </c>
      <c r="C598" s="82" t="s">
        <v>219</v>
      </c>
      <c r="D598" s="71">
        <v>1</v>
      </c>
      <c r="E598" s="76" t="s">
        <v>450</v>
      </c>
      <c r="F598" s="76" t="s">
        <v>452</v>
      </c>
      <c r="G598" s="72">
        <f>SUMIF(Update!$F598:$F598,"=done",Update!$D598:D598)</f>
        <v>1</v>
      </c>
      <c r="H598" s="72">
        <f>SUMIF(Update!$F598:$F598,"=pending",Update!$D598:E598)</f>
        <v>0</v>
      </c>
      <c r="I598" s="77">
        <v>39455</v>
      </c>
      <c r="J598" s="76" t="s">
        <v>235</v>
      </c>
      <c r="K598" s="76"/>
      <c r="L598" s="76"/>
    </row>
    <row r="599" spans="1:12" ht="30">
      <c r="A599" s="54">
        <f t="shared" ref="A599:A662" si="14">A598+1</f>
        <v>578</v>
      </c>
      <c r="B599" s="83" t="s">
        <v>448</v>
      </c>
      <c r="C599" s="82" t="s">
        <v>220</v>
      </c>
      <c r="D599" s="71">
        <v>1</v>
      </c>
      <c r="E599" s="76" t="s">
        <v>450</v>
      </c>
      <c r="F599" s="76" t="s">
        <v>452</v>
      </c>
      <c r="G599" s="72">
        <f>SUMIF(Update!$F599:$F599,"=done",Update!$D599:D599)</f>
        <v>1</v>
      </c>
      <c r="H599" s="72">
        <f>SUMIF(Update!$F599:$F599,"=pending",Update!$D599:E599)</f>
        <v>0</v>
      </c>
      <c r="I599" s="77">
        <v>39946</v>
      </c>
      <c r="J599" s="76" t="s">
        <v>235</v>
      </c>
      <c r="K599" s="76"/>
      <c r="L599" s="76"/>
    </row>
    <row r="600" spans="1:12" ht="30">
      <c r="A600" s="54">
        <f t="shared" si="14"/>
        <v>579</v>
      </c>
      <c r="B600" s="83" t="s">
        <v>448</v>
      </c>
      <c r="C600" s="82" t="s">
        <v>221</v>
      </c>
      <c r="D600" s="71">
        <v>1</v>
      </c>
      <c r="E600" s="76" t="s">
        <v>450</v>
      </c>
      <c r="F600" s="76" t="s">
        <v>452</v>
      </c>
      <c r="G600" s="72">
        <f>SUMIF(Update!$F600:$F600,"=done",Update!$D600:D600)</f>
        <v>1</v>
      </c>
      <c r="H600" s="72">
        <f>SUMIF(Update!$F600:$F600,"=pending",Update!$D600:E600)</f>
        <v>0</v>
      </c>
      <c r="I600" s="77">
        <v>39972</v>
      </c>
      <c r="J600" s="76" t="s">
        <v>453</v>
      </c>
      <c r="K600" s="76"/>
      <c r="L600" s="76"/>
    </row>
    <row r="601" spans="1:12" ht="30">
      <c r="A601" s="54">
        <f t="shared" si="14"/>
        <v>580</v>
      </c>
      <c r="B601" s="83" t="s">
        <v>448</v>
      </c>
      <c r="C601" s="82" t="s">
        <v>222</v>
      </c>
      <c r="D601" s="71">
        <v>1</v>
      </c>
      <c r="E601" s="76" t="s">
        <v>450</v>
      </c>
      <c r="F601" s="76" t="s">
        <v>451</v>
      </c>
      <c r="G601" s="72">
        <f>SUMIF(Update!$F601:$F601,"=done",Update!$D601:D601)</f>
        <v>0</v>
      </c>
      <c r="H601" s="72">
        <f>SUMIF(Update!$F601:$F601,"=pending",Update!$D601:E601)</f>
        <v>1</v>
      </c>
      <c r="I601" s="77"/>
      <c r="J601" s="76" t="s">
        <v>453</v>
      </c>
      <c r="K601" s="76"/>
      <c r="L601" s="76"/>
    </row>
    <row r="602" spans="1:12" ht="30">
      <c r="A602" s="54">
        <f t="shared" si="14"/>
        <v>581</v>
      </c>
      <c r="B602" s="83" t="s">
        <v>448</v>
      </c>
      <c r="C602" s="82" t="s">
        <v>223</v>
      </c>
      <c r="D602" s="71">
        <v>1</v>
      </c>
      <c r="E602" s="76" t="s">
        <v>450</v>
      </c>
      <c r="F602" s="76" t="s">
        <v>451</v>
      </c>
      <c r="G602" s="72">
        <f>SUMIF(Update!$F602:$F602,"=done",Update!$D602:D602)</f>
        <v>0</v>
      </c>
      <c r="H602" s="72">
        <f>SUMIF(Update!$F602:$F602,"=pending",Update!$D602:E602)</f>
        <v>1</v>
      </c>
      <c r="I602" s="77"/>
      <c r="J602" s="76" t="s">
        <v>453</v>
      </c>
      <c r="K602" s="76"/>
      <c r="L602" s="76"/>
    </row>
    <row r="603" spans="1:12" ht="30">
      <c r="A603" s="54">
        <f t="shared" si="14"/>
        <v>582</v>
      </c>
      <c r="B603" s="83" t="s">
        <v>448</v>
      </c>
      <c r="C603" s="82" t="s">
        <v>224</v>
      </c>
      <c r="D603" s="71">
        <v>1</v>
      </c>
      <c r="E603" s="76" t="s">
        <v>450</v>
      </c>
      <c r="F603" s="76" t="s">
        <v>452</v>
      </c>
      <c r="G603" s="72">
        <f>SUMIF(Update!$F603:$F603,"=done",Update!$D603:D603)</f>
        <v>1</v>
      </c>
      <c r="H603" s="72">
        <f>SUMIF(Update!$F603:$F603,"=pending",Update!$D603:E603)</f>
        <v>0</v>
      </c>
      <c r="I603" s="77">
        <v>39986</v>
      </c>
      <c r="J603" s="76" t="s">
        <v>453</v>
      </c>
      <c r="K603" s="76"/>
      <c r="L603" s="76"/>
    </row>
    <row r="604" spans="1:12" ht="30">
      <c r="A604" s="54">
        <f t="shared" si="14"/>
        <v>583</v>
      </c>
      <c r="B604" s="83" t="s">
        <v>448</v>
      </c>
      <c r="C604" s="82" t="s">
        <v>225</v>
      </c>
      <c r="D604" s="71">
        <v>1</v>
      </c>
      <c r="E604" s="76" t="s">
        <v>450</v>
      </c>
      <c r="F604" s="76" t="s">
        <v>452</v>
      </c>
      <c r="G604" s="72">
        <f>SUMIF(Update!$F604:$F604,"=done",Update!$D604:D604)</f>
        <v>1</v>
      </c>
      <c r="H604" s="72">
        <f>SUMIF(Update!$F604:$F604,"=pending",Update!$D604:E604)</f>
        <v>0</v>
      </c>
      <c r="I604" s="77">
        <v>39986</v>
      </c>
      <c r="J604" s="76" t="s">
        <v>453</v>
      </c>
      <c r="K604" s="76"/>
      <c r="L604" s="76"/>
    </row>
    <row r="605" spans="1:12" ht="45">
      <c r="A605" s="54">
        <f t="shared" si="14"/>
        <v>584</v>
      </c>
      <c r="B605" s="83" t="s">
        <v>448</v>
      </c>
      <c r="C605" s="82" t="s">
        <v>226</v>
      </c>
      <c r="D605" s="71">
        <v>1</v>
      </c>
      <c r="E605" s="76" t="s">
        <v>450</v>
      </c>
      <c r="F605" s="76" t="s">
        <v>452</v>
      </c>
      <c r="G605" s="72">
        <f>SUMIF(Update!$F605:$F605,"=done",Update!$D605:D605)</f>
        <v>1</v>
      </c>
      <c r="H605" s="72">
        <f>SUMIF(Update!$F605:$F605,"=pending",Update!$D605:E605)</f>
        <v>0</v>
      </c>
      <c r="I605" s="77">
        <v>39981</v>
      </c>
      <c r="J605" s="76" t="s">
        <v>235</v>
      </c>
      <c r="K605" s="76"/>
      <c r="L605" s="76"/>
    </row>
    <row r="606" spans="1:12" ht="45">
      <c r="A606" s="54">
        <f t="shared" si="14"/>
        <v>585</v>
      </c>
      <c r="B606" s="83" t="s">
        <v>448</v>
      </c>
      <c r="C606" s="82" t="s">
        <v>227</v>
      </c>
      <c r="D606" s="71">
        <v>1</v>
      </c>
      <c r="E606" s="76" t="s">
        <v>450</v>
      </c>
      <c r="F606" s="76" t="s">
        <v>452</v>
      </c>
      <c r="G606" s="72">
        <f>SUMIF(Update!$F606:$F606,"=done",Update!$D606:D606)</f>
        <v>1</v>
      </c>
      <c r="H606" s="72">
        <f>SUMIF(Update!$F606:$F606,"=pending",Update!$D606:E606)</f>
        <v>0</v>
      </c>
      <c r="I606" s="77">
        <v>39934</v>
      </c>
      <c r="J606" s="76" t="s">
        <v>235</v>
      </c>
      <c r="K606" s="76"/>
      <c r="L606" s="76"/>
    </row>
    <row r="607" spans="1:12" ht="45">
      <c r="A607" s="54">
        <f t="shared" si="14"/>
        <v>586</v>
      </c>
      <c r="B607" s="83" t="s">
        <v>448</v>
      </c>
      <c r="C607" s="82" t="s">
        <v>228</v>
      </c>
      <c r="D607" s="71">
        <v>1</v>
      </c>
      <c r="E607" s="76" t="s">
        <v>450</v>
      </c>
      <c r="F607" s="76" t="s">
        <v>452</v>
      </c>
      <c r="G607" s="72">
        <f>SUMIF(Update!$F607:$F607,"=done",Update!$D607:D607)</f>
        <v>1</v>
      </c>
      <c r="H607" s="72">
        <f>SUMIF(Update!$F607:$F607,"=pending",Update!$D607:E607)</f>
        <v>0</v>
      </c>
      <c r="I607" s="77">
        <v>39910</v>
      </c>
      <c r="J607" s="76" t="s">
        <v>692</v>
      </c>
      <c r="K607" s="76"/>
      <c r="L607" s="76"/>
    </row>
    <row r="608" spans="1:12" ht="30">
      <c r="A608" s="54">
        <f t="shared" si="14"/>
        <v>587</v>
      </c>
      <c r="B608" s="83" t="s">
        <v>448</v>
      </c>
      <c r="C608" s="82" t="s">
        <v>229</v>
      </c>
      <c r="D608" s="71">
        <v>1</v>
      </c>
      <c r="E608" s="76" t="s">
        <v>450</v>
      </c>
      <c r="F608" s="76" t="s">
        <v>452</v>
      </c>
      <c r="G608" s="72">
        <f>SUMIF(Update!$F608:$F608,"=done",Update!$D608:D608)</f>
        <v>1</v>
      </c>
      <c r="H608" s="72">
        <f>SUMIF(Update!$F608:$F608,"=pending",Update!$D608:E608)</f>
        <v>0</v>
      </c>
      <c r="I608" s="77">
        <v>39986</v>
      </c>
      <c r="J608" s="76" t="s">
        <v>453</v>
      </c>
      <c r="K608" s="76"/>
      <c r="L608" s="76"/>
    </row>
    <row r="609" spans="1:12" ht="30">
      <c r="A609" s="54">
        <f t="shared" si="14"/>
        <v>588</v>
      </c>
      <c r="B609" s="83" t="s">
        <v>448</v>
      </c>
      <c r="C609" s="82" t="s">
        <v>230</v>
      </c>
      <c r="D609" s="71">
        <v>1</v>
      </c>
      <c r="E609" s="76" t="s">
        <v>450</v>
      </c>
      <c r="F609" s="76" t="s">
        <v>452</v>
      </c>
      <c r="G609" s="72">
        <f>SUMIF(Update!$F609:$F609,"=done",Update!$D609:D609)</f>
        <v>1</v>
      </c>
      <c r="H609" s="72">
        <f>SUMIF(Update!$F609:$F609,"=pending",Update!$D609:E609)</f>
        <v>0</v>
      </c>
      <c r="I609" s="77">
        <v>39961</v>
      </c>
      <c r="J609" s="76" t="s">
        <v>235</v>
      </c>
      <c r="K609" s="76"/>
      <c r="L609" s="76"/>
    </row>
    <row r="610" spans="1:12" ht="30">
      <c r="A610" s="54">
        <f t="shared" si="14"/>
        <v>589</v>
      </c>
      <c r="B610" s="83" t="s">
        <v>448</v>
      </c>
      <c r="C610" s="82" t="s">
        <v>613</v>
      </c>
      <c r="D610" s="71">
        <v>1</v>
      </c>
      <c r="E610" s="76" t="s">
        <v>450</v>
      </c>
      <c r="F610" s="76" t="s">
        <v>451</v>
      </c>
      <c r="G610" s="72">
        <f>SUMIF(Update!$F610:$F610,"=done",Update!$D610:D610)</f>
        <v>0</v>
      </c>
      <c r="H610" s="72">
        <f>SUMIF(Update!$F610:$F610,"=pending",Update!$D610:E610)</f>
        <v>1</v>
      </c>
      <c r="I610" s="77"/>
      <c r="J610" s="76" t="s">
        <v>453</v>
      </c>
      <c r="K610" s="76"/>
      <c r="L610" s="76"/>
    </row>
    <row r="611" spans="1:12" ht="30">
      <c r="A611" s="54">
        <f t="shared" si="14"/>
        <v>590</v>
      </c>
      <c r="B611" s="83" t="s">
        <v>448</v>
      </c>
      <c r="C611" s="82" t="s">
        <v>231</v>
      </c>
      <c r="D611" s="71">
        <v>1</v>
      </c>
      <c r="E611" s="76" t="s">
        <v>450</v>
      </c>
      <c r="F611" s="76" t="s">
        <v>451</v>
      </c>
      <c r="G611" s="72">
        <f>SUMIF(Update!$F611:$F611,"=done",Update!$D611:D611)</f>
        <v>0</v>
      </c>
      <c r="H611" s="72">
        <f>SUMIF(Update!$F611:$F611,"=pending",Update!$D611:E611)</f>
        <v>1</v>
      </c>
      <c r="I611" s="77"/>
      <c r="J611" s="76" t="s">
        <v>453</v>
      </c>
      <c r="K611" s="76"/>
      <c r="L611" s="76"/>
    </row>
    <row r="612" spans="1:12" ht="30">
      <c r="A612" s="54">
        <f t="shared" si="14"/>
        <v>591</v>
      </c>
      <c r="B612" s="83" t="s">
        <v>448</v>
      </c>
      <c r="C612" s="82" t="s">
        <v>232</v>
      </c>
      <c r="D612" s="71">
        <v>1</v>
      </c>
      <c r="E612" s="76" t="s">
        <v>450</v>
      </c>
      <c r="F612" s="76" t="s">
        <v>451</v>
      </c>
      <c r="G612" s="72">
        <f>SUMIF(Update!$F612:$F612,"=done",Update!$D612:D612)</f>
        <v>0</v>
      </c>
      <c r="H612" s="72">
        <f>SUMIF(Update!$F612:$F612,"=pending",Update!$D612:E612)</f>
        <v>1</v>
      </c>
      <c r="I612" s="77"/>
      <c r="J612" s="76" t="s">
        <v>692</v>
      </c>
      <c r="K612" s="76"/>
      <c r="L612" s="76"/>
    </row>
    <row r="613" spans="1:12" ht="30">
      <c r="A613" s="54">
        <f t="shared" si="14"/>
        <v>592</v>
      </c>
      <c r="B613" s="83" t="s">
        <v>448</v>
      </c>
      <c r="C613" s="82" t="s">
        <v>233</v>
      </c>
      <c r="D613" s="71">
        <v>1</v>
      </c>
      <c r="E613" s="76" t="s">
        <v>450</v>
      </c>
      <c r="F613" s="76" t="s">
        <v>451</v>
      </c>
      <c r="G613" s="72">
        <f>SUMIF(Update!$F613:$F613,"=done",Update!$D613:D613)</f>
        <v>0</v>
      </c>
      <c r="H613" s="72">
        <f>SUMIF(Update!$F613:$F613,"=pending",Update!$D613:E613)</f>
        <v>1</v>
      </c>
      <c r="I613" s="77"/>
      <c r="J613" s="76" t="s">
        <v>453</v>
      </c>
      <c r="K613" s="76"/>
      <c r="L613" s="76"/>
    </row>
    <row r="614" spans="1:12" ht="30">
      <c r="A614" s="54">
        <f t="shared" si="14"/>
        <v>593</v>
      </c>
      <c r="B614" s="83" t="s">
        <v>448</v>
      </c>
      <c r="C614" s="82" t="s">
        <v>234</v>
      </c>
      <c r="D614" s="71">
        <v>1</v>
      </c>
      <c r="E614" s="76" t="s">
        <v>450</v>
      </c>
      <c r="F614" s="76" t="s">
        <v>452</v>
      </c>
      <c r="G614" s="72">
        <f>SUMIF(Update!$F614:$F614,"=done",Update!$D614:D614)</f>
        <v>1</v>
      </c>
      <c r="H614" s="72">
        <f>SUMIF(Update!$F614:$F614,"=pending",Update!$D614:E614)</f>
        <v>0</v>
      </c>
      <c r="I614" s="77">
        <v>38153</v>
      </c>
      <c r="J614" s="76" t="s">
        <v>235</v>
      </c>
      <c r="K614" s="76"/>
      <c r="L614" s="76"/>
    </row>
    <row r="615" spans="1:12" ht="45">
      <c r="A615" s="54">
        <f t="shared" si="14"/>
        <v>594</v>
      </c>
      <c r="B615" s="83" t="s">
        <v>448</v>
      </c>
      <c r="C615" s="84" t="s">
        <v>237</v>
      </c>
      <c r="D615" s="76">
        <v>1</v>
      </c>
      <c r="E615" s="76" t="s">
        <v>450</v>
      </c>
      <c r="F615" s="76" t="s">
        <v>452</v>
      </c>
      <c r="G615" s="72">
        <f>SUMIF(Update!$F615:$F615,"=done",Update!$D615:D615)</f>
        <v>1</v>
      </c>
      <c r="H615" s="72">
        <f>SUMIF(Update!$F615:$F615,"=pending",Update!$D615:E615)</f>
        <v>0</v>
      </c>
      <c r="I615" s="77">
        <v>38553</v>
      </c>
      <c r="J615" s="76" t="s">
        <v>453</v>
      </c>
      <c r="K615" s="76"/>
      <c r="L615" s="76"/>
    </row>
    <row r="616" spans="1:12" ht="30">
      <c r="A616" s="54">
        <f t="shared" si="14"/>
        <v>595</v>
      </c>
      <c r="B616" s="83" t="s">
        <v>448</v>
      </c>
      <c r="C616" s="84" t="s">
        <v>238</v>
      </c>
      <c r="D616" s="76">
        <v>1</v>
      </c>
      <c r="E616" s="76" t="s">
        <v>450</v>
      </c>
      <c r="F616" s="76" t="s">
        <v>451</v>
      </c>
      <c r="G616" s="72">
        <f>SUMIF(Update!$F616:$F616,"=done",Update!$D616:D616)</f>
        <v>0</v>
      </c>
      <c r="H616" s="72">
        <f>SUMIF(Update!$F616:$F616,"=pending",Update!$D616:E616)</f>
        <v>1</v>
      </c>
      <c r="I616" s="72"/>
      <c r="J616" s="76" t="s">
        <v>235</v>
      </c>
      <c r="K616" s="76"/>
      <c r="L616" s="76"/>
    </row>
    <row r="617" spans="1:12" ht="30">
      <c r="A617" s="54">
        <f t="shared" si="14"/>
        <v>596</v>
      </c>
      <c r="B617" s="83" t="s">
        <v>448</v>
      </c>
      <c r="C617" s="84" t="s">
        <v>239</v>
      </c>
      <c r="D617" s="76">
        <v>1</v>
      </c>
      <c r="E617" s="76" t="s">
        <v>450</v>
      </c>
      <c r="F617" s="76" t="s">
        <v>452</v>
      </c>
      <c r="G617" s="72">
        <f>SUMIF(Update!$F617:$F617,"=done",Update!$D617:D617)</f>
        <v>1</v>
      </c>
      <c r="H617" s="72">
        <f>SUMIF(Update!$F617:$F617,"=pending",Update!$D617:E617)</f>
        <v>0</v>
      </c>
      <c r="I617" s="77">
        <v>39968</v>
      </c>
      <c r="J617" s="76" t="s">
        <v>235</v>
      </c>
      <c r="K617" s="76"/>
      <c r="L617" s="76"/>
    </row>
    <row r="618" spans="1:12" ht="30">
      <c r="A618" s="54">
        <f t="shared" si="14"/>
        <v>597</v>
      </c>
      <c r="B618" s="83" t="s">
        <v>448</v>
      </c>
      <c r="C618" s="84" t="s">
        <v>240</v>
      </c>
      <c r="D618" s="76">
        <v>1</v>
      </c>
      <c r="E618" s="76" t="s">
        <v>450</v>
      </c>
      <c r="F618" s="76" t="s">
        <v>451</v>
      </c>
      <c r="G618" s="72">
        <f>SUMIF(Update!$F618:$F618,"=done",Update!$D618:D618)</f>
        <v>0</v>
      </c>
      <c r="H618" s="72">
        <f>SUMIF(Update!$F618:$F618,"=pending",Update!$D618:E618)</f>
        <v>1</v>
      </c>
      <c r="I618" s="77"/>
      <c r="J618" s="76" t="s">
        <v>453</v>
      </c>
      <c r="K618" s="76"/>
      <c r="L618" s="76"/>
    </row>
    <row r="619" spans="1:12" ht="45">
      <c r="A619" s="54">
        <f t="shared" si="14"/>
        <v>598</v>
      </c>
      <c r="B619" s="83" t="s">
        <v>448</v>
      </c>
      <c r="C619" s="84" t="s">
        <v>241</v>
      </c>
      <c r="D619" s="76">
        <v>1</v>
      </c>
      <c r="E619" s="76" t="s">
        <v>450</v>
      </c>
      <c r="F619" s="76" t="s">
        <v>452</v>
      </c>
      <c r="G619" s="72">
        <f>SUMIF(Update!$F619:$F619,"=done",Update!$D619:D619)</f>
        <v>1</v>
      </c>
      <c r="H619" s="72">
        <f>SUMIF(Update!$F619:$F619,"=pending",Update!$D619:E619)</f>
        <v>0</v>
      </c>
      <c r="I619" s="77">
        <v>39945</v>
      </c>
      <c r="J619" s="76" t="s">
        <v>453</v>
      </c>
      <c r="K619" s="76"/>
      <c r="L619" s="76"/>
    </row>
    <row r="620" spans="1:12" ht="30">
      <c r="A620" s="54">
        <f t="shared" si="14"/>
        <v>599</v>
      </c>
      <c r="B620" s="83" t="s">
        <v>448</v>
      </c>
      <c r="C620" s="84" t="s">
        <v>242</v>
      </c>
      <c r="D620" s="76">
        <v>1</v>
      </c>
      <c r="E620" s="76" t="s">
        <v>450</v>
      </c>
      <c r="F620" s="76" t="s">
        <v>451</v>
      </c>
      <c r="G620" s="72">
        <f>SUMIF(Update!$F620:$F620,"=done",Update!$D620:D620)</f>
        <v>0</v>
      </c>
      <c r="H620" s="72">
        <f>SUMIF(Update!$F620:$F620,"=pending",Update!$D620:E620)</f>
        <v>1</v>
      </c>
      <c r="I620" s="77"/>
      <c r="J620" s="76" t="s">
        <v>235</v>
      </c>
      <c r="K620" s="76"/>
      <c r="L620" s="76"/>
    </row>
    <row r="621" spans="1:12" ht="30">
      <c r="A621" s="54">
        <f t="shared" si="14"/>
        <v>600</v>
      </c>
      <c r="B621" s="83" t="s">
        <v>448</v>
      </c>
      <c r="C621" s="84" t="s">
        <v>243</v>
      </c>
      <c r="D621" s="76">
        <v>1</v>
      </c>
      <c r="E621" s="76" t="s">
        <v>449</v>
      </c>
      <c r="F621" s="76" t="s">
        <v>452</v>
      </c>
      <c r="G621" s="72">
        <f>SUMIF(Update!$F621:$F621,"=done",Update!$D621:D621)</f>
        <v>1</v>
      </c>
      <c r="H621" s="72">
        <f>SUMIF(Update!$F621:$F621,"=pending",Update!$D621:E621)</f>
        <v>0</v>
      </c>
      <c r="I621" s="77">
        <v>39366</v>
      </c>
      <c r="J621" s="76" t="s">
        <v>453</v>
      </c>
      <c r="K621" s="76"/>
      <c r="L621" s="76"/>
    </row>
    <row r="622" spans="1:12" ht="30">
      <c r="A622" s="101">
        <f t="shared" si="14"/>
        <v>601</v>
      </c>
      <c r="B622" s="90" t="s">
        <v>448</v>
      </c>
      <c r="C622" s="91" t="s">
        <v>244</v>
      </c>
      <c r="D622" s="93">
        <v>1</v>
      </c>
      <c r="E622" s="93"/>
      <c r="F622" s="93" t="s">
        <v>330</v>
      </c>
      <c r="G622" s="94">
        <f>SUMIF(Update!$F622:$F622,"=done",Update!$D622:D622)</f>
        <v>0</v>
      </c>
      <c r="H622" s="94">
        <f>SUMIF(Update!$F622:$F622,"=pending",Update!$D622:E622)</f>
        <v>0</v>
      </c>
      <c r="I622" s="96"/>
      <c r="J622" s="93"/>
      <c r="K622" s="93"/>
      <c r="L622" s="93"/>
    </row>
    <row r="623" spans="1:12" ht="30">
      <c r="A623" s="54">
        <f t="shared" si="14"/>
        <v>602</v>
      </c>
      <c r="B623" s="83" t="s">
        <v>448</v>
      </c>
      <c r="C623" s="84" t="s">
        <v>245</v>
      </c>
      <c r="D623" s="76">
        <v>1</v>
      </c>
      <c r="E623" s="76" t="s">
        <v>450</v>
      </c>
      <c r="F623" s="76" t="s">
        <v>452</v>
      </c>
      <c r="G623" s="72">
        <f>SUMIF(Update!$F623:$F623,"=done",Update!$D623:D623)</f>
        <v>1</v>
      </c>
      <c r="H623" s="72">
        <f>SUMIF(Update!$F623:$F623,"=pending",Update!$D623:E623)</f>
        <v>0</v>
      </c>
      <c r="I623" s="77">
        <v>39967</v>
      </c>
      <c r="J623" s="76" t="s">
        <v>235</v>
      </c>
      <c r="K623" s="76"/>
      <c r="L623" s="76"/>
    </row>
    <row r="624" spans="1:12" ht="30">
      <c r="A624" s="54">
        <f t="shared" si="14"/>
        <v>603</v>
      </c>
      <c r="B624" s="83" t="s">
        <v>448</v>
      </c>
      <c r="C624" s="84" t="s">
        <v>246</v>
      </c>
      <c r="D624" s="76">
        <v>1</v>
      </c>
      <c r="E624" s="76" t="s">
        <v>450</v>
      </c>
      <c r="F624" s="76" t="s">
        <v>452</v>
      </c>
      <c r="G624" s="72">
        <f>SUMIF(Update!$F624:$F624,"=done",Update!$D624:D624)</f>
        <v>1</v>
      </c>
      <c r="H624" s="72">
        <f>SUMIF(Update!$F624:$F624,"=pending",Update!$D624:E624)</f>
        <v>0</v>
      </c>
      <c r="I624" s="77">
        <v>39962</v>
      </c>
      <c r="J624" s="76" t="s">
        <v>235</v>
      </c>
      <c r="K624" s="76"/>
      <c r="L624" s="76"/>
    </row>
    <row r="625" spans="1:12" ht="30">
      <c r="A625" s="54">
        <f t="shared" si="14"/>
        <v>604</v>
      </c>
      <c r="B625" s="83" t="s">
        <v>448</v>
      </c>
      <c r="C625" s="84" t="s">
        <v>247</v>
      </c>
      <c r="D625" s="76">
        <v>1</v>
      </c>
      <c r="E625" s="76" t="s">
        <v>450</v>
      </c>
      <c r="F625" s="76" t="s">
        <v>451</v>
      </c>
      <c r="G625" s="72">
        <f>SUMIF(Update!$F625:$F625,"=done",Update!$D625:D625)</f>
        <v>0</v>
      </c>
      <c r="H625" s="72">
        <f>SUMIF(Update!$F625:$F625,"=pending",Update!$D625:E625)</f>
        <v>1</v>
      </c>
      <c r="I625" s="77"/>
      <c r="J625" s="76" t="s">
        <v>453</v>
      </c>
      <c r="K625" s="76"/>
      <c r="L625" s="76"/>
    </row>
    <row r="626" spans="1:12" ht="30">
      <c r="A626" s="54">
        <f t="shared" si="14"/>
        <v>605</v>
      </c>
      <c r="B626" s="83" t="s">
        <v>448</v>
      </c>
      <c r="C626" s="84" t="s">
        <v>248</v>
      </c>
      <c r="D626" s="76">
        <v>1</v>
      </c>
      <c r="E626" s="76" t="s">
        <v>450</v>
      </c>
      <c r="F626" s="76" t="s">
        <v>452</v>
      </c>
      <c r="G626" s="72">
        <f>SUMIF(Update!$F626:$F626,"=done",Update!$D626:D626)</f>
        <v>1</v>
      </c>
      <c r="H626" s="72">
        <f>SUMIF(Update!$F626:$F626,"=pending",Update!$D626:E626)</f>
        <v>0</v>
      </c>
      <c r="I626" s="77">
        <v>39979</v>
      </c>
      <c r="J626" s="76" t="s">
        <v>453</v>
      </c>
      <c r="K626" s="76"/>
      <c r="L626" s="76"/>
    </row>
    <row r="627" spans="1:12" ht="30">
      <c r="A627" s="54">
        <f t="shared" si="14"/>
        <v>606</v>
      </c>
      <c r="B627" s="83" t="s">
        <v>448</v>
      </c>
      <c r="C627" s="84" t="s">
        <v>249</v>
      </c>
      <c r="D627" s="76">
        <v>1</v>
      </c>
      <c r="E627" s="76" t="s">
        <v>450</v>
      </c>
      <c r="F627" s="76" t="s">
        <v>451</v>
      </c>
      <c r="G627" s="72">
        <f>SUMIF(Update!$F627:$F627,"=done",Update!$D627:D627)</f>
        <v>0</v>
      </c>
      <c r="H627" s="72">
        <f>SUMIF(Update!$F627:$F627,"=pending",Update!$D627:E627)</f>
        <v>1</v>
      </c>
      <c r="I627" s="77"/>
      <c r="J627" s="76" t="s">
        <v>453</v>
      </c>
      <c r="K627" s="76"/>
      <c r="L627" s="76"/>
    </row>
    <row r="628" spans="1:12" ht="30">
      <c r="A628" s="54">
        <f t="shared" si="14"/>
        <v>607</v>
      </c>
      <c r="B628" s="83" t="s">
        <v>448</v>
      </c>
      <c r="C628" s="84" t="s">
        <v>250</v>
      </c>
      <c r="D628" s="76">
        <v>1</v>
      </c>
      <c r="E628" s="76" t="s">
        <v>450</v>
      </c>
      <c r="F628" s="76" t="s">
        <v>452</v>
      </c>
      <c r="G628" s="72">
        <f>SUMIF(Update!$F628:$F628,"=done",Update!$D628:D628)</f>
        <v>1</v>
      </c>
      <c r="H628" s="72">
        <f>SUMIF(Update!$F628:$F628,"=pending",Update!$D628:E628)</f>
        <v>0</v>
      </c>
      <c r="I628" s="77">
        <v>39823</v>
      </c>
      <c r="J628" s="76" t="s">
        <v>453</v>
      </c>
      <c r="K628" s="76"/>
      <c r="L628" s="76"/>
    </row>
    <row r="629" spans="1:12" ht="45">
      <c r="A629" s="54">
        <f t="shared" si="14"/>
        <v>608</v>
      </c>
      <c r="B629" s="83" t="s">
        <v>448</v>
      </c>
      <c r="C629" s="84" t="s">
        <v>251</v>
      </c>
      <c r="D629" s="76">
        <v>1</v>
      </c>
      <c r="E629" s="76" t="s">
        <v>449</v>
      </c>
      <c r="F629" s="76" t="s">
        <v>452</v>
      </c>
      <c r="G629" s="72">
        <f>SUMIF(Update!$F629:$F629,"=done",Update!$D629:D629)</f>
        <v>1</v>
      </c>
      <c r="H629" s="72">
        <f>SUMIF(Update!$F629:$F629,"=pending",Update!$D629:E629)</f>
        <v>0</v>
      </c>
      <c r="I629" s="77">
        <v>38548</v>
      </c>
      <c r="J629" s="76" t="s">
        <v>453</v>
      </c>
      <c r="K629" s="76"/>
      <c r="L629" s="76"/>
    </row>
    <row r="630" spans="1:12" ht="30">
      <c r="A630" s="54">
        <f t="shared" si="14"/>
        <v>609</v>
      </c>
      <c r="B630" s="83" t="s">
        <v>448</v>
      </c>
      <c r="C630" s="84" t="s">
        <v>252</v>
      </c>
      <c r="D630" s="76">
        <v>1</v>
      </c>
      <c r="E630" s="76" t="s">
        <v>449</v>
      </c>
      <c r="F630" s="76" t="s">
        <v>451</v>
      </c>
      <c r="G630" s="72">
        <f>SUMIF(Update!$F630:$F630,"=done",Update!$D630:D630)</f>
        <v>0</v>
      </c>
      <c r="H630" s="72">
        <f>SUMIF(Update!$F630:$F630,"=pending",Update!$D630:E630)</f>
        <v>1</v>
      </c>
      <c r="I630" s="77"/>
      <c r="J630" s="76" t="s">
        <v>453</v>
      </c>
      <c r="K630" s="76"/>
      <c r="L630" s="76"/>
    </row>
    <row r="631" spans="1:12" ht="30">
      <c r="A631" s="54">
        <f t="shared" si="14"/>
        <v>610</v>
      </c>
      <c r="B631" s="83" t="s">
        <v>448</v>
      </c>
      <c r="C631" s="84" t="s">
        <v>253</v>
      </c>
      <c r="D631" s="76">
        <v>1</v>
      </c>
      <c r="E631" s="76" t="s">
        <v>450</v>
      </c>
      <c r="F631" s="76" t="s">
        <v>451</v>
      </c>
      <c r="G631" s="72">
        <f>SUMIF(Update!$F631:$F631,"=done",Update!$D631:D631)</f>
        <v>0</v>
      </c>
      <c r="H631" s="72">
        <f>SUMIF(Update!$F631:$F631,"=pending",Update!$D631:E631)</f>
        <v>1</v>
      </c>
      <c r="I631" s="77"/>
      <c r="J631" s="76" t="s">
        <v>453</v>
      </c>
      <c r="K631" s="76"/>
      <c r="L631" s="76"/>
    </row>
    <row r="632" spans="1:12" ht="30">
      <c r="A632" s="54">
        <f t="shared" si="14"/>
        <v>611</v>
      </c>
      <c r="B632" s="83" t="s">
        <v>448</v>
      </c>
      <c r="C632" s="84" t="s">
        <v>254</v>
      </c>
      <c r="D632" s="76">
        <v>1</v>
      </c>
      <c r="E632" s="76" t="s">
        <v>450</v>
      </c>
      <c r="F632" s="76" t="s">
        <v>451</v>
      </c>
      <c r="G632" s="72">
        <f>SUMIF(Update!$F632:$F632,"=done",Update!$D632:D632)</f>
        <v>0</v>
      </c>
      <c r="H632" s="72">
        <f>SUMIF(Update!$F632:$F632,"=pending",Update!$D632:E632)</f>
        <v>1</v>
      </c>
      <c r="I632" s="77"/>
      <c r="J632" s="76" t="s">
        <v>453</v>
      </c>
      <c r="K632" s="76"/>
      <c r="L632" s="76"/>
    </row>
    <row r="633" spans="1:12" ht="30">
      <c r="A633" s="54">
        <f t="shared" si="14"/>
        <v>612</v>
      </c>
      <c r="B633" s="83" t="s">
        <v>448</v>
      </c>
      <c r="C633" s="84" t="s">
        <v>255</v>
      </c>
      <c r="D633" s="76">
        <v>1</v>
      </c>
      <c r="E633" s="76" t="s">
        <v>450</v>
      </c>
      <c r="F633" s="76" t="s">
        <v>452</v>
      </c>
      <c r="G633" s="72">
        <f>SUMIF(Update!$F633:$F633,"=done",Update!$D633:D633)</f>
        <v>1</v>
      </c>
      <c r="H633" s="72">
        <f>SUMIF(Update!$F633:$F633,"=pending",Update!$D633:E633)</f>
        <v>0</v>
      </c>
      <c r="I633" s="77">
        <v>39456</v>
      </c>
      <c r="J633" s="76" t="s">
        <v>235</v>
      </c>
      <c r="K633" s="76"/>
      <c r="L633" s="76"/>
    </row>
    <row r="634" spans="1:12" ht="30">
      <c r="A634" s="54">
        <f t="shared" si="14"/>
        <v>613</v>
      </c>
      <c r="B634" s="83" t="s">
        <v>448</v>
      </c>
      <c r="C634" s="84" t="s">
        <v>256</v>
      </c>
      <c r="D634" s="76">
        <v>1</v>
      </c>
      <c r="E634" s="76" t="s">
        <v>450</v>
      </c>
      <c r="F634" s="76" t="s">
        <v>452</v>
      </c>
      <c r="G634" s="72">
        <f>SUMIF(Update!$F634:$F634,"=done",Update!$D634:D634)</f>
        <v>1</v>
      </c>
      <c r="H634" s="72">
        <f>SUMIF(Update!$F634:$F634,"=pending",Update!$D634:E634)</f>
        <v>0</v>
      </c>
      <c r="I634" s="77">
        <v>39456</v>
      </c>
      <c r="J634" s="76" t="s">
        <v>235</v>
      </c>
      <c r="K634" s="76"/>
      <c r="L634" s="76"/>
    </row>
    <row r="635" spans="1:12" ht="45">
      <c r="A635" s="54">
        <f t="shared" si="14"/>
        <v>614</v>
      </c>
      <c r="B635" s="83" t="s">
        <v>448</v>
      </c>
      <c r="C635" s="84" t="s">
        <v>257</v>
      </c>
      <c r="D635" s="76">
        <v>1</v>
      </c>
      <c r="E635" s="76" t="s">
        <v>450</v>
      </c>
      <c r="F635" s="76" t="s">
        <v>452</v>
      </c>
      <c r="G635" s="72">
        <f>SUMIF(Update!$F635:$F635,"=done",Update!$D635:D635)</f>
        <v>1</v>
      </c>
      <c r="H635" s="72">
        <f>SUMIF(Update!$F635:$F635,"=pending",Update!$D635:E635)</f>
        <v>0</v>
      </c>
      <c r="I635" s="77">
        <v>39994</v>
      </c>
      <c r="J635" s="76" t="s">
        <v>235</v>
      </c>
      <c r="K635" s="76"/>
      <c r="L635" s="76"/>
    </row>
    <row r="636" spans="1:12" ht="30">
      <c r="A636" s="54">
        <f t="shared" si="14"/>
        <v>615</v>
      </c>
      <c r="B636" s="83" t="s">
        <v>448</v>
      </c>
      <c r="C636" s="84" t="s">
        <v>258</v>
      </c>
      <c r="D636" s="76">
        <v>1</v>
      </c>
      <c r="E636" s="76" t="s">
        <v>236</v>
      </c>
      <c r="F636" s="76" t="s">
        <v>452</v>
      </c>
      <c r="G636" s="72">
        <f>SUMIF(Update!$F636:$F636,"=done",Update!$D636:D636)</f>
        <v>1</v>
      </c>
      <c r="H636" s="72">
        <f>SUMIF(Update!$F636:$F636,"=pending",Update!$D636:E636)</f>
        <v>0</v>
      </c>
      <c r="I636" s="77">
        <v>39931</v>
      </c>
      <c r="J636" s="76" t="s">
        <v>235</v>
      </c>
      <c r="K636" s="76"/>
      <c r="L636" s="76"/>
    </row>
    <row r="637" spans="1:12" ht="30">
      <c r="A637" s="54">
        <f t="shared" si="14"/>
        <v>616</v>
      </c>
      <c r="B637" s="83" t="s">
        <v>448</v>
      </c>
      <c r="C637" s="84" t="s">
        <v>259</v>
      </c>
      <c r="D637" s="76">
        <v>1</v>
      </c>
      <c r="E637" s="76" t="s">
        <v>450</v>
      </c>
      <c r="F637" s="76" t="s">
        <v>451</v>
      </c>
      <c r="G637" s="72">
        <f>SUMIF(Update!$F637:$F637,"=done",Update!$D637:D637)</f>
        <v>0</v>
      </c>
      <c r="H637" s="72">
        <f>SUMIF(Update!$F637:$F637,"=pending",Update!$D637:E637)</f>
        <v>1</v>
      </c>
      <c r="I637" s="77"/>
      <c r="J637" s="76" t="s">
        <v>453</v>
      </c>
      <c r="K637" s="76"/>
      <c r="L637" s="76"/>
    </row>
    <row r="638" spans="1:12" ht="45">
      <c r="A638" s="54">
        <f t="shared" si="14"/>
        <v>617</v>
      </c>
      <c r="B638" s="83" t="s">
        <v>448</v>
      </c>
      <c r="C638" s="84" t="s">
        <v>260</v>
      </c>
      <c r="D638" s="76">
        <v>1</v>
      </c>
      <c r="E638" s="76" t="s">
        <v>450</v>
      </c>
      <c r="F638" s="76" t="s">
        <v>452</v>
      </c>
      <c r="G638" s="72">
        <f>SUMIF(Update!$F638:$F638,"=done",Update!$D638:D638)</f>
        <v>1</v>
      </c>
      <c r="H638" s="72">
        <f>SUMIF(Update!$F638:$F638,"=pending",Update!$D638:E638)</f>
        <v>0</v>
      </c>
      <c r="I638" s="77">
        <v>39962</v>
      </c>
      <c r="J638" s="76" t="s">
        <v>453</v>
      </c>
      <c r="K638" s="76"/>
      <c r="L638" s="76"/>
    </row>
    <row r="639" spans="1:12" ht="45">
      <c r="A639" s="54">
        <f t="shared" si="14"/>
        <v>618</v>
      </c>
      <c r="B639" s="83" t="s">
        <v>448</v>
      </c>
      <c r="C639" s="84" t="s">
        <v>261</v>
      </c>
      <c r="D639" s="76">
        <v>1</v>
      </c>
      <c r="E639" s="76" t="s">
        <v>450</v>
      </c>
      <c r="F639" s="76" t="s">
        <v>451</v>
      </c>
      <c r="G639" s="72">
        <f>SUMIF(Update!$F639:$F639,"=done",Update!$D639:D639)</f>
        <v>0</v>
      </c>
      <c r="H639" s="72">
        <f>SUMIF(Update!$F639:$F639,"=pending",Update!$D639:E639)</f>
        <v>1</v>
      </c>
      <c r="I639" s="77"/>
      <c r="J639" s="76" t="s">
        <v>453</v>
      </c>
      <c r="K639" s="76"/>
      <c r="L639" s="76"/>
    </row>
    <row r="640" spans="1:12" ht="30">
      <c r="A640" s="54">
        <f t="shared" si="14"/>
        <v>619</v>
      </c>
      <c r="B640" s="83" t="s">
        <v>448</v>
      </c>
      <c r="C640" s="84" t="s">
        <v>262</v>
      </c>
      <c r="D640" s="76">
        <v>1</v>
      </c>
      <c r="E640" s="76" t="s">
        <v>450</v>
      </c>
      <c r="F640" s="76" t="s">
        <v>451</v>
      </c>
      <c r="G640" s="72">
        <f>SUMIF(Update!$F640:$F640,"=done",Update!$D640:D640)</f>
        <v>0</v>
      </c>
      <c r="H640" s="72">
        <f>SUMIF(Update!$F640:$F640,"=pending",Update!$D640:E640)</f>
        <v>1</v>
      </c>
      <c r="I640" s="77"/>
      <c r="J640" s="76" t="s">
        <v>453</v>
      </c>
      <c r="K640" s="76"/>
      <c r="L640" s="76"/>
    </row>
    <row r="641" spans="1:12" ht="30">
      <c r="A641" s="54">
        <f t="shared" si="14"/>
        <v>620</v>
      </c>
      <c r="B641" s="83" t="s">
        <v>448</v>
      </c>
      <c r="C641" s="84" t="s">
        <v>263</v>
      </c>
      <c r="D641" s="76">
        <v>1</v>
      </c>
      <c r="E641" s="76" t="s">
        <v>450</v>
      </c>
      <c r="F641" s="76" t="s">
        <v>452</v>
      </c>
      <c r="G641" s="72">
        <f>SUMIF(Update!$F641:$F641,"=done",Update!$D641:D641)</f>
        <v>1</v>
      </c>
      <c r="H641" s="72">
        <f>SUMIF(Update!$F641:$F641,"=pending",Update!$D641:E641)</f>
        <v>0</v>
      </c>
      <c r="I641" s="77">
        <v>39962</v>
      </c>
      <c r="J641" s="76" t="s">
        <v>235</v>
      </c>
      <c r="K641" s="76"/>
      <c r="L641" s="76"/>
    </row>
    <row r="642" spans="1:12" ht="45">
      <c r="A642" s="54">
        <f t="shared" si="14"/>
        <v>621</v>
      </c>
      <c r="B642" s="83" t="s">
        <v>448</v>
      </c>
      <c r="C642" s="84" t="s">
        <v>264</v>
      </c>
      <c r="D642" s="76">
        <v>1</v>
      </c>
      <c r="E642" s="76" t="s">
        <v>450</v>
      </c>
      <c r="F642" s="76" t="s">
        <v>451</v>
      </c>
      <c r="G642" s="72">
        <f>SUMIF(Update!$F642:$F642,"=done",Update!$D642:D642)</f>
        <v>0</v>
      </c>
      <c r="H642" s="72">
        <f>SUMIF(Update!$F642:$F642,"=pending",Update!$D642:E642)</f>
        <v>1</v>
      </c>
      <c r="I642" s="77"/>
      <c r="J642" s="76" t="s">
        <v>453</v>
      </c>
      <c r="K642" s="76"/>
      <c r="L642" s="76"/>
    </row>
    <row r="643" spans="1:12" ht="30">
      <c r="A643" s="54">
        <f t="shared" si="14"/>
        <v>622</v>
      </c>
      <c r="B643" s="83" t="s">
        <v>448</v>
      </c>
      <c r="C643" s="84" t="s">
        <v>265</v>
      </c>
      <c r="D643" s="76">
        <v>1</v>
      </c>
      <c r="E643" s="76" t="s">
        <v>450</v>
      </c>
      <c r="F643" s="76" t="s">
        <v>452</v>
      </c>
      <c r="G643" s="72">
        <f>SUMIF(Update!$F643:$F643,"=done",Update!$D643:D643)</f>
        <v>1</v>
      </c>
      <c r="H643" s="72">
        <f>SUMIF(Update!$F643:$F643,"=pending",Update!$D643:E643)</f>
        <v>0</v>
      </c>
      <c r="I643" s="77">
        <v>39892</v>
      </c>
      <c r="J643" s="76" t="s">
        <v>453</v>
      </c>
      <c r="K643" s="76"/>
      <c r="L643" s="76"/>
    </row>
    <row r="644" spans="1:12" ht="30">
      <c r="A644" s="54">
        <f t="shared" si="14"/>
        <v>623</v>
      </c>
      <c r="B644" s="83" t="s">
        <v>448</v>
      </c>
      <c r="C644" s="84" t="s">
        <v>266</v>
      </c>
      <c r="D644" s="76">
        <v>1</v>
      </c>
      <c r="E644" s="76" t="s">
        <v>450</v>
      </c>
      <c r="F644" s="76" t="s">
        <v>452</v>
      </c>
      <c r="G644" s="72">
        <f>SUMIF(Update!$F644:$F644,"=done",Update!$D644:D644)</f>
        <v>1</v>
      </c>
      <c r="H644" s="72">
        <f>SUMIF(Update!$F644:$F644,"=pending",Update!$D644:E644)</f>
        <v>0</v>
      </c>
      <c r="I644" s="77">
        <v>39961</v>
      </c>
      <c r="J644" s="76" t="s">
        <v>453</v>
      </c>
      <c r="K644" s="76"/>
      <c r="L644" s="76"/>
    </row>
    <row r="645" spans="1:12" ht="30">
      <c r="A645" s="54">
        <f t="shared" si="14"/>
        <v>624</v>
      </c>
      <c r="B645" s="83" t="s">
        <v>448</v>
      </c>
      <c r="C645" s="84" t="s">
        <v>267</v>
      </c>
      <c r="D645" s="76">
        <v>1</v>
      </c>
      <c r="E645" s="76" t="s">
        <v>450</v>
      </c>
      <c r="F645" s="76" t="s">
        <v>452</v>
      </c>
      <c r="G645" s="72">
        <f>SUMIF(Update!$F645:$F645,"=done",Update!$D645:D645)</f>
        <v>1</v>
      </c>
      <c r="H645" s="72">
        <f>SUMIF(Update!$F645:$F645,"=pending",Update!$D645:E645)</f>
        <v>0</v>
      </c>
      <c r="I645" s="77">
        <v>39945</v>
      </c>
      <c r="J645" s="76" t="s">
        <v>235</v>
      </c>
      <c r="K645" s="76"/>
      <c r="L645" s="76"/>
    </row>
    <row r="646" spans="1:12" ht="45">
      <c r="A646" s="54">
        <f t="shared" si="14"/>
        <v>625</v>
      </c>
      <c r="B646" s="83" t="s">
        <v>448</v>
      </c>
      <c r="C646" s="84" t="s">
        <v>268</v>
      </c>
      <c r="D646" s="76">
        <v>1</v>
      </c>
      <c r="E646" s="76" t="s">
        <v>450</v>
      </c>
      <c r="F646" s="76" t="s">
        <v>451</v>
      </c>
      <c r="G646" s="72">
        <f>SUMIF(Update!$F646:$F646,"=done",Update!$D646:D646)</f>
        <v>0</v>
      </c>
      <c r="H646" s="72">
        <f>SUMIF(Update!$F646:$F646,"=pending",Update!$D646:E646)</f>
        <v>1</v>
      </c>
      <c r="I646" s="77"/>
      <c r="J646" s="76" t="s">
        <v>453</v>
      </c>
      <c r="K646" s="76"/>
      <c r="L646" s="76"/>
    </row>
    <row r="647" spans="1:12" ht="45">
      <c r="A647" s="54">
        <f t="shared" si="14"/>
        <v>626</v>
      </c>
      <c r="B647" s="83" t="s">
        <v>448</v>
      </c>
      <c r="C647" s="84" t="s">
        <v>269</v>
      </c>
      <c r="D647" s="76">
        <v>1</v>
      </c>
      <c r="E647" s="76" t="s">
        <v>450</v>
      </c>
      <c r="F647" s="76" t="s">
        <v>451</v>
      </c>
      <c r="G647" s="72">
        <f>SUMIF(Update!$F647:$F647,"=done",Update!$D647:D647)</f>
        <v>0</v>
      </c>
      <c r="H647" s="72">
        <f>SUMIF(Update!$F647:$F647,"=pending",Update!$D647:E647)</f>
        <v>1</v>
      </c>
      <c r="I647" s="77"/>
      <c r="J647" s="76" t="s">
        <v>453</v>
      </c>
      <c r="K647" s="76"/>
      <c r="L647" s="76"/>
    </row>
    <row r="648" spans="1:12" ht="30">
      <c r="A648" s="54">
        <f t="shared" si="14"/>
        <v>627</v>
      </c>
      <c r="B648" s="83" t="s">
        <v>448</v>
      </c>
      <c r="C648" s="84" t="s">
        <v>270</v>
      </c>
      <c r="D648" s="76">
        <v>1</v>
      </c>
      <c r="E648" s="76" t="s">
        <v>450</v>
      </c>
      <c r="F648" s="76" t="s">
        <v>451</v>
      </c>
      <c r="G648" s="72">
        <f>SUMIF(Update!$F648:$F648,"=done",Update!$D648:D648)</f>
        <v>0</v>
      </c>
      <c r="H648" s="72">
        <f>SUMIF(Update!$F648:$F648,"=pending",Update!$D648:E648)</f>
        <v>1</v>
      </c>
      <c r="I648" s="77"/>
      <c r="J648" s="76" t="s">
        <v>453</v>
      </c>
      <c r="K648" s="76"/>
      <c r="L648" s="76"/>
    </row>
    <row r="649" spans="1:12" ht="30">
      <c r="A649" s="54">
        <f t="shared" si="14"/>
        <v>628</v>
      </c>
      <c r="B649" s="83" t="s">
        <v>448</v>
      </c>
      <c r="C649" s="84" t="s">
        <v>271</v>
      </c>
      <c r="D649" s="76">
        <v>1</v>
      </c>
      <c r="E649" s="76" t="s">
        <v>450</v>
      </c>
      <c r="F649" s="76" t="s">
        <v>452</v>
      </c>
      <c r="G649" s="72">
        <f>SUMIF(Update!$F649:$F649,"=done",Update!$D649:D649)</f>
        <v>1</v>
      </c>
      <c r="H649" s="72">
        <f>SUMIF(Update!$F649:$F649,"=pending",Update!$D649:E649)</f>
        <v>0</v>
      </c>
      <c r="I649" s="77">
        <v>39960</v>
      </c>
      <c r="J649" s="76" t="s">
        <v>235</v>
      </c>
      <c r="K649" s="76"/>
      <c r="L649" s="76"/>
    </row>
    <row r="650" spans="1:12" ht="30">
      <c r="A650" s="54">
        <f t="shared" si="14"/>
        <v>629</v>
      </c>
      <c r="B650" s="83" t="s">
        <v>448</v>
      </c>
      <c r="C650" s="84" t="s">
        <v>272</v>
      </c>
      <c r="D650" s="76">
        <v>1</v>
      </c>
      <c r="E650" s="76" t="s">
        <v>450</v>
      </c>
      <c r="F650" s="76" t="s">
        <v>452</v>
      </c>
      <c r="G650" s="72">
        <f>SUMIF(Update!$F650:$F650,"=done",Update!$D650:D650)</f>
        <v>1</v>
      </c>
      <c r="H650" s="72">
        <f>SUMIF(Update!$F650:$F650,"=pending",Update!$D650:E650)</f>
        <v>0</v>
      </c>
      <c r="I650" s="77">
        <v>39960</v>
      </c>
      <c r="J650" s="76" t="s">
        <v>235</v>
      </c>
      <c r="K650" s="76"/>
      <c r="L650" s="76"/>
    </row>
    <row r="651" spans="1:12" ht="30">
      <c r="A651" s="54">
        <f t="shared" si="14"/>
        <v>630</v>
      </c>
      <c r="B651" s="83" t="s">
        <v>448</v>
      </c>
      <c r="C651" s="84" t="s">
        <v>273</v>
      </c>
      <c r="D651" s="76">
        <v>1</v>
      </c>
      <c r="E651" s="76" t="s">
        <v>450</v>
      </c>
      <c r="F651" s="76" t="s">
        <v>452</v>
      </c>
      <c r="G651" s="72">
        <f>SUMIF(Update!$F651:$F651,"=done",Update!$D651:D651)</f>
        <v>1</v>
      </c>
      <c r="H651" s="72">
        <f>SUMIF(Update!$F651:$F651,"=pending",Update!$D651:E651)</f>
        <v>0</v>
      </c>
      <c r="I651" s="77">
        <v>39974</v>
      </c>
      <c r="J651" s="76" t="s">
        <v>235</v>
      </c>
      <c r="K651" s="76"/>
      <c r="L651" s="76"/>
    </row>
    <row r="652" spans="1:12" ht="30">
      <c r="A652" s="54">
        <f t="shared" si="14"/>
        <v>631</v>
      </c>
      <c r="B652" s="83" t="s">
        <v>448</v>
      </c>
      <c r="C652" s="84" t="s">
        <v>274</v>
      </c>
      <c r="D652" s="76">
        <v>1</v>
      </c>
      <c r="E652" s="76" t="s">
        <v>450</v>
      </c>
      <c r="F652" s="76" t="s">
        <v>452</v>
      </c>
      <c r="G652" s="72">
        <f>SUMIF(Update!$F652:$F652,"=done",Update!$D652:D652)</f>
        <v>1</v>
      </c>
      <c r="H652" s="72">
        <f>SUMIF(Update!$F652:$F652,"=pending",Update!$D652:E652)</f>
        <v>0</v>
      </c>
      <c r="I652" s="77">
        <v>39988</v>
      </c>
      <c r="J652" s="76" t="s">
        <v>235</v>
      </c>
      <c r="K652" s="76"/>
      <c r="L652" s="76"/>
    </row>
    <row r="653" spans="1:12" ht="30">
      <c r="A653" s="54">
        <f t="shared" si="14"/>
        <v>632</v>
      </c>
      <c r="B653" s="83" t="s">
        <v>448</v>
      </c>
      <c r="C653" s="84" t="s">
        <v>614</v>
      </c>
      <c r="D653" s="76">
        <v>1</v>
      </c>
      <c r="E653" s="76" t="s">
        <v>450</v>
      </c>
      <c r="F653" s="76" t="s">
        <v>451</v>
      </c>
      <c r="G653" s="72">
        <f>SUMIF(Update!$F653:$F653,"=done",Update!$D653:D653)</f>
        <v>0</v>
      </c>
      <c r="H653" s="72">
        <f>SUMIF(Update!$F653:$F653,"=pending",Update!$D653:E653)</f>
        <v>1</v>
      </c>
      <c r="I653" s="77"/>
      <c r="J653" s="76" t="s">
        <v>453</v>
      </c>
      <c r="K653" s="76"/>
      <c r="L653" s="76"/>
    </row>
    <row r="654" spans="1:12" ht="30">
      <c r="A654" s="54">
        <f t="shared" si="14"/>
        <v>633</v>
      </c>
      <c r="B654" s="83" t="s">
        <v>448</v>
      </c>
      <c r="C654" s="84" t="s">
        <v>275</v>
      </c>
      <c r="D654" s="76">
        <v>1</v>
      </c>
      <c r="E654" s="76" t="s">
        <v>450</v>
      </c>
      <c r="F654" s="76" t="s">
        <v>451</v>
      </c>
      <c r="G654" s="72">
        <f>SUMIF(Update!$F654:$F654,"=done",Update!$D654:D654)</f>
        <v>0</v>
      </c>
      <c r="H654" s="72">
        <f>SUMIF(Update!$F654:$F654,"=pending",Update!$D654:E654)</f>
        <v>1</v>
      </c>
      <c r="I654" s="77"/>
      <c r="J654" s="76" t="s">
        <v>453</v>
      </c>
      <c r="K654" s="76"/>
      <c r="L654" s="76"/>
    </row>
    <row r="655" spans="1:12" ht="30">
      <c r="A655" s="54">
        <f t="shared" si="14"/>
        <v>634</v>
      </c>
      <c r="B655" s="83" t="s">
        <v>448</v>
      </c>
      <c r="C655" s="84" t="s">
        <v>276</v>
      </c>
      <c r="D655" s="76">
        <v>1</v>
      </c>
      <c r="E655" s="76" t="s">
        <v>450</v>
      </c>
      <c r="F655" s="76" t="s">
        <v>451</v>
      </c>
      <c r="G655" s="72">
        <f>SUMIF(Update!$F655:$F655,"=done",Update!$D655:D655)</f>
        <v>0</v>
      </c>
      <c r="H655" s="72">
        <f>SUMIF(Update!$F655:$F655,"=pending",Update!$D655:E655)</f>
        <v>1</v>
      </c>
      <c r="I655" s="77"/>
      <c r="J655" s="76" t="s">
        <v>453</v>
      </c>
      <c r="K655" s="76"/>
      <c r="L655" s="76"/>
    </row>
    <row r="656" spans="1:12" ht="30">
      <c r="A656" s="54">
        <f t="shared" si="14"/>
        <v>635</v>
      </c>
      <c r="B656" s="83" t="s">
        <v>448</v>
      </c>
      <c r="C656" s="84" t="s">
        <v>277</v>
      </c>
      <c r="D656" s="76">
        <v>1</v>
      </c>
      <c r="E656" s="76" t="s">
        <v>450</v>
      </c>
      <c r="F656" s="76" t="s">
        <v>452</v>
      </c>
      <c r="G656" s="72">
        <f>SUMIF(Update!$F656:$F656,"=done",Update!$D656:D656)</f>
        <v>1</v>
      </c>
      <c r="H656" s="72">
        <f>SUMIF(Update!$F656:$F656,"=pending",Update!$D656:E656)</f>
        <v>0</v>
      </c>
      <c r="I656" s="77">
        <v>39940</v>
      </c>
      <c r="J656" s="76" t="s">
        <v>235</v>
      </c>
      <c r="K656" s="76"/>
      <c r="L656" s="76"/>
    </row>
    <row r="657" spans="1:12" ht="30">
      <c r="A657" s="54">
        <f t="shared" si="14"/>
        <v>636</v>
      </c>
      <c r="B657" s="83" t="s">
        <v>448</v>
      </c>
      <c r="C657" s="84" t="s">
        <v>278</v>
      </c>
      <c r="D657" s="76">
        <v>1</v>
      </c>
      <c r="E657" s="76" t="s">
        <v>236</v>
      </c>
      <c r="F657" s="76" t="s">
        <v>452</v>
      </c>
      <c r="G657" s="72">
        <f>SUMIF(Update!$F657:$F657,"=done",Update!$D657:D657)</f>
        <v>1</v>
      </c>
      <c r="H657" s="72">
        <f>SUMIF(Update!$F657:$F657,"=pending",Update!$D657:E657)</f>
        <v>0</v>
      </c>
      <c r="I657" s="77">
        <v>36797</v>
      </c>
      <c r="J657" s="76" t="s">
        <v>235</v>
      </c>
      <c r="K657" s="76"/>
      <c r="L657" s="76"/>
    </row>
    <row r="658" spans="1:12" ht="30">
      <c r="A658" s="54">
        <f t="shared" si="14"/>
        <v>637</v>
      </c>
      <c r="B658" s="83" t="s">
        <v>448</v>
      </c>
      <c r="C658" s="84" t="s">
        <v>279</v>
      </c>
      <c r="D658" s="76">
        <v>1</v>
      </c>
      <c r="E658" s="76" t="s">
        <v>236</v>
      </c>
      <c r="F658" s="76" t="s">
        <v>452</v>
      </c>
      <c r="G658" s="72">
        <f>SUMIF(Update!$F658:$F658,"=done",Update!$D658:D658)</f>
        <v>1</v>
      </c>
      <c r="H658" s="72">
        <f>SUMIF(Update!$F658:$F658,"=pending",Update!$D658:E658)</f>
        <v>0</v>
      </c>
      <c r="I658" s="77">
        <v>36797</v>
      </c>
      <c r="J658" s="76" t="s">
        <v>235</v>
      </c>
      <c r="K658" s="76"/>
      <c r="L658" s="76"/>
    </row>
    <row r="659" spans="1:12" ht="30">
      <c r="A659" s="54">
        <f t="shared" si="14"/>
        <v>638</v>
      </c>
      <c r="B659" s="83" t="s">
        <v>448</v>
      </c>
      <c r="C659" s="84" t="s">
        <v>280</v>
      </c>
      <c r="D659" s="76">
        <v>1</v>
      </c>
      <c r="E659" s="76" t="s">
        <v>450</v>
      </c>
      <c r="F659" s="76" t="s">
        <v>452</v>
      </c>
      <c r="G659" s="72">
        <f>SUMIF(Update!$F659:$F659,"=done",Update!$D659:D659)</f>
        <v>1</v>
      </c>
      <c r="H659" s="72">
        <f>SUMIF(Update!$F659:$F659,"=pending",Update!$D659:E659)</f>
        <v>0</v>
      </c>
      <c r="I659" s="77">
        <v>39910</v>
      </c>
      <c r="J659" s="76" t="s">
        <v>235</v>
      </c>
      <c r="K659" s="76"/>
      <c r="L659" s="76"/>
    </row>
    <row r="660" spans="1:12" ht="30">
      <c r="A660" s="54">
        <f t="shared" si="14"/>
        <v>639</v>
      </c>
      <c r="B660" s="83" t="s">
        <v>448</v>
      </c>
      <c r="C660" s="84" t="s">
        <v>281</v>
      </c>
      <c r="D660" s="76">
        <v>1</v>
      </c>
      <c r="E660" s="76" t="s">
        <v>450</v>
      </c>
      <c r="F660" s="76" t="s">
        <v>452</v>
      </c>
      <c r="G660" s="72">
        <f>SUMIF(Update!$F660:$F660,"=done",Update!$D660:D660)</f>
        <v>1</v>
      </c>
      <c r="H660" s="72">
        <f>SUMIF(Update!$F660:$F660,"=pending",Update!$D660:E660)</f>
        <v>0</v>
      </c>
      <c r="I660" s="77">
        <v>39988</v>
      </c>
      <c r="J660" s="76" t="s">
        <v>453</v>
      </c>
      <c r="K660" s="76"/>
      <c r="L660" s="76"/>
    </row>
    <row r="661" spans="1:12" ht="30">
      <c r="A661" s="54">
        <f t="shared" si="14"/>
        <v>640</v>
      </c>
      <c r="B661" s="83" t="s">
        <v>448</v>
      </c>
      <c r="C661" s="84" t="s">
        <v>282</v>
      </c>
      <c r="D661" s="76">
        <v>1</v>
      </c>
      <c r="E661" s="76" t="s">
        <v>236</v>
      </c>
      <c r="F661" s="76" t="s">
        <v>452</v>
      </c>
      <c r="G661" s="72">
        <f>SUMIF(Update!$F661:$F661,"=done",Update!$D661:D661)</f>
        <v>1</v>
      </c>
      <c r="H661" s="72">
        <f>SUMIF(Update!$F661:$F661,"=pending",Update!$D661:E661)</f>
        <v>0</v>
      </c>
      <c r="I661" s="77">
        <v>36797</v>
      </c>
      <c r="J661" s="76" t="s">
        <v>235</v>
      </c>
      <c r="K661" s="76"/>
      <c r="L661" s="76"/>
    </row>
    <row r="662" spans="1:12" ht="30">
      <c r="A662" s="54">
        <f t="shared" si="14"/>
        <v>641</v>
      </c>
      <c r="B662" s="83" t="s">
        <v>448</v>
      </c>
      <c r="C662" s="84" t="s">
        <v>283</v>
      </c>
      <c r="D662" s="76">
        <v>1</v>
      </c>
      <c r="E662" s="76" t="s">
        <v>450</v>
      </c>
      <c r="F662" s="76" t="s">
        <v>451</v>
      </c>
      <c r="G662" s="72">
        <f>SUMIF(Update!$F662:$F662,"=done",Update!$D662:D662)</f>
        <v>0</v>
      </c>
      <c r="H662" s="72">
        <f>SUMIF(Update!$F662:$F662,"=pending",Update!$D662:E662)</f>
        <v>1</v>
      </c>
      <c r="I662" s="77"/>
      <c r="J662" s="76" t="s">
        <v>235</v>
      </c>
      <c r="K662" s="76"/>
      <c r="L662" s="76"/>
    </row>
    <row r="663" spans="1:12" ht="30">
      <c r="A663" s="54">
        <f t="shared" ref="A663:A724" si="15">A662+1</f>
        <v>642</v>
      </c>
      <c r="B663" s="83" t="s">
        <v>448</v>
      </c>
      <c r="C663" s="84" t="s">
        <v>284</v>
      </c>
      <c r="D663" s="76">
        <v>1</v>
      </c>
      <c r="E663" s="76" t="s">
        <v>449</v>
      </c>
      <c r="F663" s="76" t="s">
        <v>451</v>
      </c>
      <c r="G663" s="72">
        <f>SUMIF(Update!$F663:$F663,"=done",Update!$D663:D663)</f>
        <v>0</v>
      </c>
      <c r="H663" s="72">
        <f>SUMIF(Update!$F663:$F663,"=pending",Update!$D663:E663)</f>
        <v>1</v>
      </c>
      <c r="I663" s="77"/>
      <c r="J663" s="76" t="s">
        <v>453</v>
      </c>
      <c r="K663" s="76"/>
      <c r="L663" s="76"/>
    </row>
    <row r="664" spans="1:12" ht="30">
      <c r="A664" s="54">
        <f t="shared" si="15"/>
        <v>643</v>
      </c>
      <c r="B664" s="83" t="s">
        <v>448</v>
      </c>
      <c r="C664" s="84" t="s">
        <v>285</v>
      </c>
      <c r="D664" s="76">
        <v>1</v>
      </c>
      <c r="E664" s="76" t="s">
        <v>450</v>
      </c>
      <c r="F664" s="76" t="s">
        <v>451</v>
      </c>
      <c r="G664" s="72">
        <f>SUMIF(Update!$F664:$F664,"=done",Update!$D664:D664)</f>
        <v>0</v>
      </c>
      <c r="H664" s="72">
        <f>SUMIF(Update!$F664:$F664,"=pending",Update!$D664:E664)</f>
        <v>1</v>
      </c>
      <c r="I664" s="77"/>
      <c r="J664" s="76" t="s">
        <v>453</v>
      </c>
      <c r="K664" s="76"/>
      <c r="L664" s="76"/>
    </row>
    <row r="665" spans="1:12" ht="30">
      <c r="A665" s="54">
        <f t="shared" si="15"/>
        <v>644</v>
      </c>
      <c r="B665" s="83" t="s">
        <v>448</v>
      </c>
      <c r="C665" s="84" t="s">
        <v>286</v>
      </c>
      <c r="D665" s="76">
        <v>2</v>
      </c>
      <c r="E665" s="76" t="s">
        <v>450</v>
      </c>
      <c r="F665" s="76" t="s">
        <v>451</v>
      </c>
      <c r="G665" s="72">
        <f>SUMIF(Update!$F665:$F665,"=done",Update!$D665:D665)</f>
        <v>0</v>
      </c>
      <c r="H665" s="72">
        <f>SUMIF(Update!$F665:$F665,"=pending",Update!$D665:E665)</f>
        <v>2</v>
      </c>
      <c r="I665" s="77"/>
      <c r="J665" s="76" t="s">
        <v>453</v>
      </c>
      <c r="K665" s="76"/>
      <c r="L665" s="76"/>
    </row>
    <row r="666" spans="1:12" ht="30">
      <c r="A666" s="54">
        <f t="shared" si="15"/>
        <v>645</v>
      </c>
      <c r="B666" s="83" t="s">
        <v>448</v>
      </c>
      <c r="C666" s="84" t="s">
        <v>287</v>
      </c>
      <c r="D666" s="76">
        <v>1</v>
      </c>
      <c r="E666" s="76" t="s">
        <v>450</v>
      </c>
      <c r="F666" s="76" t="s">
        <v>451</v>
      </c>
      <c r="G666" s="72">
        <f>SUMIF(Update!$F666:$F666,"=done",Update!$D666:D666)</f>
        <v>0</v>
      </c>
      <c r="H666" s="72">
        <f>SUMIF(Update!$F666:$F666,"=pending",Update!$D666:E666)</f>
        <v>1</v>
      </c>
      <c r="I666" s="77"/>
      <c r="J666" s="76" t="s">
        <v>453</v>
      </c>
      <c r="K666" s="76"/>
      <c r="L666" s="76"/>
    </row>
    <row r="667" spans="1:12" ht="30">
      <c r="A667" s="54">
        <f t="shared" si="15"/>
        <v>646</v>
      </c>
      <c r="B667" s="83" t="s">
        <v>448</v>
      </c>
      <c r="C667" s="84" t="s">
        <v>288</v>
      </c>
      <c r="D667" s="76">
        <v>1</v>
      </c>
      <c r="E667" s="76" t="s">
        <v>450</v>
      </c>
      <c r="F667" s="76" t="s">
        <v>452</v>
      </c>
      <c r="G667" s="72">
        <f>SUMIF(Update!$F667:$F667,"=done",Update!$D667:D667)</f>
        <v>1</v>
      </c>
      <c r="H667" s="72">
        <f>SUMIF(Update!$F667:$F667,"=pending",Update!$D667:E667)</f>
        <v>0</v>
      </c>
      <c r="I667" s="77">
        <v>39994</v>
      </c>
      <c r="J667" s="76" t="s">
        <v>235</v>
      </c>
      <c r="K667" s="76"/>
      <c r="L667" s="76"/>
    </row>
    <row r="668" spans="1:12" ht="45">
      <c r="A668" s="54">
        <f t="shared" si="15"/>
        <v>647</v>
      </c>
      <c r="B668" s="83" t="s">
        <v>448</v>
      </c>
      <c r="C668" s="84" t="s">
        <v>289</v>
      </c>
      <c r="D668" s="76">
        <v>1</v>
      </c>
      <c r="E668" s="76" t="s">
        <v>450</v>
      </c>
      <c r="F668" s="76" t="s">
        <v>452</v>
      </c>
      <c r="G668" s="72">
        <f>SUMIF(Update!$F668:$F668,"=done",Update!$D668:D668)</f>
        <v>1</v>
      </c>
      <c r="H668" s="72">
        <f>SUMIF(Update!$F668:$F668,"=pending",Update!$D668:E668)</f>
        <v>0</v>
      </c>
      <c r="I668" s="77">
        <v>39941</v>
      </c>
      <c r="J668" s="76" t="s">
        <v>453</v>
      </c>
      <c r="K668" s="76"/>
      <c r="L668" s="76"/>
    </row>
    <row r="669" spans="1:12" ht="30">
      <c r="A669" s="54">
        <f t="shared" si="15"/>
        <v>648</v>
      </c>
      <c r="B669" s="83" t="s">
        <v>448</v>
      </c>
      <c r="C669" s="84" t="s">
        <v>290</v>
      </c>
      <c r="D669" s="76">
        <v>1</v>
      </c>
      <c r="E669" s="76" t="s">
        <v>450</v>
      </c>
      <c r="F669" s="76" t="s">
        <v>451</v>
      </c>
      <c r="G669" s="72">
        <f>SUMIF(Update!$F669:$F669,"=done",Update!$D669:D669)</f>
        <v>0</v>
      </c>
      <c r="H669" s="72">
        <f>SUMIF(Update!$F669:$F669,"=pending",Update!$D669:E669)</f>
        <v>1</v>
      </c>
      <c r="I669" s="77"/>
      <c r="J669" s="76" t="s">
        <v>453</v>
      </c>
      <c r="K669" s="76"/>
      <c r="L669" s="76"/>
    </row>
    <row r="670" spans="1:12" ht="45">
      <c r="A670" s="54">
        <f t="shared" si="15"/>
        <v>649</v>
      </c>
      <c r="B670" s="83" t="s">
        <v>448</v>
      </c>
      <c r="C670" s="84" t="s">
        <v>291</v>
      </c>
      <c r="D670" s="76">
        <v>1</v>
      </c>
      <c r="E670" s="76" t="s">
        <v>450</v>
      </c>
      <c r="F670" s="76" t="s">
        <v>451</v>
      </c>
      <c r="G670" s="72">
        <f>SUMIF(Update!$F670:$F670,"=done",Update!$D670:D670)</f>
        <v>0</v>
      </c>
      <c r="H670" s="72">
        <f>SUMIF(Update!$F670:$F670,"=pending",Update!$D670:E670)</f>
        <v>1</v>
      </c>
      <c r="I670" s="77"/>
      <c r="J670" s="76" t="s">
        <v>453</v>
      </c>
      <c r="K670" s="76"/>
      <c r="L670" s="76"/>
    </row>
    <row r="671" spans="1:12" ht="30">
      <c r="A671" s="54">
        <f t="shared" si="15"/>
        <v>650</v>
      </c>
      <c r="B671" s="83" t="s">
        <v>448</v>
      </c>
      <c r="C671" s="84" t="s">
        <v>292</v>
      </c>
      <c r="D671" s="76">
        <v>1</v>
      </c>
      <c r="E671" s="76" t="s">
        <v>450</v>
      </c>
      <c r="F671" s="76" t="s">
        <v>451</v>
      </c>
      <c r="G671" s="72">
        <f>SUMIF(Update!$F671:$F671,"=done",Update!$D671:D671)</f>
        <v>0</v>
      </c>
      <c r="H671" s="72">
        <f>SUMIF(Update!$F671:$F671,"=pending",Update!$D671:E671)</f>
        <v>1</v>
      </c>
      <c r="I671" s="77"/>
      <c r="J671" s="76" t="s">
        <v>453</v>
      </c>
      <c r="K671" s="76"/>
      <c r="L671" s="76"/>
    </row>
    <row r="672" spans="1:12" ht="30">
      <c r="A672" s="54">
        <f t="shared" si="15"/>
        <v>651</v>
      </c>
      <c r="B672" s="83" t="s">
        <v>448</v>
      </c>
      <c r="C672" s="84" t="s">
        <v>293</v>
      </c>
      <c r="D672" s="76">
        <v>1</v>
      </c>
      <c r="E672" s="76" t="s">
        <v>450</v>
      </c>
      <c r="F672" s="76" t="s">
        <v>451</v>
      </c>
      <c r="G672" s="72">
        <f>SUMIF(Update!$F672:$F672,"=done",Update!$D672:D672)</f>
        <v>0</v>
      </c>
      <c r="H672" s="72">
        <f>SUMIF(Update!$F672:$F672,"=pending",Update!$D672:E672)</f>
        <v>1</v>
      </c>
      <c r="I672" s="77"/>
      <c r="J672" s="76" t="s">
        <v>453</v>
      </c>
      <c r="K672" s="76"/>
      <c r="L672" s="76"/>
    </row>
    <row r="673" spans="1:12" ht="45">
      <c r="A673" s="54">
        <f t="shared" si="15"/>
        <v>652</v>
      </c>
      <c r="B673" s="83" t="s">
        <v>448</v>
      </c>
      <c r="C673" s="84" t="s">
        <v>294</v>
      </c>
      <c r="D673" s="76">
        <v>1</v>
      </c>
      <c r="E673" s="76" t="s">
        <v>450</v>
      </c>
      <c r="F673" s="76" t="s">
        <v>452</v>
      </c>
      <c r="G673" s="72">
        <f>SUMIF(Update!$F673:$F673,"=done",Update!$D673:D673)</f>
        <v>1</v>
      </c>
      <c r="H673" s="72">
        <f>SUMIF(Update!$F673:$F673,"=pending",Update!$D673:E673)</f>
        <v>0</v>
      </c>
      <c r="I673" s="77">
        <v>39969</v>
      </c>
      <c r="J673" s="76" t="s">
        <v>453</v>
      </c>
      <c r="K673" s="76"/>
      <c r="L673" s="76"/>
    </row>
    <row r="674" spans="1:12" ht="30">
      <c r="A674" s="54">
        <f t="shared" si="15"/>
        <v>653</v>
      </c>
      <c r="B674" s="83" t="s">
        <v>448</v>
      </c>
      <c r="C674" s="84" t="s">
        <v>295</v>
      </c>
      <c r="D674" s="76">
        <v>1</v>
      </c>
      <c r="E674" s="76" t="s">
        <v>449</v>
      </c>
      <c r="F674" s="76" t="s">
        <v>451</v>
      </c>
      <c r="G674" s="72">
        <f>SUMIF(Update!$F674:$F674,"=done",Update!$D674:D674)</f>
        <v>0</v>
      </c>
      <c r="H674" s="72">
        <f>SUMIF(Update!$F674:$F674,"=pending",Update!$D674:E674)</f>
        <v>1</v>
      </c>
      <c r="I674" s="77"/>
      <c r="J674" s="76" t="s">
        <v>453</v>
      </c>
      <c r="K674" s="76"/>
      <c r="L674" s="76"/>
    </row>
    <row r="675" spans="1:12" ht="30">
      <c r="A675" s="54">
        <f t="shared" si="15"/>
        <v>654</v>
      </c>
      <c r="B675" s="83" t="s">
        <v>448</v>
      </c>
      <c r="C675" s="84" t="s">
        <v>296</v>
      </c>
      <c r="D675" s="76">
        <v>1</v>
      </c>
      <c r="E675" s="76" t="s">
        <v>450</v>
      </c>
      <c r="F675" s="76" t="s">
        <v>451</v>
      </c>
      <c r="G675" s="72">
        <f>SUMIF(Update!$F675:$F675,"=done",Update!$D675:D675)</f>
        <v>0</v>
      </c>
      <c r="H675" s="72">
        <f>SUMIF(Update!$F675:$F675,"=pending",Update!$D675:E675)</f>
        <v>1</v>
      </c>
      <c r="I675" s="77"/>
      <c r="J675" s="76" t="s">
        <v>453</v>
      </c>
      <c r="K675" s="76"/>
      <c r="L675" s="76"/>
    </row>
    <row r="676" spans="1:12" ht="30">
      <c r="A676" s="54">
        <f t="shared" si="15"/>
        <v>655</v>
      </c>
      <c r="B676" s="83" t="s">
        <v>448</v>
      </c>
      <c r="C676" s="84" t="s">
        <v>297</v>
      </c>
      <c r="D676" s="76">
        <v>1</v>
      </c>
      <c r="E676" s="76" t="s">
        <v>449</v>
      </c>
      <c r="F676" s="76" t="s">
        <v>451</v>
      </c>
      <c r="G676" s="72">
        <f>SUMIF(Update!$F676:$F676,"=done",Update!$D676:D676)</f>
        <v>0</v>
      </c>
      <c r="H676" s="72">
        <f>SUMIF(Update!$F676:$F676,"=pending",Update!$D676:E676)</f>
        <v>1</v>
      </c>
      <c r="I676" s="77"/>
      <c r="J676" s="76" t="s">
        <v>453</v>
      </c>
      <c r="K676" s="76"/>
      <c r="L676" s="76"/>
    </row>
    <row r="677" spans="1:12" ht="30">
      <c r="A677" s="54">
        <f t="shared" si="15"/>
        <v>656</v>
      </c>
      <c r="B677" s="90" t="s">
        <v>448</v>
      </c>
      <c r="C677" s="91" t="s">
        <v>610</v>
      </c>
      <c r="D677" s="93">
        <v>1</v>
      </c>
      <c r="E677" s="93"/>
      <c r="F677" s="93" t="s">
        <v>330</v>
      </c>
      <c r="G677" s="94">
        <f>SUMIF(Update!$F677:$F677,"=done",Update!$D677:D677)</f>
        <v>0</v>
      </c>
      <c r="H677" s="94">
        <f>SUMIF(Update!$F677:$F677,"=pending",Update!$D677:E677)</f>
        <v>0</v>
      </c>
      <c r="I677" s="96"/>
      <c r="J677" s="93"/>
      <c r="K677" s="93"/>
      <c r="L677" s="93"/>
    </row>
    <row r="678" spans="1:12" ht="30">
      <c r="A678" s="54">
        <f t="shared" si="15"/>
        <v>657</v>
      </c>
      <c r="B678" s="83" t="s">
        <v>448</v>
      </c>
      <c r="C678" s="84" t="s">
        <v>298</v>
      </c>
      <c r="D678" s="76">
        <v>1</v>
      </c>
      <c r="E678" s="76" t="s">
        <v>450</v>
      </c>
      <c r="F678" s="76" t="s">
        <v>452</v>
      </c>
      <c r="G678" s="72">
        <f>SUMIF(Update!$F678:$F678,"=done",Update!$D678:D678)</f>
        <v>1</v>
      </c>
      <c r="H678" s="72">
        <f>SUMIF(Update!$F678:$F678,"=pending",Update!$D678:E678)</f>
        <v>0</v>
      </c>
      <c r="I678" s="77">
        <v>39980</v>
      </c>
      <c r="J678" s="76" t="s">
        <v>453</v>
      </c>
      <c r="K678" s="76"/>
      <c r="L678" s="76"/>
    </row>
    <row r="679" spans="1:12" ht="30">
      <c r="A679" s="54">
        <f t="shared" si="15"/>
        <v>658</v>
      </c>
      <c r="B679" s="83" t="s">
        <v>448</v>
      </c>
      <c r="C679" s="84" t="s">
        <v>299</v>
      </c>
      <c r="D679" s="76">
        <v>1</v>
      </c>
      <c r="E679" s="76" t="s">
        <v>450</v>
      </c>
      <c r="F679" s="76" t="s">
        <v>452</v>
      </c>
      <c r="G679" s="72">
        <f>SUMIF(Update!$F679:$F679,"=done",Update!$D679:D679)</f>
        <v>1</v>
      </c>
      <c r="H679" s="72">
        <f>SUMIF(Update!$F679:$F679,"=pending",Update!$D679:E679)</f>
        <v>0</v>
      </c>
      <c r="I679" s="77">
        <v>39867</v>
      </c>
      <c r="J679" s="76" t="s">
        <v>235</v>
      </c>
      <c r="K679" s="76"/>
      <c r="L679" s="76"/>
    </row>
    <row r="680" spans="1:12" ht="30">
      <c r="A680" s="54">
        <f t="shared" si="15"/>
        <v>659</v>
      </c>
      <c r="B680" s="83" t="s">
        <v>448</v>
      </c>
      <c r="C680" s="84" t="s">
        <v>300</v>
      </c>
      <c r="D680" s="76">
        <v>1</v>
      </c>
      <c r="E680" s="76" t="s">
        <v>450</v>
      </c>
      <c r="F680" s="76" t="s">
        <v>452</v>
      </c>
      <c r="G680" s="72">
        <f>SUMIF(Update!$F680:$F680,"=done",Update!$D680:D680)</f>
        <v>1</v>
      </c>
      <c r="H680" s="72">
        <f>SUMIF(Update!$F680:$F680,"=pending",Update!$D680:E680)</f>
        <v>0</v>
      </c>
      <c r="I680" s="77">
        <v>39867</v>
      </c>
      <c r="J680" s="76" t="s">
        <v>235</v>
      </c>
      <c r="K680" s="76"/>
      <c r="L680" s="76"/>
    </row>
    <row r="681" spans="1:12" ht="30">
      <c r="A681" s="54">
        <f t="shared" si="15"/>
        <v>660</v>
      </c>
      <c r="B681" s="83" t="s">
        <v>448</v>
      </c>
      <c r="C681" s="84" t="s">
        <v>301</v>
      </c>
      <c r="D681" s="76">
        <v>1</v>
      </c>
      <c r="E681" s="76" t="s">
        <v>450</v>
      </c>
      <c r="F681" s="76" t="s">
        <v>451</v>
      </c>
      <c r="G681" s="72">
        <f>SUMIF(Update!$F681:$F681,"=done",Update!$D681:D681)</f>
        <v>0</v>
      </c>
      <c r="H681" s="72">
        <f>SUMIF(Update!$F681:$F681,"=pending",Update!$D681:E681)</f>
        <v>1</v>
      </c>
      <c r="I681" s="77"/>
      <c r="J681" s="76" t="s">
        <v>453</v>
      </c>
      <c r="K681" s="76"/>
      <c r="L681" s="76"/>
    </row>
    <row r="682" spans="1:12" ht="30">
      <c r="A682" s="54">
        <f t="shared" si="15"/>
        <v>661</v>
      </c>
      <c r="B682" s="83" t="s">
        <v>448</v>
      </c>
      <c r="C682" s="84" t="s">
        <v>302</v>
      </c>
      <c r="D682" s="76">
        <v>1</v>
      </c>
      <c r="E682" s="76" t="s">
        <v>450</v>
      </c>
      <c r="F682" s="76" t="s">
        <v>452</v>
      </c>
      <c r="G682" s="72">
        <f>SUMIF(Update!$F682:$F682,"=done",Update!$D682:D682)</f>
        <v>1</v>
      </c>
      <c r="H682" s="72">
        <f>SUMIF(Update!$F682:$F682,"=pending",Update!$D682:E682)</f>
        <v>0</v>
      </c>
      <c r="I682" s="77">
        <v>39511</v>
      </c>
      <c r="J682" s="76" t="s">
        <v>235</v>
      </c>
      <c r="K682" s="76"/>
      <c r="L682" s="76"/>
    </row>
    <row r="683" spans="1:12" ht="30">
      <c r="A683" s="54">
        <f t="shared" si="15"/>
        <v>662</v>
      </c>
      <c r="B683" s="83" t="s">
        <v>448</v>
      </c>
      <c r="C683" s="84" t="s">
        <v>303</v>
      </c>
      <c r="D683" s="76">
        <v>1</v>
      </c>
      <c r="E683" s="76" t="s">
        <v>450</v>
      </c>
      <c r="F683" s="76" t="s">
        <v>452</v>
      </c>
      <c r="G683" s="72">
        <f>SUMIF(Update!$F683:$F683,"=done",Update!$D683:D683)</f>
        <v>1</v>
      </c>
      <c r="H683" s="72">
        <f>SUMIF(Update!$F683:$F683,"=pending",Update!$D683:E683)</f>
        <v>0</v>
      </c>
      <c r="I683" s="77">
        <v>39927</v>
      </c>
      <c r="J683" s="76" t="s">
        <v>235</v>
      </c>
      <c r="K683" s="76"/>
      <c r="L683" s="76"/>
    </row>
    <row r="684" spans="1:12" ht="45">
      <c r="A684" s="54">
        <f t="shared" si="15"/>
        <v>663</v>
      </c>
      <c r="B684" s="83" t="s">
        <v>448</v>
      </c>
      <c r="C684" s="84" t="s">
        <v>304</v>
      </c>
      <c r="D684" s="76">
        <v>1</v>
      </c>
      <c r="E684" s="76" t="s">
        <v>449</v>
      </c>
      <c r="F684" s="76" t="s">
        <v>452</v>
      </c>
      <c r="G684" s="72">
        <f>SUMIF(Update!$F684:$F684,"=done",Update!$D684:D684)</f>
        <v>1</v>
      </c>
      <c r="H684" s="72">
        <f>SUMIF(Update!$F684:$F684,"=pending",Update!$D684:E684)</f>
        <v>0</v>
      </c>
      <c r="I684" s="77">
        <v>39405</v>
      </c>
      <c r="J684" s="76" t="s">
        <v>453</v>
      </c>
      <c r="K684" s="76"/>
      <c r="L684" s="76"/>
    </row>
    <row r="685" spans="1:12" ht="30">
      <c r="A685" s="54">
        <f t="shared" si="15"/>
        <v>664</v>
      </c>
      <c r="B685" s="83" t="s">
        <v>448</v>
      </c>
      <c r="C685" s="84" t="s">
        <v>305</v>
      </c>
      <c r="D685" s="76">
        <v>1</v>
      </c>
      <c r="E685" s="76" t="s">
        <v>450</v>
      </c>
      <c r="F685" s="76" t="s">
        <v>452</v>
      </c>
      <c r="G685" s="72">
        <f>SUMIF(Update!$F685:$F685,"=done",Update!$D685:D685)</f>
        <v>1</v>
      </c>
      <c r="H685" s="72">
        <f>SUMIF(Update!$F685:$F685,"=pending",Update!$D685:E685)</f>
        <v>0</v>
      </c>
      <c r="I685" s="77">
        <v>39988</v>
      </c>
      <c r="J685" s="76" t="s">
        <v>453</v>
      </c>
      <c r="K685" s="76"/>
      <c r="L685" s="76"/>
    </row>
    <row r="686" spans="1:12" ht="30">
      <c r="A686" s="54">
        <f t="shared" si="15"/>
        <v>665</v>
      </c>
      <c r="B686" s="83" t="s">
        <v>448</v>
      </c>
      <c r="C686" s="84" t="s">
        <v>306</v>
      </c>
      <c r="D686" s="76">
        <v>1</v>
      </c>
      <c r="E686" s="76" t="s">
        <v>450</v>
      </c>
      <c r="F686" s="76" t="s">
        <v>451</v>
      </c>
      <c r="G686" s="72">
        <f>SUMIF(Update!$F686:$F686,"=done",Update!$D686:D686)</f>
        <v>0</v>
      </c>
      <c r="H686" s="72">
        <f>SUMIF(Update!$F686:$F686,"=pending",Update!$D686:E686)</f>
        <v>1</v>
      </c>
      <c r="I686" s="77"/>
      <c r="J686" s="76" t="s">
        <v>453</v>
      </c>
      <c r="K686" s="76"/>
      <c r="L686" s="76"/>
    </row>
    <row r="687" spans="1:12" ht="30">
      <c r="A687" s="54">
        <f t="shared" si="15"/>
        <v>666</v>
      </c>
      <c r="B687" s="83" t="s">
        <v>448</v>
      </c>
      <c r="C687" s="84" t="s">
        <v>307</v>
      </c>
      <c r="D687" s="76">
        <v>1</v>
      </c>
      <c r="E687" s="76" t="s">
        <v>450</v>
      </c>
      <c r="F687" s="76" t="s">
        <v>452</v>
      </c>
      <c r="G687" s="72">
        <f>SUMIF(Update!$F687:$F687,"=done",Update!$D687:D687)</f>
        <v>1</v>
      </c>
      <c r="H687" s="72">
        <f>SUMIF(Update!$F687:$F687,"=pending",Update!$D687:E687)</f>
        <v>0</v>
      </c>
      <c r="I687" s="77">
        <v>39910</v>
      </c>
      <c r="J687" s="76" t="s">
        <v>453</v>
      </c>
      <c r="K687" s="76"/>
      <c r="L687" s="76"/>
    </row>
    <row r="688" spans="1:12" ht="45">
      <c r="A688" s="54">
        <f t="shared" si="15"/>
        <v>667</v>
      </c>
      <c r="B688" s="83" t="s">
        <v>448</v>
      </c>
      <c r="C688" s="84" t="s">
        <v>308</v>
      </c>
      <c r="D688" s="76">
        <v>1</v>
      </c>
      <c r="E688" s="76" t="s">
        <v>450</v>
      </c>
      <c r="F688" s="76" t="s">
        <v>452</v>
      </c>
      <c r="G688" s="72">
        <f>SUMIF(Update!$F688:$F688,"=done",Update!$D688:D688)</f>
        <v>1</v>
      </c>
      <c r="H688" s="72">
        <f>SUMIF(Update!$F688:$F688,"=pending",Update!$D688:E688)</f>
        <v>0</v>
      </c>
      <c r="I688" s="77">
        <v>39994</v>
      </c>
      <c r="J688" s="76" t="s">
        <v>453</v>
      </c>
      <c r="K688" s="76"/>
      <c r="L688" s="76"/>
    </row>
    <row r="689" spans="1:12" ht="30">
      <c r="A689" s="54">
        <f t="shared" si="15"/>
        <v>668</v>
      </c>
      <c r="B689" s="83" t="s">
        <v>448</v>
      </c>
      <c r="C689" s="84" t="s">
        <v>309</v>
      </c>
      <c r="D689" s="76">
        <v>1</v>
      </c>
      <c r="E689" s="76" t="s">
        <v>450</v>
      </c>
      <c r="F689" s="76" t="s">
        <v>452</v>
      </c>
      <c r="G689" s="72">
        <f>SUMIF(Update!$F689:$F689,"=done",Update!$D689:D689)</f>
        <v>1</v>
      </c>
      <c r="H689" s="72">
        <f>SUMIF(Update!$F689:$F689,"=pending",Update!$D689:E689)</f>
        <v>0</v>
      </c>
      <c r="I689" s="77">
        <v>39975</v>
      </c>
      <c r="J689" s="76" t="s">
        <v>235</v>
      </c>
      <c r="K689" s="76"/>
      <c r="L689" s="76"/>
    </row>
    <row r="690" spans="1:12" ht="30">
      <c r="A690" s="54">
        <f t="shared" si="15"/>
        <v>669</v>
      </c>
      <c r="B690" s="83" t="s">
        <v>448</v>
      </c>
      <c r="C690" s="84" t="s">
        <v>310</v>
      </c>
      <c r="D690" s="76">
        <v>1</v>
      </c>
      <c r="E690" s="76" t="s">
        <v>450</v>
      </c>
      <c r="F690" s="76" t="s">
        <v>452</v>
      </c>
      <c r="G690" s="72">
        <f>SUMIF(Update!$F690:$F690,"=done",Update!$D690:D690)</f>
        <v>1</v>
      </c>
      <c r="H690" s="72">
        <f>SUMIF(Update!$F690:$F690,"=pending",Update!$D690:E690)</f>
        <v>0</v>
      </c>
      <c r="I690" s="77">
        <v>39986</v>
      </c>
      <c r="J690" s="76" t="s">
        <v>235</v>
      </c>
      <c r="K690" s="76"/>
      <c r="L690" s="76"/>
    </row>
    <row r="691" spans="1:12" ht="30">
      <c r="A691" s="54">
        <f t="shared" si="15"/>
        <v>670</v>
      </c>
      <c r="B691" s="83" t="s">
        <v>448</v>
      </c>
      <c r="C691" s="84" t="s">
        <v>311</v>
      </c>
      <c r="D691" s="76">
        <v>1</v>
      </c>
      <c r="E691" s="76" t="s">
        <v>450</v>
      </c>
      <c r="F691" s="76" t="s">
        <v>451</v>
      </c>
      <c r="G691" s="72">
        <f>SUMIF(Update!$F691:$F691,"=done",Update!$D691:D691)</f>
        <v>0</v>
      </c>
      <c r="H691" s="72">
        <f>SUMIF(Update!$F691:$F691,"=pending",Update!$D691:E691)</f>
        <v>1</v>
      </c>
      <c r="I691" s="77"/>
      <c r="J691" s="76" t="s">
        <v>453</v>
      </c>
      <c r="K691" s="76"/>
      <c r="L691" s="76"/>
    </row>
    <row r="692" spans="1:12" ht="45">
      <c r="A692" s="54">
        <f t="shared" si="15"/>
        <v>671</v>
      </c>
      <c r="B692" s="90" t="s">
        <v>448</v>
      </c>
      <c r="C692" s="91" t="s">
        <v>611</v>
      </c>
      <c r="D692" s="93">
        <v>1</v>
      </c>
      <c r="E692" s="93"/>
      <c r="F692" s="93" t="s">
        <v>330</v>
      </c>
      <c r="G692" s="94">
        <f>SUMIF(Update!$F692:$F692,"=done",Update!$D692:D692)</f>
        <v>0</v>
      </c>
      <c r="H692" s="94">
        <f>SUMIF(Update!$F692:$F692,"=pending",Update!$D692:E692)</f>
        <v>0</v>
      </c>
      <c r="I692" s="96"/>
      <c r="J692" s="93"/>
      <c r="K692" s="93"/>
      <c r="L692" s="93"/>
    </row>
    <row r="693" spans="1:12" ht="45">
      <c r="A693" s="54">
        <f t="shared" si="15"/>
        <v>672</v>
      </c>
      <c r="B693" s="90" t="s">
        <v>448</v>
      </c>
      <c r="C693" s="91" t="s">
        <v>312</v>
      </c>
      <c r="D693" s="93">
        <v>1</v>
      </c>
      <c r="E693" s="93" t="s">
        <v>450</v>
      </c>
      <c r="F693" s="93" t="s">
        <v>452</v>
      </c>
      <c r="G693" s="94">
        <f>SUMIF(Update!$F693:$F693,"=done",Update!$D693:D693)</f>
        <v>1</v>
      </c>
      <c r="H693" s="94">
        <f>SUMIF(Update!$F693:$F693,"=pending",Update!$D693:E693)</f>
        <v>0</v>
      </c>
      <c r="I693" s="96">
        <v>39945</v>
      </c>
      <c r="J693" s="93" t="s">
        <v>453</v>
      </c>
      <c r="K693" s="93"/>
      <c r="L693" s="93"/>
    </row>
    <row r="694" spans="1:12" ht="30">
      <c r="A694" s="54">
        <f t="shared" si="15"/>
        <v>673</v>
      </c>
      <c r="B694" s="83" t="s">
        <v>448</v>
      </c>
      <c r="C694" s="84" t="s">
        <v>313</v>
      </c>
      <c r="D694" s="76">
        <v>1</v>
      </c>
      <c r="E694" s="76" t="s">
        <v>449</v>
      </c>
      <c r="F694" s="76" t="s">
        <v>452</v>
      </c>
      <c r="G694" s="72">
        <f>SUMIF(Update!$F694:$F694,"=done",Update!$D694:D694)</f>
        <v>1</v>
      </c>
      <c r="H694" s="72">
        <f>SUMIF(Update!$F694:$F694,"=pending",Update!$D694:E694)</f>
        <v>0</v>
      </c>
      <c r="I694" s="77">
        <v>38989</v>
      </c>
      <c r="J694" s="76" t="s">
        <v>453</v>
      </c>
      <c r="K694" s="76"/>
      <c r="L694" s="76"/>
    </row>
    <row r="695" spans="1:12" ht="30">
      <c r="A695" s="54">
        <f t="shared" si="15"/>
        <v>674</v>
      </c>
      <c r="B695" s="83" t="s">
        <v>448</v>
      </c>
      <c r="C695" s="84" t="s">
        <v>314</v>
      </c>
      <c r="D695" s="76">
        <v>1</v>
      </c>
      <c r="E695" s="76" t="s">
        <v>450</v>
      </c>
      <c r="F695" s="76" t="s">
        <v>451</v>
      </c>
      <c r="G695" s="72">
        <f>SUMIF(Update!$F695:$F695,"=done",Update!$D695:D695)</f>
        <v>0</v>
      </c>
      <c r="H695" s="72">
        <f>SUMIF(Update!$F695:$F695,"=pending",Update!$D695:E695)</f>
        <v>1</v>
      </c>
      <c r="I695" s="77"/>
      <c r="J695" s="76" t="s">
        <v>453</v>
      </c>
      <c r="K695" s="76"/>
      <c r="L695" s="76"/>
    </row>
    <row r="696" spans="1:12" ht="30">
      <c r="A696" s="54">
        <f t="shared" si="15"/>
        <v>675</v>
      </c>
      <c r="B696" s="83" t="s">
        <v>448</v>
      </c>
      <c r="C696" s="84" t="s">
        <v>315</v>
      </c>
      <c r="D696" s="76">
        <v>1</v>
      </c>
      <c r="E696" s="76" t="s">
        <v>449</v>
      </c>
      <c r="F696" s="76" t="s">
        <v>452</v>
      </c>
      <c r="G696" s="72">
        <f>SUMIF(Update!$F696:$F696,"=done",Update!$D696:D696)</f>
        <v>1</v>
      </c>
      <c r="H696" s="72">
        <f>SUMIF(Update!$F696:$F696,"=pending",Update!$D696:E696)</f>
        <v>0</v>
      </c>
      <c r="I696" s="77">
        <v>39792</v>
      </c>
      <c r="J696" s="76" t="s">
        <v>453</v>
      </c>
      <c r="K696" s="76"/>
      <c r="L696" s="76"/>
    </row>
    <row r="697" spans="1:12" ht="30">
      <c r="A697" s="54">
        <f t="shared" si="15"/>
        <v>676</v>
      </c>
      <c r="B697" s="83" t="s">
        <v>448</v>
      </c>
      <c r="C697" s="84" t="s">
        <v>316</v>
      </c>
      <c r="D697" s="76">
        <v>1</v>
      </c>
      <c r="E697" s="76" t="s">
        <v>450</v>
      </c>
      <c r="F697" s="76" t="s">
        <v>452</v>
      </c>
      <c r="G697" s="72">
        <f>SUMIF(Update!$F697:$F697,"=done",Update!$D697:D697)</f>
        <v>1</v>
      </c>
      <c r="H697" s="72">
        <f>SUMIF(Update!$F697:$F697,"=pending",Update!$D697:E697)</f>
        <v>0</v>
      </c>
      <c r="I697" s="77">
        <v>39455</v>
      </c>
      <c r="J697" s="76" t="s">
        <v>453</v>
      </c>
      <c r="K697" s="76"/>
      <c r="L697" s="76"/>
    </row>
    <row r="698" spans="1:12" ht="30">
      <c r="A698" s="54">
        <f t="shared" si="15"/>
        <v>677</v>
      </c>
      <c r="B698" s="83" t="s">
        <v>448</v>
      </c>
      <c r="C698" s="84" t="s">
        <v>317</v>
      </c>
      <c r="D698" s="76">
        <v>1</v>
      </c>
      <c r="E698" s="76" t="s">
        <v>450</v>
      </c>
      <c r="F698" s="76" t="s">
        <v>451</v>
      </c>
      <c r="G698" s="72">
        <f>SUMIF(Update!$F698:$F698,"=done",Update!$D698:D698)</f>
        <v>0</v>
      </c>
      <c r="H698" s="72">
        <f>SUMIF(Update!$F698:$F698,"=pending",Update!$D698:E698)</f>
        <v>1</v>
      </c>
      <c r="I698" s="72"/>
      <c r="J698" s="76" t="s">
        <v>453</v>
      </c>
      <c r="K698" s="76"/>
      <c r="L698" s="76"/>
    </row>
    <row r="699" spans="1:12" ht="30">
      <c r="A699" s="54">
        <f t="shared" si="15"/>
        <v>678</v>
      </c>
      <c r="B699" s="83" t="s">
        <v>448</v>
      </c>
      <c r="C699" s="84" t="s">
        <v>318</v>
      </c>
      <c r="D699" s="76">
        <v>1</v>
      </c>
      <c r="E699" s="76" t="s">
        <v>450</v>
      </c>
      <c r="F699" s="76" t="s">
        <v>451</v>
      </c>
      <c r="G699" s="72">
        <f>SUMIF(Update!$F699:$F699,"=done",Update!$D699:D699)</f>
        <v>0</v>
      </c>
      <c r="H699" s="72">
        <f>SUMIF(Update!$F699:$F699,"=pending",Update!$D699:E699)</f>
        <v>1</v>
      </c>
      <c r="I699" s="72"/>
      <c r="J699" s="76" t="s">
        <v>453</v>
      </c>
      <c r="K699" s="76"/>
      <c r="L699" s="76"/>
    </row>
    <row r="700" spans="1:12" ht="30">
      <c r="A700" s="54">
        <f t="shared" si="15"/>
        <v>679</v>
      </c>
      <c r="B700" s="83" t="s">
        <v>448</v>
      </c>
      <c r="C700" s="84" t="s">
        <v>319</v>
      </c>
      <c r="D700" s="76">
        <v>1</v>
      </c>
      <c r="E700" s="76" t="s">
        <v>450</v>
      </c>
      <c r="F700" s="76" t="s">
        <v>451</v>
      </c>
      <c r="G700" s="72">
        <f>SUMIF(Update!$F700:$F700,"=done",Update!$D700:D700)</f>
        <v>0</v>
      </c>
      <c r="H700" s="72">
        <f>SUMIF(Update!$F700:$F700,"=pending",Update!$D700:E700)</f>
        <v>1</v>
      </c>
      <c r="I700" s="72"/>
      <c r="J700" s="76" t="s">
        <v>453</v>
      </c>
      <c r="K700" s="76"/>
      <c r="L700" s="76"/>
    </row>
    <row r="701" spans="1:12" ht="45">
      <c r="A701" s="54">
        <f t="shared" si="15"/>
        <v>680</v>
      </c>
      <c r="B701" s="83" t="s">
        <v>448</v>
      </c>
      <c r="C701" s="84" t="s">
        <v>320</v>
      </c>
      <c r="D701" s="76">
        <v>1</v>
      </c>
      <c r="E701" s="76" t="s">
        <v>450</v>
      </c>
      <c r="F701" s="76" t="s">
        <v>452</v>
      </c>
      <c r="G701" s="72">
        <f>SUMIF(Update!$F701:$F701,"=done",Update!$D701:D701)</f>
        <v>1</v>
      </c>
      <c r="H701" s="72">
        <f>SUMIF(Update!$F701:$F701,"=pending",Update!$D701:E701)</f>
        <v>0</v>
      </c>
      <c r="I701" s="77">
        <v>39980</v>
      </c>
      <c r="J701" s="76" t="s">
        <v>235</v>
      </c>
      <c r="K701" s="76"/>
      <c r="L701" s="76"/>
    </row>
    <row r="702" spans="1:12" ht="30">
      <c r="A702" s="54">
        <f t="shared" si="15"/>
        <v>681</v>
      </c>
      <c r="B702" s="83" t="s">
        <v>448</v>
      </c>
      <c r="C702" s="84" t="s">
        <v>321</v>
      </c>
      <c r="D702" s="76">
        <v>1</v>
      </c>
      <c r="E702" s="76" t="s">
        <v>449</v>
      </c>
      <c r="F702" s="76" t="s">
        <v>452</v>
      </c>
      <c r="G702" s="72">
        <f>SUMIF(Update!$F702:$F702,"=done",Update!$D702:D702)</f>
        <v>1</v>
      </c>
      <c r="H702" s="72">
        <f>SUMIF(Update!$F702:$F702,"=pending",Update!$D702:E702)</f>
        <v>0</v>
      </c>
      <c r="I702" s="77">
        <v>39615</v>
      </c>
      <c r="J702" s="76" t="s">
        <v>453</v>
      </c>
      <c r="K702" s="76"/>
      <c r="L702" s="76"/>
    </row>
    <row r="703" spans="1:12" ht="30">
      <c r="A703" s="54">
        <f t="shared" si="15"/>
        <v>682</v>
      </c>
      <c r="B703" s="83" t="s">
        <v>448</v>
      </c>
      <c r="C703" s="84" t="s">
        <v>322</v>
      </c>
      <c r="D703" s="76">
        <v>1</v>
      </c>
      <c r="E703" s="76" t="s">
        <v>450</v>
      </c>
      <c r="F703" s="76" t="s">
        <v>452</v>
      </c>
      <c r="G703" s="72">
        <f>SUMIF(Update!$F703:$F703,"=done",Update!$D703:D703)</f>
        <v>1</v>
      </c>
      <c r="H703" s="72">
        <f>SUMIF(Update!$F703:$F703,"=pending",Update!$D703:E703)</f>
        <v>0</v>
      </c>
      <c r="I703" s="77">
        <v>39994</v>
      </c>
      <c r="J703" s="76" t="s">
        <v>235</v>
      </c>
      <c r="K703" s="76"/>
      <c r="L703" s="76"/>
    </row>
    <row r="704" spans="1:12" ht="30">
      <c r="A704" s="54">
        <f t="shared" si="15"/>
        <v>683</v>
      </c>
      <c r="B704" s="83" t="s">
        <v>448</v>
      </c>
      <c r="C704" s="84" t="s">
        <v>323</v>
      </c>
      <c r="D704" s="76">
        <v>1</v>
      </c>
      <c r="E704" s="76" t="s">
        <v>450</v>
      </c>
      <c r="F704" s="76" t="s">
        <v>451</v>
      </c>
      <c r="G704" s="72">
        <f>SUMIF(Update!$F704:$F704,"=done",Update!$D704:D704)</f>
        <v>0</v>
      </c>
      <c r="H704" s="72">
        <f>SUMIF(Update!$F704:$F704,"=pending",Update!$D704:E704)</f>
        <v>1</v>
      </c>
      <c r="I704" s="77"/>
      <c r="J704" s="76" t="s">
        <v>453</v>
      </c>
      <c r="K704" s="76"/>
      <c r="L704" s="76"/>
    </row>
    <row r="705" spans="1:12" ht="45">
      <c r="A705" s="54">
        <f t="shared" si="15"/>
        <v>684</v>
      </c>
      <c r="B705" s="83" t="s">
        <v>448</v>
      </c>
      <c r="C705" s="84" t="s">
        <v>324</v>
      </c>
      <c r="D705" s="76">
        <v>1</v>
      </c>
      <c r="E705" s="76" t="s">
        <v>449</v>
      </c>
      <c r="F705" s="76" t="s">
        <v>451</v>
      </c>
      <c r="G705" s="72">
        <f>SUMIF(Update!$F705:$F705,"=done",Update!$D705:D705)</f>
        <v>0</v>
      </c>
      <c r="H705" s="72">
        <f>SUMIF(Update!$F705:$F705,"=pending",Update!$D705:E705)</f>
        <v>1</v>
      </c>
      <c r="I705" s="77"/>
      <c r="J705" s="76" t="s">
        <v>453</v>
      </c>
      <c r="K705" s="76"/>
      <c r="L705" s="76"/>
    </row>
    <row r="706" spans="1:12" ht="30">
      <c r="A706" s="54">
        <f t="shared" si="15"/>
        <v>685</v>
      </c>
      <c r="B706" s="83" t="s">
        <v>448</v>
      </c>
      <c r="C706" s="84" t="s">
        <v>325</v>
      </c>
      <c r="D706" s="76">
        <v>1</v>
      </c>
      <c r="E706" s="76" t="s">
        <v>449</v>
      </c>
      <c r="F706" s="76" t="s">
        <v>326</v>
      </c>
      <c r="G706" s="72">
        <f>SUMIF(Update!$F706:$F706,"=done",Update!$D706:D706)</f>
        <v>1</v>
      </c>
      <c r="H706" s="72">
        <f>SUMIF(Update!$F706:$F706,"=pending",Update!$D706:E706)</f>
        <v>0</v>
      </c>
      <c r="I706" s="77">
        <v>38643</v>
      </c>
      <c r="J706" s="76" t="s">
        <v>453</v>
      </c>
      <c r="K706" s="76"/>
      <c r="L706" s="76"/>
    </row>
    <row r="707" spans="1:12" ht="30">
      <c r="A707" s="54">
        <f t="shared" si="15"/>
        <v>686</v>
      </c>
      <c r="B707" s="83" t="s">
        <v>448</v>
      </c>
      <c r="C707" s="84" t="s">
        <v>327</v>
      </c>
      <c r="D707" s="76">
        <v>1</v>
      </c>
      <c r="E707" s="76" t="s">
        <v>450</v>
      </c>
      <c r="F707" s="76" t="s">
        <v>451</v>
      </c>
      <c r="G707" s="72">
        <f>SUMIF(Update!$F707:$F707,"=done",Update!$D707:D707)</f>
        <v>0</v>
      </c>
      <c r="H707" s="72">
        <f>SUMIF(Update!$F707:$F707,"=pending",Update!$D707:E707)</f>
        <v>1</v>
      </c>
      <c r="I707" s="77"/>
      <c r="J707" s="76" t="s">
        <v>453</v>
      </c>
      <c r="K707" s="76"/>
      <c r="L707" s="76"/>
    </row>
    <row r="708" spans="1:12" ht="30">
      <c r="A708" s="54">
        <f t="shared" si="15"/>
        <v>687</v>
      </c>
      <c r="B708" s="99" t="s">
        <v>447</v>
      </c>
      <c r="C708" s="102" t="s">
        <v>771</v>
      </c>
      <c r="D708" s="103">
        <v>1</v>
      </c>
      <c r="E708" s="104" t="s">
        <v>449</v>
      </c>
      <c r="F708" s="105" t="s">
        <v>451</v>
      </c>
      <c r="G708" s="94">
        <f>SUMIF(Update!$F708:$F708,"=done",Update!$D708:D708)</f>
        <v>0</v>
      </c>
      <c r="H708" s="94">
        <f>SUMIF(Update!$F708:$F708,"=pending",Update!$D708:E708)</f>
        <v>1</v>
      </c>
      <c r="I708" s="104"/>
      <c r="J708" s="104" t="s">
        <v>453</v>
      </c>
      <c r="K708" s="93"/>
      <c r="L708" s="93"/>
    </row>
    <row r="709" spans="1:12" ht="30">
      <c r="A709" s="54">
        <f t="shared" si="15"/>
        <v>688</v>
      </c>
      <c r="B709" s="99" t="s">
        <v>447</v>
      </c>
      <c r="C709" s="102" t="s">
        <v>772</v>
      </c>
      <c r="D709" s="103">
        <v>1</v>
      </c>
      <c r="E709" s="104" t="s">
        <v>449</v>
      </c>
      <c r="F709" s="105" t="s">
        <v>451</v>
      </c>
      <c r="G709" s="94">
        <f>SUMIF(Update!$F709:$F709,"=done",Update!$D709:D709)</f>
        <v>0</v>
      </c>
      <c r="H709" s="94">
        <f>SUMIF(Update!$F709:$F709,"=pending",Update!$D709:E709)</f>
        <v>1</v>
      </c>
      <c r="I709" s="106"/>
      <c r="J709" s="104" t="s">
        <v>453</v>
      </c>
      <c r="K709" s="93"/>
      <c r="L709" s="93"/>
    </row>
    <row r="710" spans="1:12" ht="120">
      <c r="A710" s="54">
        <f t="shared" si="15"/>
        <v>689</v>
      </c>
      <c r="B710" s="82" t="s">
        <v>447</v>
      </c>
      <c r="C710" s="85" t="s">
        <v>606</v>
      </c>
      <c r="D710" s="78">
        <v>3</v>
      </c>
      <c r="E710" s="80" t="s">
        <v>236</v>
      </c>
      <c r="F710" s="79" t="s">
        <v>452</v>
      </c>
      <c r="G710" s="72">
        <f>SUMIF(Update!$F710:$F710,"=done",Update!$D710:D710)</f>
        <v>3</v>
      </c>
      <c r="H710" s="72">
        <f>SUMIF(Update!$F710:$F710,"=pending",Update!$D710:E710)</f>
        <v>0</v>
      </c>
      <c r="I710" s="81">
        <v>35361</v>
      </c>
      <c r="J710" s="80" t="s">
        <v>235</v>
      </c>
      <c r="K710" s="76"/>
      <c r="L710" s="76"/>
    </row>
    <row r="711" spans="1:12" ht="30">
      <c r="A711" s="54">
        <f t="shared" si="15"/>
        <v>690</v>
      </c>
      <c r="B711" s="82" t="s">
        <v>447</v>
      </c>
      <c r="C711" s="85" t="s">
        <v>773</v>
      </c>
      <c r="D711" s="78">
        <v>1</v>
      </c>
      <c r="E711" s="80" t="s">
        <v>449</v>
      </c>
      <c r="F711" s="79" t="s">
        <v>452</v>
      </c>
      <c r="G711" s="72">
        <f>SUMIF(Update!$F711:$F711,"=done",Update!$D711:D711)</f>
        <v>1</v>
      </c>
      <c r="H711" s="72">
        <f>SUMIF(Update!$F711:$F711,"=pending",Update!$D711:E711)</f>
        <v>0</v>
      </c>
      <c r="I711" s="81">
        <v>35528</v>
      </c>
      <c r="J711" s="80" t="s">
        <v>235</v>
      </c>
      <c r="K711" s="76"/>
      <c r="L711" s="76"/>
    </row>
    <row r="712" spans="1:12" ht="30">
      <c r="A712" s="54">
        <f t="shared" si="15"/>
        <v>691</v>
      </c>
      <c r="B712" s="82" t="s">
        <v>447</v>
      </c>
      <c r="C712" s="86" t="s">
        <v>774</v>
      </c>
      <c r="D712" s="78">
        <v>1</v>
      </c>
      <c r="E712" s="80" t="s">
        <v>450</v>
      </c>
      <c r="F712" s="79" t="s">
        <v>452</v>
      </c>
      <c r="G712" s="72">
        <f>SUMIF(Update!$F712:$F712,"=done",Update!$D712:D712)</f>
        <v>1</v>
      </c>
      <c r="H712" s="72">
        <f>SUMIF(Update!$F712:$F712,"=pending",Update!$D712:E712)</f>
        <v>0</v>
      </c>
      <c r="I712" s="77">
        <v>39982</v>
      </c>
      <c r="J712" s="76" t="s">
        <v>235</v>
      </c>
      <c r="K712" s="76"/>
      <c r="L712" s="76"/>
    </row>
    <row r="713" spans="1:12" ht="45">
      <c r="A713" s="54">
        <f t="shared" si="15"/>
        <v>692</v>
      </c>
      <c r="B713" s="82" t="s">
        <v>447</v>
      </c>
      <c r="C713" s="85" t="s">
        <v>775</v>
      </c>
      <c r="D713" s="78">
        <v>1</v>
      </c>
      <c r="E713" s="78" t="s">
        <v>449</v>
      </c>
      <c r="F713" s="79" t="s">
        <v>452</v>
      </c>
      <c r="G713" s="72">
        <f>SUMIF(Update!$F713:$F713,"=done",Update!$D713:D713)</f>
        <v>1</v>
      </c>
      <c r="H713" s="72">
        <f>SUMIF(Update!$F713:$F713,"=pending",Update!$D713:E713)</f>
        <v>0</v>
      </c>
      <c r="I713" s="77">
        <v>32303</v>
      </c>
      <c r="J713" s="76" t="s">
        <v>692</v>
      </c>
      <c r="K713" s="76"/>
      <c r="L713" s="76"/>
    </row>
    <row r="714" spans="1:12" ht="30">
      <c r="A714" s="54">
        <f t="shared" si="15"/>
        <v>693</v>
      </c>
      <c r="B714" s="82" t="s">
        <v>447</v>
      </c>
      <c r="C714" s="85" t="s">
        <v>776</v>
      </c>
      <c r="D714" s="78">
        <v>1</v>
      </c>
      <c r="E714" s="78" t="s">
        <v>449</v>
      </c>
      <c r="F714" s="79" t="s">
        <v>452</v>
      </c>
      <c r="G714" s="72">
        <f>SUMIF(Update!$F714:$F714,"=done",Update!$D714:D714)</f>
        <v>1</v>
      </c>
      <c r="H714" s="72">
        <f>SUMIF(Update!$F714:$F714,"=pending",Update!$D714:E714)</f>
        <v>0</v>
      </c>
      <c r="I714" s="77">
        <v>38054</v>
      </c>
      <c r="J714" s="76" t="s">
        <v>235</v>
      </c>
      <c r="K714" s="76"/>
      <c r="L714" s="76"/>
    </row>
    <row r="715" spans="1:12" ht="45">
      <c r="A715" s="54">
        <f t="shared" si="15"/>
        <v>694</v>
      </c>
      <c r="B715" s="82" t="s">
        <v>447</v>
      </c>
      <c r="C715" s="86" t="s">
        <v>777</v>
      </c>
      <c r="D715" s="78">
        <v>1</v>
      </c>
      <c r="E715" s="79" t="s">
        <v>449</v>
      </c>
      <c r="F715" s="79" t="s">
        <v>452</v>
      </c>
      <c r="G715" s="72">
        <f>SUMIF(Update!$F715:$F715,"=done",Update!$D715:D715)</f>
        <v>1</v>
      </c>
      <c r="H715" s="72">
        <f>SUMIF(Update!$F715:$F715,"=pending",Update!$D715:E715)</f>
        <v>0</v>
      </c>
      <c r="I715" s="77">
        <v>38789</v>
      </c>
      <c r="J715" s="76" t="s">
        <v>235</v>
      </c>
      <c r="K715" s="76"/>
      <c r="L715" s="76"/>
    </row>
    <row r="716" spans="1:12" ht="30">
      <c r="A716" s="54">
        <f t="shared" si="15"/>
        <v>695</v>
      </c>
      <c r="B716" s="82" t="s">
        <v>447</v>
      </c>
      <c r="C716" s="85" t="s">
        <v>778</v>
      </c>
      <c r="D716" s="78">
        <v>1</v>
      </c>
      <c r="E716" s="78" t="s">
        <v>450</v>
      </c>
      <c r="F716" s="79" t="s">
        <v>452</v>
      </c>
      <c r="G716" s="72">
        <f>SUMIF(Update!$F716:$F716,"=done",Update!$D716:D716)</f>
        <v>1</v>
      </c>
      <c r="H716" s="72">
        <f>SUMIF(Update!$F716:$F716,"=pending",Update!$D716:E716)</f>
        <v>0</v>
      </c>
      <c r="I716" s="77">
        <v>38838</v>
      </c>
      <c r="J716" s="76" t="s">
        <v>235</v>
      </c>
      <c r="K716" s="76"/>
      <c r="L716" s="76"/>
    </row>
    <row r="717" spans="1:12" ht="30">
      <c r="A717" s="54">
        <f t="shared" si="15"/>
        <v>696</v>
      </c>
      <c r="B717" s="82" t="s">
        <v>447</v>
      </c>
      <c r="C717" s="86" t="s">
        <v>779</v>
      </c>
      <c r="D717" s="78">
        <v>1</v>
      </c>
      <c r="E717" s="79" t="s">
        <v>236</v>
      </c>
      <c r="F717" s="79" t="s">
        <v>452</v>
      </c>
      <c r="G717" s="72">
        <f>SUMIF(Update!$F717:$F717,"=done",Update!$D717:D717)</f>
        <v>1</v>
      </c>
      <c r="H717" s="72">
        <f>SUMIF(Update!$F717:$F717,"=pending",Update!$D717:E717)</f>
        <v>0</v>
      </c>
      <c r="I717" s="77">
        <v>39693</v>
      </c>
      <c r="J717" s="76" t="s">
        <v>235</v>
      </c>
      <c r="K717" s="76"/>
      <c r="L717" s="76"/>
    </row>
    <row r="718" spans="1:12" ht="30">
      <c r="A718" s="54">
        <f t="shared" si="15"/>
        <v>697</v>
      </c>
      <c r="B718" s="82" t="s">
        <v>447</v>
      </c>
      <c r="C718" s="86" t="s">
        <v>780</v>
      </c>
      <c r="D718" s="78">
        <v>1</v>
      </c>
      <c r="E718" s="79" t="s">
        <v>450</v>
      </c>
      <c r="F718" s="79" t="s">
        <v>452</v>
      </c>
      <c r="G718" s="72">
        <f>SUMIF(Update!$F718:$F718,"=done",Update!$D718:D718)</f>
        <v>1</v>
      </c>
      <c r="H718" s="72">
        <f>SUMIF(Update!$F718:$F718,"=pending",Update!$D718:E718)</f>
        <v>0</v>
      </c>
      <c r="I718" s="77">
        <v>39771</v>
      </c>
      <c r="J718" s="76" t="s">
        <v>453</v>
      </c>
      <c r="K718" s="76"/>
      <c r="L718" s="76"/>
    </row>
    <row r="719" spans="1:12" ht="30">
      <c r="A719" s="54">
        <f t="shared" si="15"/>
        <v>698</v>
      </c>
      <c r="B719" s="82" t="s">
        <v>447</v>
      </c>
      <c r="C719" s="86" t="s">
        <v>781</v>
      </c>
      <c r="D719" s="78">
        <v>1</v>
      </c>
      <c r="E719" s="79" t="s">
        <v>449</v>
      </c>
      <c r="F719" s="79" t="s">
        <v>452</v>
      </c>
      <c r="G719" s="72">
        <f>SUMIF(Update!$F719:$F719,"=done",Update!$D719:D719)</f>
        <v>1</v>
      </c>
      <c r="H719" s="72">
        <f>SUMIF(Update!$F719:$F719,"=pending",Update!$D719:E719)</f>
        <v>0</v>
      </c>
      <c r="I719" s="77">
        <v>39605</v>
      </c>
      <c r="J719" s="76" t="s">
        <v>235</v>
      </c>
      <c r="K719" s="76"/>
      <c r="L719" s="76"/>
    </row>
    <row r="720" spans="1:12" ht="45">
      <c r="A720" s="54">
        <f t="shared" si="15"/>
        <v>699</v>
      </c>
      <c r="B720" s="82" t="s">
        <v>447</v>
      </c>
      <c r="C720" s="86" t="s">
        <v>782</v>
      </c>
      <c r="D720" s="78">
        <v>1</v>
      </c>
      <c r="E720" s="79" t="s">
        <v>449</v>
      </c>
      <c r="F720" s="79" t="s">
        <v>452</v>
      </c>
      <c r="G720" s="72">
        <f>SUMIF(Update!$F720:$F720,"=done",Update!$D720:D720)</f>
        <v>1</v>
      </c>
      <c r="H720" s="72">
        <f>SUMIF(Update!$F720:$F720,"=pending",Update!$D720:E720)</f>
        <v>0</v>
      </c>
      <c r="I720" s="77">
        <v>38986</v>
      </c>
      <c r="J720" s="76" t="s">
        <v>453</v>
      </c>
      <c r="K720" s="76"/>
      <c r="L720" s="76"/>
    </row>
    <row r="721" spans="1:12" ht="30">
      <c r="A721" s="54">
        <f t="shared" si="15"/>
        <v>700</v>
      </c>
      <c r="B721" s="82" t="s">
        <v>447</v>
      </c>
      <c r="C721" s="86" t="s">
        <v>783</v>
      </c>
      <c r="D721" s="78">
        <v>1</v>
      </c>
      <c r="E721" s="79" t="s">
        <v>449</v>
      </c>
      <c r="F721" s="79" t="s">
        <v>451</v>
      </c>
      <c r="G721" s="72">
        <f>SUMIF(Update!$F721:$F721,"=done",Update!$D721:D721)</f>
        <v>0</v>
      </c>
      <c r="H721" s="72">
        <f>SUMIF(Update!$F721:$F721,"=pending",Update!$D721:E721)</f>
        <v>1</v>
      </c>
      <c r="I721" s="76"/>
      <c r="J721" s="76" t="s">
        <v>453</v>
      </c>
      <c r="K721" s="76"/>
      <c r="L721" s="76"/>
    </row>
    <row r="722" spans="1:12" ht="45">
      <c r="A722" s="54">
        <f t="shared" si="15"/>
        <v>701</v>
      </c>
      <c r="B722" s="82" t="s">
        <v>447</v>
      </c>
      <c r="C722" s="86" t="s">
        <v>784</v>
      </c>
      <c r="D722" s="78">
        <v>1</v>
      </c>
      <c r="E722" s="79" t="s">
        <v>449</v>
      </c>
      <c r="F722" s="79" t="s">
        <v>451</v>
      </c>
      <c r="G722" s="72">
        <f>SUMIF(Update!$F722:$F722,"=done",Update!$D722:D722)</f>
        <v>0</v>
      </c>
      <c r="H722" s="72">
        <f>SUMIF(Update!$F722:$F722,"=pending",Update!$D722:E722)</f>
        <v>1</v>
      </c>
      <c r="I722" s="76"/>
      <c r="J722" s="76" t="s">
        <v>453</v>
      </c>
      <c r="K722" s="76"/>
      <c r="L722" s="76"/>
    </row>
    <row r="723" spans="1:12" ht="45">
      <c r="A723" s="54">
        <f t="shared" si="15"/>
        <v>702</v>
      </c>
      <c r="B723" s="82" t="s">
        <v>447</v>
      </c>
      <c r="C723" s="85" t="s">
        <v>785</v>
      </c>
      <c r="D723" s="78">
        <v>1</v>
      </c>
      <c r="E723" s="76" t="s">
        <v>450</v>
      </c>
      <c r="F723" s="76" t="s">
        <v>452</v>
      </c>
      <c r="G723" s="72">
        <f>SUMIF(Update!$F723:$F723,"=done",Update!$D723:D723)</f>
        <v>1</v>
      </c>
      <c r="H723" s="72">
        <f>SUMIF(Update!$F723:$F723,"=pending",Update!$D723:E723)</f>
        <v>0</v>
      </c>
      <c r="I723" s="77">
        <v>39972</v>
      </c>
      <c r="J723" s="76" t="s">
        <v>235</v>
      </c>
      <c r="K723" s="76"/>
      <c r="L723" s="76"/>
    </row>
    <row r="724" spans="1:12" ht="45">
      <c r="A724" s="54">
        <f t="shared" si="15"/>
        <v>703</v>
      </c>
      <c r="B724" s="82" t="s">
        <v>447</v>
      </c>
      <c r="C724" s="85" t="s">
        <v>786</v>
      </c>
      <c r="D724" s="78">
        <v>1</v>
      </c>
      <c r="E724" s="76" t="s">
        <v>450</v>
      </c>
      <c r="F724" s="76" t="s">
        <v>452</v>
      </c>
      <c r="G724" s="72">
        <f>SUMIF(Update!$F724:$F724,"=done",Update!$D724:D724)</f>
        <v>1</v>
      </c>
      <c r="H724" s="72">
        <f>SUMIF(Update!$F724:$F724,"=pending",Update!$D724:E724)</f>
        <v>0</v>
      </c>
      <c r="I724" s="77">
        <v>39972</v>
      </c>
      <c r="J724" s="76" t="s">
        <v>235</v>
      </c>
      <c r="K724" s="76"/>
      <c r="L724" s="76"/>
    </row>
    <row r="725" spans="1:12" ht="45">
      <c r="A725" s="54">
        <f t="shared" ref="A725:A788" si="16">A724+1</f>
        <v>704</v>
      </c>
      <c r="B725" s="82" t="s">
        <v>447</v>
      </c>
      <c r="C725" s="86" t="s">
        <v>787</v>
      </c>
      <c r="D725" s="78">
        <v>1</v>
      </c>
      <c r="E725" s="76" t="s">
        <v>450</v>
      </c>
      <c r="F725" s="76" t="s">
        <v>452</v>
      </c>
      <c r="G725" s="72">
        <f>SUMIF(Update!$F725:$F725,"=done",Update!$D725:D725)</f>
        <v>1</v>
      </c>
      <c r="H725" s="72">
        <f>SUMIF(Update!$F725:$F725,"=pending",Update!$D725:E725)</f>
        <v>0</v>
      </c>
      <c r="I725" s="77">
        <v>39972</v>
      </c>
      <c r="J725" s="76" t="s">
        <v>235</v>
      </c>
      <c r="K725" s="76"/>
      <c r="L725" s="76"/>
    </row>
    <row r="726" spans="1:12" ht="45">
      <c r="A726" s="54">
        <f t="shared" si="16"/>
        <v>705</v>
      </c>
      <c r="B726" s="82" t="s">
        <v>447</v>
      </c>
      <c r="C726" s="86" t="s">
        <v>788</v>
      </c>
      <c r="D726" s="78">
        <v>1</v>
      </c>
      <c r="E726" s="76" t="s">
        <v>450</v>
      </c>
      <c r="F726" s="76" t="s">
        <v>452</v>
      </c>
      <c r="G726" s="72">
        <f>SUMIF(Update!$F726:$F726,"=done",Update!$D726:D726)</f>
        <v>1</v>
      </c>
      <c r="H726" s="72">
        <f>SUMIF(Update!$F726:$F726,"=pending",Update!$D726:E726)</f>
        <v>0</v>
      </c>
      <c r="I726" s="77">
        <v>39972</v>
      </c>
      <c r="J726" s="76" t="s">
        <v>235</v>
      </c>
      <c r="K726" s="76"/>
      <c r="L726" s="76"/>
    </row>
    <row r="727" spans="1:12" ht="45">
      <c r="A727" s="54">
        <f t="shared" si="16"/>
        <v>706</v>
      </c>
      <c r="B727" s="82" t="s">
        <v>447</v>
      </c>
      <c r="C727" s="86" t="s">
        <v>789</v>
      </c>
      <c r="D727" s="78">
        <v>1</v>
      </c>
      <c r="E727" s="76" t="s">
        <v>450</v>
      </c>
      <c r="F727" s="76" t="s">
        <v>452</v>
      </c>
      <c r="G727" s="72">
        <f>SUMIF(Update!$F727:$F727,"=done",Update!$D727:D727)</f>
        <v>1</v>
      </c>
      <c r="H727" s="72">
        <f>SUMIF(Update!$F727:$F727,"=pending",Update!$D727:E727)</f>
        <v>0</v>
      </c>
      <c r="I727" s="77">
        <v>39972</v>
      </c>
      <c r="J727" s="76" t="s">
        <v>235</v>
      </c>
      <c r="K727" s="76"/>
      <c r="L727" s="76"/>
    </row>
    <row r="728" spans="1:12" ht="30">
      <c r="A728" s="54">
        <f t="shared" si="16"/>
        <v>707</v>
      </c>
      <c r="B728" s="82" t="s">
        <v>447</v>
      </c>
      <c r="C728" s="86" t="s">
        <v>790</v>
      </c>
      <c r="D728" s="78">
        <v>1</v>
      </c>
      <c r="E728" s="76" t="s">
        <v>450</v>
      </c>
      <c r="F728" s="76" t="s">
        <v>452</v>
      </c>
      <c r="G728" s="72">
        <f>SUMIF(Update!$F728:$F728,"=done",Update!$D728:D728)</f>
        <v>1</v>
      </c>
      <c r="H728" s="72">
        <f>SUMIF(Update!$F728:$F728,"=pending",Update!$D728:E728)</f>
        <v>0</v>
      </c>
      <c r="I728" s="77">
        <v>39972</v>
      </c>
      <c r="J728" s="76" t="s">
        <v>235</v>
      </c>
      <c r="K728" s="76"/>
      <c r="L728" s="76"/>
    </row>
    <row r="729" spans="1:12" ht="30">
      <c r="A729" s="54">
        <f t="shared" si="16"/>
        <v>708</v>
      </c>
      <c r="B729" s="82" t="s">
        <v>447</v>
      </c>
      <c r="C729" s="86" t="s">
        <v>791</v>
      </c>
      <c r="D729" s="78">
        <v>1</v>
      </c>
      <c r="E729" s="76" t="s">
        <v>450</v>
      </c>
      <c r="F729" s="76" t="s">
        <v>452</v>
      </c>
      <c r="G729" s="72">
        <f>SUMIF(Update!$F729:$F729,"=done",Update!$D729:D729)</f>
        <v>1</v>
      </c>
      <c r="H729" s="72">
        <f>SUMIF(Update!$F729:$F729,"=pending",Update!$D729:E729)</f>
        <v>0</v>
      </c>
      <c r="I729" s="77">
        <v>39972</v>
      </c>
      <c r="J729" s="76" t="s">
        <v>235</v>
      </c>
      <c r="K729" s="76"/>
      <c r="L729" s="76"/>
    </row>
    <row r="730" spans="1:12" ht="45">
      <c r="A730" s="54">
        <f t="shared" si="16"/>
        <v>709</v>
      </c>
      <c r="B730" s="82" t="s">
        <v>447</v>
      </c>
      <c r="C730" s="86" t="s">
        <v>792</v>
      </c>
      <c r="D730" s="78">
        <v>1</v>
      </c>
      <c r="E730" s="76" t="s">
        <v>450</v>
      </c>
      <c r="F730" s="76" t="s">
        <v>452</v>
      </c>
      <c r="G730" s="72">
        <f>SUMIF(Update!$F730:$F730,"=done",Update!$D730:D730)</f>
        <v>1</v>
      </c>
      <c r="H730" s="72">
        <f>SUMIF(Update!$F730:$F730,"=pending",Update!$D730:E730)</f>
        <v>0</v>
      </c>
      <c r="I730" s="77">
        <v>39972</v>
      </c>
      <c r="J730" s="76" t="s">
        <v>235</v>
      </c>
      <c r="K730" s="76"/>
      <c r="L730" s="76"/>
    </row>
    <row r="731" spans="1:12" ht="30">
      <c r="A731" s="54">
        <f t="shared" si="16"/>
        <v>710</v>
      </c>
      <c r="B731" s="82" t="s">
        <v>447</v>
      </c>
      <c r="C731" s="86" t="s">
        <v>793</v>
      </c>
      <c r="D731" s="78">
        <v>1</v>
      </c>
      <c r="E731" s="76" t="s">
        <v>450</v>
      </c>
      <c r="F731" s="76" t="s">
        <v>452</v>
      </c>
      <c r="G731" s="72">
        <f>SUMIF(Update!$F731:$F731,"=done",Update!$D731:D731)</f>
        <v>1</v>
      </c>
      <c r="H731" s="72">
        <f>SUMIF(Update!$F731:$F731,"=pending",Update!$D731:E731)</f>
        <v>0</v>
      </c>
      <c r="I731" s="77">
        <v>39972</v>
      </c>
      <c r="J731" s="76" t="s">
        <v>235</v>
      </c>
      <c r="K731" s="76"/>
      <c r="L731" s="76"/>
    </row>
    <row r="732" spans="1:12" ht="45">
      <c r="A732" s="54">
        <f t="shared" si="16"/>
        <v>711</v>
      </c>
      <c r="B732" s="82" t="s">
        <v>447</v>
      </c>
      <c r="C732" s="86" t="s">
        <v>794</v>
      </c>
      <c r="D732" s="78">
        <v>1</v>
      </c>
      <c r="E732" s="76" t="s">
        <v>449</v>
      </c>
      <c r="F732" s="76" t="s">
        <v>452</v>
      </c>
      <c r="G732" s="72">
        <f>SUMIF(Update!$F732:$F732,"=done",Update!$D732:D732)</f>
        <v>1</v>
      </c>
      <c r="H732" s="72">
        <f>SUMIF(Update!$F732:$F732,"=pending",Update!$D732:E732)</f>
        <v>0</v>
      </c>
      <c r="I732" s="77">
        <v>37421</v>
      </c>
      <c r="J732" s="76" t="s">
        <v>235</v>
      </c>
      <c r="K732" s="76"/>
      <c r="L732" s="76"/>
    </row>
    <row r="733" spans="1:12" ht="45">
      <c r="A733" s="54">
        <f t="shared" si="16"/>
        <v>712</v>
      </c>
      <c r="B733" s="82" t="s">
        <v>447</v>
      </c>
      <c r="C733" s="86" t="s">
        <v>795</v>
      </c>
      <c r="D733" s="78">
        <v>1</v>
      </c>
      <c r="E733" s="80" t="s">
        <v>449</v>
      </c>
      <c r="F733" s="79" t="s">
        <v>452</v>
      </c>
      <c r="G733" s="72">
        <f>SUMIF(Update!$F733:$F733,"=done",Update!$D733:D733)</f>
        <v>1</v>
      </c>
      <c r="H733" s="72">
        <f>SUMIF(Update!$F733:$F733,"=pending",Update!$D733:E733)</f>
        <v>0</v>
      </c>
      <c r="I733" s="81">
        <v>38155</v>
      </c>
      <c r="J733" s="76" t="s">
        <v>235</v>
      </c>
      <c r="K733" s="76"/>
      <c r="L733" s="76"/>
    </row>
    <row r="734" spans="1:12" ht="30">
      <c r="A734" s="54">
        <f t="shared" si="16"/>
        <v>713</v>
      </c>
      <c r="B734" s="82" t="s">
        <v>447</v>
      </c>
      <c r="C734" s="86" t="s">
        <v>796</v>
      </c>
      <c r="D734" s="78">
        <v>1</v>
      </c>
      <c r="E734" s="76" t="s">
        <v>450</v>
      </c>
      <c r="F734" s="76" t="s">
        <v>452</v>
      </c>
      <c r="G734" s="72">
        <f>SUMIF(Update!$F734:$F734,"=done",Update!$D734:D734)</f>
        <v>1</v>
      </c>
      <c r="H734" s="72">
        <f>SUMIF(Update!$F734:$F734,"=pending",Update!$D734:E734)</f>
        <v>0</v>
      </c>
      <c r="I734" s="77">
        <v>39856</v>
      </c>
      <c r="J734" s="76" t="s">
        <v>453</v>
      </c>
      <c r="K734" s="76"/>
      <c r="L734" s="76"/>
    </row>
    <row r="735" spans="1:12" ht="30">
      <c r="A735" s="54">
        <f t="shared" si="16"/>
        <v>714</v>
      </c>
      <c r="B735" s="82" t="s">
        <v>447</v>
      </c>
      <c r="C735" s="86" t="s">
        <v>797</v>
      </c>
      <c r="D735" s="78">
        <v>1</v>
      </c>
      <c r="E735" s="76" t="s">
        <v>450</v>
      </c>
      <c r="F735" s="76" t="s">
        <v>451</v>
      </c>
      <c r="G735" s="72">
        <f>SUMIF(Update!$F735:$F735,"=done",Update!$D735:D735)</f>
        <v>0</v>
      </c>
      <c r="H735" s="72">
        <f>SUMIF(Update!$F735:$F735,"=pending",Update!$D735:E735)</f>
        <v>1</v>
      </c>
      <c r="I735" s="76"/>
      <c r="J735" s="76" t="s">
        <v>453</v>
      </c>
      <c r="K735" s="76"/>
      <c r="L735" s="76"/>
    </row>
    <row r="736" spans="1:12" ht="45">
      <c r="A736" s="54">
        <f t="shared" si="16"/>
        <v>715</v>
      </c>
      <c r="B736" s="82" t="s">
        <v>447</v>
      </c>
      <c r="C736" s="86" t="s">
        <v>798</v>
      </c>
      <c r="D736" s="78">
        <v>1</v>
      </c>
      <c r="E736" s="76" t="s">
        <v>449</v>
      </c>
      <c r="F736" s="76" t="s">
        <v>452</v>
      </c>
      <c r="G736" s="72">
        <f>SUMIF(Update!$F736:$F736,"=done",Update!$D736:D736)</f>
        <v>1</v>
      </c>
      <c r="H736" s="72">
        <f>SUMIF(Update!$F736:$F736,"=pending",Update!$D736:E736)</f>
        <v>0</v>
      </c>
      <c r="I736" s="77">
        <v>39171</v>
      </c>
      <c r="J736" s="76" t="s">
        <v>235</v>
      </c>
      <c r="K736" s="76"/>
      <c r="L736" s="76"/>
    </row>
    <row r="737" spans="1:12" ht="30">
      <c r="A737" s="54">
        <f t="shared" si="16"/>
        <v>716</v>
      </c>
      <c r="B737" s="82" t="s">
        <v>447</v>
      </c>
      <c r="C737" s="86" t="s">
        <v>799</v>
      </c>
      <c r="D737" s="78">
        <v>1</v>
      </c>
      <c r="E737" s="76" t="s">
        <v>450</v>
      </c>
      <c r="F737" s="76" t="s">
        <v>452</v>
      </c>
      <c r="G737" s="72">
        <f>SUMIF(Update!$F737:$F737,"=done",Update!$D737:D737)</f>
        <v>1</v>
      </c>
      <c r="H737" s="72">
        <f>SUMIF(Update!$F737:$F737,"=pending",Update!$D737:E737)</f>
        <v>0</v>
      </c>
      <c r="I737" s="77">
        <v>38387</v>
      </c>
      <c r="J737" s="76" t="s">
        <v>235</v>
      </c>
      <c r="K737" s="76"/>
      <c r="L737" s="76"/>
    </row>
    <row r="738" spans="1:12" ht="45">
      <c r="A738" s="54">
        <f t="shared" si="16"/>
        <v>717</v>
      </c>
      <c r="B738" s="82" t="s">
        <v>447</v>
      </c>
      <c r="C738" s="86" t="s">
        <v>800</v>
      </c>
      <c r="D738" s="78">
        <v>1</v>
      </c>
      <c r="E738" s="76" t="s">
        <v>450</v>
      </c>
      <c r="F738" s="76" t="s">
        <v>452</v>
      </c>
      <c r="G738" s="72">
        <f>SUMIF(Update!$F738:$F738,"=done",Update!$D738:D738)</f>
        <v>1</v>
      </c>
      <c r="H738" s="72">
        <f>SUMIF(Update!$F738:$F738,"=pending",Update!$D738:E738)</f>
        <v>0</v>
      </c>
      <c r="I738" s="77">
        <v>39282</v>
      </c>
      <c r="J738" s="76" t="s">
        <v>235</v>
      </c>
      <c r="K738" s="76"/>
      <c r="L738" s="76"/>
    </row>
    <row r="739" spans="1:12" ht="45">
      <c r="A739" s="54">
        <f t="shared" si="16"/>
        <v>718</v>
      </c>
      <c r="B739" s="82" t="s">
        <v>447</v>
      </c>
      <c r="C739" s="86" t="s">
        <v>801</v>
      </c>
      <c r="D739" s="78">
        <v>1</v>
      </c>
      <c r="E739" s="76" t="s">
        <v>236</v>
      </c>
      <c r="F739" s="76" t="s">
        <v>452</v>
      </c>
      <c r="G739" s="72">
        <f>SUMIF(Update!$F739:$F739,"=done",Update!$D739:D739)</f>
        <v>1</v>
      </c>
      <c r="H739" s="72">
        <f>SUMIF(Update!$F739:$F739,"=pending",Update!$D739:E739)</f>
        <v>0</v>
      </c>
      <c r="I739" s="77">
        <v>38356</v>
      </c>
      <c r="J739" s="76" t="s">
        <v>235</v>
      </c>
      <c r="K739" s="76"/>
      <c r="L739" s="76"/>
    </row>
    <row r="740" spans="1:12" ht="30">
      <c r="A740" s="54">
        <f t="shared" si="16"/>
        <v>719</v>
      </c>
      <c r="B740" s="82" t="s">
        <v>447</v>
      </c>
      <c r="C740" s="86" t="s">
        <v>802</v>
      </c>
      <c r="D740" s="78">
        <v>1</v>
      </c>
      <c r="E740" s="76" t="s">
        <v>450</v>
      </c>
      <c r="F740" s="76" t="s">
        <v>452</v>
      </c>
      <c r="G740" s="72">
        <f>SUMIF(Update!$F740:$F740,"=done",Update!$D740:D740)</f>
        <v>1</v>
      </c>
      <c r="H740" s="72">
        <f>SUMIF(Update!$F740:$F740,"=pending",Update!$D740:E740)</f>
        <v>0</v>
      </c>
      <c r="I740" s="77">
        <v>39822</v>
      </c>
      <c r="J740" s="76" t="s">
        <v>235</v>
      </c>
      <c r="K740" s="76"/>
      <c r="L740" s="76"/>
    </row>
    <row r="741" spans="1:12" ht="30">
      <c r="A741" s="54">
        <f t="shared" si="16"/>
        <v>720</v>
      </c>
      <c r="B741" s="82" t="s">
        <v>447</v>
      </c>
      <c r="C741" s="86" t="s">
        <v>803</v>
      </c>
      <c r="D741" s="78">
        <v>1</v>
      </c>
      <c r="E741" s="76" t="s">
        <v>450</v>
      </c>
      <c r="F741" s="76" t="s">
        <v>452</v>
      </c>
      <c r="G741" s="72">
        <f>SUMIF(Update!$F741:$F741,"=done",Update!$D741:D741)</f>
        <v>1</v>
      </c>
      <c r="H741" s="72">
        <f>SUMIF(Update!$F741:$F741,"=pending",Update!$D741:E741)</f>
        <v>0</v>
      </c>
      <c r="I741" s="77">
        <v>39989</v>
      </c>
      <c r="J741" s="76" t="s">
        <v>235</v>
      </c>
      <c r="K741" s="76"/>
      <c r="L741" s="76"/>
    </row>
    <row r="742" spans="1:12" ht="30">
      <c r="A742" s="54">
        <f t="shared" si="16"/>
        <v>721</v>
      </c>
      <c r="B742" s="82" t="s">
        <v>447</v>
      </c>
      <c r="C742" s="86" t="s">
        <v>804</v>
      </c>
      <c r="D742" s="78">
        <v>1</v>
      </c>
      <c r="E742" s="80" t="s">
        <v>449</v>
      </c>
      <c r="F742" s="79" t="s">
        <v>452</v>
      </c>
      <c r="G742" s="72">
        <f>SUMIF(Update!$F742:$F742,"=done",Update!$D742:D742)</f>
        <v>1</v>
      </c>
      <c r="H742" s="72">
        <f>SUMIF(Update!$F742:$F742,"=pending",Update!$D742:E742)</f>
        <v>0</v>
      </c>
      <c r="I742" s="81">
        <v>37460</v>
      </c>
      <c r="J742" s="80" t="s">
        <v>453</v>
      </c>
      <c r="K742" s="76"/>
      <c r="L742" s="76"/>
    </row>
    <row r="743" spans="1:12" ht="45">
      <c r="A743" s="54">
        <f t="shared" si="16"/>
        <v>722</v>
      </c>
      <c r="B743" s="82" t="s">
        <v>447</v>
      </c>
      <c r="C743" s="86" t="s">
        <v>805</v>
      </c>
      <c r="D743" s="78">
        <v>1</v>
      </c>
      <c r="E743" s="76" t="s">
        <v>450</v>
      </c>
      <c r="F743" s="76" t="s">
        <v>451</v>
      </c>
      <c r="G743" s="72">
        <f>SUMIF(Update!$F743:$F743,"=done",Update!$D743:D743)</f>
        <v>0</v>
      </c>
      <c r="H743" s="72">
        <f>SUMIF(Update!$F743:$F743,"=pending",Update!$D743:E743)</f>
        <v>1</v>
      </c>
      <c r="I743" s="76"/>
      <c r="J743" s="76" t="s">
        <v>453</v>
      </c>
      <c r="K743" s="76"/>
      <c r="L743" s="76"/>
    </row>
    <row r="744" spans="1:12" ht="45">
      <c r="A744" s="54">
        <f t="shared" si="16"/>
        <v>723</v>
      </c>
      <c r="B744" s="82" t="s">
        <v>447</v>
      </c>
      <c r="C744" s="86" t="s">
        <v>806</v>
      </c>
      <c r="D744" s="78">
        <v>1</v>
      </c>
      <c r="E744" s="76" t="s">
        <v>449</v>
      </c>
      <c r="F744" s="76" t="s">
        <v>452</v>
      </c>
      <c r="G744" s="72">
        <f>SUMIF(Update!$F744:$F744,"=done",Update!$D744:D744)</f>
        <v>1</v>
      </c>
      <c r="H744" s="72">
        <f>SUMIF(Update!$F744:$F744,"=pending",Update!$D744:E744)</f>
        <v>0</v>
      </c>
      <c r="I744" s="77">
        <v>38986</v>
      </c>
      <c r="J744" s="76" t="s">
        <v>453</v>
      </c>
      <c r="K744" s="76"/>
      <c r="L744" s="76"/>
    </row>
    <row r="745" spans="1:12" ht="30">
      <c r="A745" s="54">
        <f t="shared" si="16"/>
        <v>724</v>
      </c>
      <c r="B745" s="82" t="s">
        <v>447</v>
      </c>
      <c r="C745" s="86" t="s">
        <v>807</v>
      </c>
      <c r="D745" s="78">
        <v>1</v>
      </c>
      <c r="E745" s="76" t="s">
        <v>449</v>
      </c>
      <c r="F745" s="76" t="s">
        <v>452</v>
      </c>
      <c r="G745" s="72">
        <f>SUMIF(Update!$F745:$F745,"=done",Update!$D745:D745)</f>
        <v>1</v>
      </c>
      <c r="H745" s="72">
        <f>SUMIF(Update!$F745:$F745,"=pending",Update!$D745:E745)</f>
        <v>0</v>
      </c>
      <c r="I745" s="77">
        <v>37645</v>
      </c>
      <c r="J745" s="76" t="s">
        <v>235</v>
      </c>
      <c r="K745" s="76"/>
      <c r="L745" s="76"/>
    </row>
    <row r="746" spans="1:12" ht="45">
      <c r="A746" s="54">
        <f t="shared" si="16"/>
        <v>725</v>
      </c>
      <c r="B746" s="99" t="s">
        <v>447</v>
      </c>
      <c r="C746" s="107" t="s">
        <v>808</v>
      </c>
      <c r="D746" s="103"/>
      <c r="E746" s="93"/>
      <c r="F746" s="93"/>
      <c r="G746" s="94">
        <f>SUMIF(Update!$F746:$F746,"=done",Update!$D746:D746)</f>
        <v>0</v>
      </c>
      <c r="H746" s="94">
        <f>SUMIF(Update!$F746:$F746,"=pending",Update!$D746:E746)</f>
        <v>0</v>
      </c>
      <c r="I746" s="93"/>
      <c r="J746" s="93" t="s">
        <v>453</v>
      </c>
      <c r="K746" s="93"/>
      <c r="L746" s="93"/>
    </row>
    <row r="747" spans="1:12" ht="30">
      <c r="A747" s="54">
        <f t="shared" si="16"/>
        <v>726</v>
      </c>
      <c r="B747" s="99" t="s">
        <v>447</v>
      </c>
      <c r="C747" s="107" t="s">
        <v>809</v>
      </c>
      <c r="D747" s="103"/>
      <c r="E747" s="93"/>
      <c r="F747" s="93"/>
      <c r="G747" s="94">
        <f>SUMIF(Update!$F747:$F747,"=done",Update!$D747:D747)</f>
        <v>0</v>
      </c>
      <c r="H747" s="94">
        <f>SUMIF(Update!$F747:$F747,"=pending",Update!$D747:E747)</f>
        <v>0</v>
      </c>
      <c r="I747" s="93"/>
      <c r="J747" s="93" t="s">
        <v>453</v>
      </c>
      <c r="K747" s="93"/>
      <c r="L747" s="93"/>
    </row>
    <row r="748" spans="1:12" ht="45">
      <c r="A748" s="54">
        <f t="shared" si="16"/>
        <v>727</v>
      </c>
      <c r="B748" s="82" t="s">
        <v>447</v>
      </c>
      <c r="C748" s="86" t="s">
        <v>810</v>
      </c>
      <c r="D748" s="78">
        <v>1</v>
      </c>
      <c r="E748" s="76" t="s">
        <v>449</v>
      </c>
      <c r="F748" s="76" t="s">
        <v>451</v>
      </c>
      <c r="G748" s="72">
        <f>SUMIF(Update!$F748:$F748,"=done",Update!$D748:D748)</f>
        <v>0</v>
      </c>
      <c r="H748" s="72">
        <f>SUMIF(Update!$F748:$F748,"=pending",Update!$D748:E748)</f>
        <v>1</v>
      </c>
      <c r="I748" s="76"/>
      <c r="J748" s="76" t="s">
        <v>453</v>
      </c>
      <c r="K748" s="76"/>
      <c r="L748" s="76"/>
    </row>
    <row r="749" spans="1:12" ht="30">
      <c r="A749" s="54">
        <f t="shared" si="16"/>
        <v>728</v>
      </c>
      <c r="B749" s="82" t="s">
        <v>447</v>
      </c>
      <c r="C749" s="86" t="s">
        <v>811</v>
      </c>
      <c r="D749" s="78">
        <v>1</v>
      </c>
      <c r="E749" s="76" t="s">
        <v>449</v>
      </c>
      <c r="F749" s="76" t="s">
        <v>452</v>
      </c>
      <c r="G749" s="72">
        <f>SUMIF(Update!$F749:$F749,"=done",Update!$D749:D749)</f>
        <v>1</v>
      </c>
      <c r="H749" s="72">
        <f>SUMIF(Update!$F749:$F749,"=pending",Update!$D749:E749)</f>
        <v>0</v>
      </c>
      <c r="I749" s="77">
        <v>39128</v>
      </c>
      <c r="J749" s="76" t="s">
        <v>235</v>
      </c>
      <c r="K749" s="76"/>
      <c r="L749" s="76"/>
    </row>
    <row r="750" spans="1:12" ht="30">
      <c r="A750" s="54">
        <f t="shared" si="16"/>
        <v>729</v>
      </c>
      <c r="B750" s="82" t="s">
        <v>447</v>
      </c>
      <c r="C750" s="86" t="s">
        <v>812</v>
      </c>
      <c r="D750" s="78">
        <v>1</v>
      </c>
      <c r="E750" s="76" t="s">
        <v>450</v>
      </c>
      <c r="F750" s="76" t="s">
        <v>452</v>
      </c>
      <c r="G750" s="72">
        <f>SUMIF(Update!$F750:$F750,"=done",Update!$D750:D750)</f>
        <v>1</v>
      </c>
      <c r="H750" s="72">
        <f>SUMIF(Update!$F750:$F750,"=pending",Update!$D750:E750)</f>
        <v>0</v>
      </c>
      <c r="I750" s="77">
        <v>39583</v>
      </c>
      <c r="J750" s="76" t="s">
        <v>235</v>
      </c>
      <c r="K750" s="76"/>
      <c r="L750" s="76"/>
    </row>
    <row r="751" spans="1:12" ht="30">
      <c r="A751" s="54">
        <f t="shared" si="16"/>
        <v>730</v>
      </c>
      <c r="B751" s="82" t="s">
        <v>447</v>
      </c>
      <c r="C751" s="86" t="s">
        <v>813</v>
      </c>
      <c r="D751" s="78">
        <v>1</v>
      </c>
      <c r="E751" s="76" t="s">
        <v>449</v>
      </c>
      <c r="F751" s="76" t="s">
        <v>452</v>
      </c>
      <c r="G751" s="72">
        <f>SUMIF(Update!$F751:$F751,"=done",Update!$D751:D751)</f>
        <v>1</v>
      </c>
      <c r="H751" s="72">
        <f>SUMIF(Update!$F751:$F751,"=pending",Update!$D751:E751)</f>
        <v>0</v>
      </c>
      <c r="I751" s="77">
        <v>39988</v>
      </c>
      <c r="J751" s="76" t="s">
        <v>692</v>
      </c>
      <c r="K751" s="76"/>
      <c r="L751" s="76"/>
    </row>
    <row r="752" spans="1:12" ht="30">
      <c r="A752" s="54">
        <f t="shared" si="16"/>
        <v>731</v>
      </c>
      <c r="B752" s="82" t="s">
        <v>447</v>
      </c>
      <c r="C752" s="86" t="s">
        <v>814</v>
      </c>
      <c r="D752" s="78">
        <v>1</v>
      </c>
      <c r="E752" s="80" t="s">
        <v>449</v>
      </c>
      <c r="F752" s="76" t="s">
        <v>452</v>
      </c>
      <c r="G752" s="72">
        <f>SUMIF(Update!$F752:$F752,"=done",Update!$D752:D752)</f>
        <v>1</v>
      </c>
      <c r="H752" s="72">
        <f>SUMIF(Update!$F752:$F752,"=pending",Update!$D752:E752)</f>
        <v>0</v>
      </c>
      <c r="I752" s="77">
        <v>39882</v>
      </c>
      <c r="J752" s="76" t="s">
        <v>692</v>
      </c>
      <c r="K752" s="76"/>
      <c r="L752" s="76"/>
    </row>
    <row r="753" spans="1:12" ht="45">
      <c r="A753" s="54">
        <f t="shared" si="16"/>
        <v>732</v>
      </c>
      <c r="B753" s="82" t="s">
        <v>447</v>
      </c>
      <c r="C753" s="86" t="s">
        <v>815</v>
      </c>
      <c r="D753" s="78">
        <v>1</v>
      </c>
      <c r="E753" s="80" t="s">
        <v>449</v>
      </c>
      <c r="F753" s="76" t="s">
        <v>452</v>
      </c>
      <c r="G753" s="72">
        <f>SUMIF(Update!$F753:$F753,"=done",Update!$D753:D753)</f>
        <v>1</v>
      </c>
      <c r="H753" s="72">
        <f>SUMIF(Update!$F753:$F753,"=pending",Update!$D753:E753)</f>
        <v>0</v>
      </c>
      <c r="I753" s="77">
        <v>38841</v>
      </c>
      <c r="J753" s="76" t="s">
        <v>453</v>
      </c>
      <c r="K753" s="76"/>
      <c r="L753" s="76"/>
    </row>
    <row r="754" spans="1:12" ht="30">
      <c r="A754" s="54">
        <f t="shared" si="16"/>
        <v>733</v>
      </c>
      <c r="B754" s="82" t="s">
        <v>447</v>
      </c>
      <c r="C754" s="86" t="s">
        <v>816</v>
      </c>
      <c r="D754" s="78">
        <v>1</v>
      </c>
      <c r="E754" s="80" t="s">
        <v>449</v>
      </c>
      <c r="F754" s="76" t="s">
        <v>452</v>
      </c>
      <c r="G754" s="72">
        <f>SUMIF(Update!$F754:$F754,"=done",Update!$D754:D754)</f>
        <v>1</v>
      </c>
      <c r="H754" s="72">
        <f>SUMIF(Update!$F754:$F754,"=pending",Update!$D754:E754)</f>
        <v>0</v>
      </c>
      <c r="I754" s="77">
        <v>38506</v>
      </c>
      <c r="J754" s="76" t="s">
        <v>692</v>
      </c>
      <c r="K754" s="76"/>
      <c r="L754" s="76"/>
    </row>
    <row r="755" spans="1:12" ht="45">
      <c r="A755" s="54">
        <f t="shared" si="16"/>
        <v>734</v>
      </c>
      <c r="B755" s="82" t="s">
        <v>447</v>
      </c>
      <c r="C755" s="86" t="s">
        <v>815</v>
      </c>
      <c r="D755" s="78">
        <v>1</v>
      </c>
      <c r="E755" s="80" t="s">
        <v>449</v>
      </c>
      <c r="F755" s="76" t="s">
        <v>452</v>
      </c>
      <c r="G755" s="72">
        <f>SUMIF(Update!$F755:$F755,"=done",Update!$D755:D755)</f>
        <v>1</v>
      </c>
      <c r="H755" s="72">
        <f>SUMIF(Update!$F755:$F755,"=pending",Update!$D755:E755)</f>
        <v>0</v>
      </c>
      <c r="I755" s="77">
        <v>39237</v>
      </c>
      <c r="J755" s="76" t="s">
        <v>692</v>
      </c>
      <c r="K755" s="76"/>
      <c r="L755" s="76"/>
    </row>
    <row r="756" spans="1:12" ht="45">
      <c r="A756" s="54">
        <f t="shared" si="16"/>
        <v>735</v>
      </c>
      <c r="B756" s="82" t="s">
        <v>447</v>
      </c>
      <c r="C756" s="86" t="s">
        <v>87</v>
      </c>
      <c r="D756" s="78">
        <v>1</v>
      </c>
      <c r="E756" s="80" t="s">
        <v>450</v>
      </c>
      <c r="F756" s="79" t="s">
        <v>452</v>
      </c>
      <c r="G756" s="72">
        <f>SUMIF(Update!$F756:$F756,"=done",Update!$D756:D756)</f>
        <v>1</v>
      </c>
      <c r="H756" s="72">
        <f>SUMIF(Update!$F756:$F756,"=pending",Update!$D756:E756)</f>
        <v>0</v>
      </c>
      <c r="I756" s="77">
        <v>39563</v>
      </c>
      <c r="J756" s="76" t="s">
        <v>235</v>
      </c>
      <c r="K756" s="76"/>
      <c r="L756" s="76"/>
    </row>
    <row r="757" spans="1:12" ht="45">
      <c r="A757" s="54">
        <f t="shared" si="16"/>
        <v>736</v>
      </c>
      <c r="B757" s="82" t="s">
        <v>447</v>
      </c>
      <c r="C757" s="86" t="s">
        <v>88</v>
      </c>
      <c r="D757" s="78">
        <v>1</v>
      </c>
      <c r="E757" s="80" t="s">
        <v>449</v>
      </c>
      <c r="F757" s="79" t="s">
        <v>451</v>
      </c>
      <c r="G757" s="72">
        <f>SUMIF(Update!$F757:$F757,"=done",Update!$D757:D757)</f>
        <v>0</v>
      </c>
      <c r="H757" s="72">
        <f>SUMIF(Update!$F757:$F757,"=pending",Update!$D757:E757)</f>
        <v>1</v>
      </c>
      <c r="I757" s="76"/>
      <c r="J757" s="76" t="s">
        <v>453</v>
      </c>
      <c r="K757" s="76"/>
      <c r="L757" s="76"/>
    </row>
    <row r="758" spans="1:12" ht="45">
      <c r="A758" s="54">
        <f t="shared" si="16"/>
        <v>737</v>
      </c>
      <c r="B758" s="82" t="s">
        <v>447</v>
      </c>
      <c r="C758" s="86" t="s">
        <v>89</v>
      </c>
      <c r="D758" s="78">
        <v>1</v>
      </c>
      <c r="E758" s="80" t="s">
        <v>449</v>
      </c>
      <c r="F758" s="79" t="s">
        <v>452</v>
      </c>
      <c r="G758" s="72">
        <f>SUMIF(Update!$F758:$F758,"=done",Update!$D758:D758)</f>
        <v>1</v>
      </c>
      <c r="H758" s="72">
        <f>SUMIF(Update!$F758:$F758,"=pending",Update!$D758:E758)</f>
        <v>0</v>
      </c>
      <c r="I758" s="77">
        <v>39205</v>
      </c>
      <c r="J758" s="76" t="s">
        <v>235</v>
      </c>
      <c r="K758" s="76"/>
      <c r="L758" s="76"/>
    </row>
    <row r="759" spans="1:12" ht="45">
      <c r="A759" s="54">
        <f t="shared" si="16"/>
        <v>738</v>
      </c>
      <c r="B759" s="82" t="s">
        <v>447</v>
      </c>
      <c r="C759" s="86" t="s">
        <v>90</v>
      </c>
      <c r="D759" s="78">
        <v>1</v>
      </c>
      <c r="E759" s="80" t="s">
        <v>449</v>
      </c>
      <c r="F759" s="79" t="s">
        <v>452</v>
      </c>
      <c r="G759" s="72">
        <f>SUMIF(Update!$F759:$F759,"=done",Update!$D759:D759)</f>
        <v>1</v>
      </c>
      <c r="H759" s="72">
        <f>SUMIF(Update!$F759:$F759,"=pending",Update!$D759:E759)</f>
        <v>0</v>
      </c>
      <c r="I759" s="77">
        <v>36292</v>
      </c>
      <c r="J759" s="76" t="s">
        <v>453</v>
      </c>
      <c r="K759" s="76"/>
      <c r="L759" s="76"/>
    </row>
    <row r="760" spans="1:12" ht="30">
      <c r="A760" s="54">
        <f t="shared" si="16"/>
        <v>739</v>
      </c>
      <c r="B760" s="82" t="s">
        <v>447</v>
      </c>
      <c r="C760" s="86" t="s">
        <v>91</v>
      </c>
      <c r="D760" s="78">
        <v>1</v>
      </c>
      <c r="E760" s="80" t="s">
        <v>450</v>
      </c>
      <c r="F760" s="79" t="s">
        <v>451</v>
      </c>
      <c r="G760" s="72">
        <f>SUMIF(Update!$F760:$F760,"=done",Update!$D760:D760)</f>
        <v>0</v>
      </c>
      <c r="H760" s="72">
        <f>SUMIF(Update!$F760:$F760,"=pending",Update!$D760:E760)</f>
        <v>1</v>
      </c>
      <c r="I760" s="76"/>
      <c r="J760" s="76" t="s">
        <v>453</v>
      </c>
      <c r="K760" s="76"/>
      <c r="L760" s="76"/>
    </row>
    <row r="761" spans="1:12" ht="45">
      <c r="A761" s="54">
        <f t="shared" si="16"/>
        <v>740</v>
      </c>
      <c r="B761" s="82" t="s">
        <v>447</v>
      </c>
      <c r="C761" s="86" t="s">
        <v>92</v>
      </c>
      <c r="D761" s="78">
        <v>1</v>
      </c>
      <c r="E761" s="80" t="s">
        <v>450</v>
      </c>
      <c r="F761" s="79" t="s">
        <v>451</v>
      </c>
      <c r="G761" s="72">
        <f>SUMIF(Update!$F761:$F761,"=done",Update!$D761:D761)</f>
        <v>0</v>
      </c>
      <c r="H761" s="72">
        <f>SUMIF(Update!$F761:$F761,"=pending",Update!$D761:E761)</f>
        <v>1</v>
      </c>
      <c r="I761" s="76"/>
      <c r="J761" s="76" t="s">
        <v>453</v>
      </c>
      <c r="K761" s="76"/>
      <c r="L761" s="76"/>
    </row>
    <row r="762" spans="1:12" ht="30">
      <c r="A762" s="54">
        <f t="shared" si="16"/>
        <v>741</v>
      </c>
      <c r="B762" s="82" t="s">
        <v>447</v>
      </c>
      <c r="C762" s="86" t="s">
        <v>93</v>
      </c>
      <c r="D762" s="78">
        <v>1</v>
      </c>
      <c r="E762" s="80" t="s">
        <v>450</v>
      </c>
      <c r="F762" s="79" t="s">
        <v>452</v>
      </c>
      <c r="G762" s="72">
        <f>SUMIF(Update!$F762:$F762,"=done",Update!$D762:D762)</f>
        <v>1</v>
      </c>
      <c r="H762" s="72">
        <f>SUMIF(Update!$F762:$F762,"=pending",Update!$D762:E762)</f>
        <v>0</v>
      </c>
      <c r="I762" s="77">
        <v>39127</v>
      </c>
      <c r="J762" s="76" t="s">
        <v>453</v>
      </c>
      <c r="K762" s="76"/>
      <c r="L762" s="76"/>
    </row>
    <row r="763" spans="1:12" ht="45">
      <c r="A763" s="54">
        <f t="shared" si="16"/>
        <v>742</v>
      </c>
      <c r="B763" s="82" t="s">
        <v>447</v>
      </c>
      <c r="C763" s="86" t="s">
        <v>94</v>
      </c>
      <c r="D763" s="78">
        <v>1</v>
      </c>
      <c r="E763" s="80" t="s">
        <v>450</v>
      </c>
      <c r="F763" s="79" t="s">
        <v>451</v>
      </c>
      <c r="G763" s="72">
        <f>SUMIF(Update!$F763:$F763,"=done",Update!$D763:D763)</f>
        <v>0</v>
      </c>
      <c r="H763" s="72">
        <f>SUMIF(Update!$F763:$F763,"=pending",Update!$D763:E763)</f>
        <v>1</v>
      </c>
      <c r="I763" s="77"/>
      <c r="J763" s="76" t="s">
        <v>453</v>
      </c>
      <c r="K763" s="76"/>
      <c r="L763" s="76"/>
    </row>
    <row r="764" spans="1:12" ht="45">
      <c r="A764" s="54">
        <f t="shared" si="16"/>
        <v>743</v>
      </c>
      <c r="B764" s="82" t="s">
        <v>447</v>
      </c>
      <c r="C764" s="86" t="s">
        <v>95</v>
      </c>
      <c r="D764" s="78">
        <v>1</v>
      </c>
      <c r="E764" s="80" t="s">
        <v>449</v>
      </c>
      <c r="F764" s="79" t="s">
        <v>451</v>
      </c>
      <c r="G764" s="72">
        <f>SUMIF(Update!$F764:$F764,"=done",Update!$D764:D764)</f>
        <v>0</v>
      </c>
      <c r="H764" s="72">
        <f>SUMIF(Update!$F764:$F764,"=pending",Update!$D764:E764)</f>
        <v>1</v>
      </c>
      <c r="I764" s="76"/>
      <c r="J764" s="76" t="s">
        <v>453</v>
      </c>
      <c r="K764" s="76"/>
      <c r="L764" s="76"/>
    </row>
    <row r="765" spans="1:12" ht="30">
      <c r="A765" s="54">
        <f t="shared" si="16"/>
        <v>744</v>
      </c>
      <c r="B765" s="82" t="s">
        <v>447</v>
      </c>
      <c r="C765" s="86" t="s">
        <v>96</v>
      </c>
      <c r="D765" s="78">
        <v>1</v>
      </c>
      <c r="E765" s="80" t="s">
        <v>449</v>
      </c>
      <c r="F765" s="79" t="s">
        <v>452</v>
      </c>
      <c r="G765" s="72">
        <f>SUMIF(Update!$F765:$F765,"=done",Update!$D765:D765)</f>
        <v>1</v>
      </c>
      <c r="H765" s="72">
        <f>SUMIF(Update!$F765:$F765,"=pending",Update!$D765:E765)</f>
        <v>0</v>
      </c>
      <c r="I765" s="77">
        <v>39311</v>
      </c>
      <c r="J765" s="76" t="s">
        <v>453</v>
      </c>
      <c r="K765" s="76"/>
      <c r="L765" s="76"/>
    </row>
    <row r="766" spans="1:12" ht="45">
      <c r="A766" s="54">
        <f t="shared" si="16"/>
        <v>745</v>
      </c>
      <c r="B766" s="82" t="s">
        <v>447</v>
      </c>
      <c r="C766" s="86" t="s">
        <v>97</v>
      </c>
      <c r="D766" s="78">
        <v>1</v>
      </c>
      <c r="E766" s="80" t="s">
        <v>450</v>
      </c>
      <c r="F766" s="79" t="s">
        <v>452</v>
      </c>
      <c r="G766" s="72">
        <f>SUMIF(Update!$F766:$F766,"=done",Update!$D766:D766)</f>
        <v>1</v>
      </c>
      <c r="H766" s="72">
        <f>SUMIF(Update!$F766:$F766,"=pending",Update!$D766:E766)</f>
        <v>0</v>
      </c>
      <c r="I766" s="77">
        <v>39520</v>
      </c>
      <c r="J766" s="76" t="s">
        <v>235</v>
      </c>
      <c r="K766" s="76"/>
      <c r="L766" s="76"/>
    </row>
    <row r="767" spans="1:12" ht="45">
      <c r="A767" s="54">
        <f t="shared" si="16"/>
        <v>746</v>
      </c>
      <c r="B767" s="82" t="s">
        <v>447</v>
      </c>
      <c r="C767" s="86" t="s">
        <v>98</v>
      </c>
      <c r="D767" s="78">
        <v>1</v>
      </c>
      <c r="E767" s="80" t="s">
        <v>449</v>
      </c>
      <c r="F767" s="79" t="s">
        <v>451</v>
      </c>
      <c r="G767" s="72">
        <f>SUMIF(Update!$F767:$F767,"=done",Update!$D767:D767)</f>
        <v>0</v>
      </c>
      <c r="H767" s="72">
        <f>SUMIF(Update!$F767:$F767,"=pending",Update!$D767:E767)</f>
        <v>1</v>
      </c>
      <c r="I767" s="76"/>
      <c r="J767" s="76" t="s">
        <v>453</v>
      </c>
      <c r="K767" s="76"/>
      <c r="L767" s="76"/>
    </row>
    <row r="768" spans="1:12" ht="30">
      <c r="A768" s="54">
        <f t="shared" si="16"/>
        <v>747</v>
      </c>
      <c r="B768" s="82" t="s">
        <v>447</v>
      </c>
      <c r="C768" s="86" t="s">
        <v>99</v>
      </c>
      <c r="D768" s="78">
        <v>1</v>
      </c>
      <c r="E768" s="80" t="s">
        <v>450</v>
      </c>
      <c r="F768" s="79" t="s">
        <v>451</v>
      </c>
      <c r="G768" s="72">
        <f>SUMIF(Update!$F768:$F768,"=done",Update!$D768:D768)</f>
        <v>0</v>
      </c>
      <c r="H768" s="72">
        <f>SUMIF(Update!$F768:$F768,"=pending",Update!$D768:E768)</f>
        <v>1</v>
      </c>
      <c r="I768" s="76"/>
      <c r="J768" s="76" t="s">
        <v>453</v>
      </c>
      <c r="K768" s="76"/>
      <c r="L768" s="76"/>
    </row>
    <row r="769" spans="1:12" ht="45">
      <c r="A769" s="54">
        <f t="shared" si="16"/>
        <v>748</v>
      </c>
      <c r="B769" s="82" t="s">
        <v>447</v>
      </c>
      <c r="C769" s="86" t="s">
        <v>100</v>
      </c>
      <c r="D769" s="78">
        <v>1</v>
      </c>
      <c r="E769" s="80" t="s">
        <v>449</v>
      </c>
      <c r="F769" s="79" t="s">
        <v>451</v>
      </c>
      <c r="G769" s="72">
        <f>SUMIF(Update!$F769:$F769,"=done",Update!$D769:D769)</f>
        <v>0</v>
      </c>
      <c r="H769" s="72">
        <f>SUMIF(Update!$F769:$F769,"=pending",Update!$D769:E769)</f>
        <v>1</v>
      </c>
      <c r="I769" s="76"/>
      <c r="J769" s="76" t="s">
        <v>453</v>
      </c>
      <c r="K769" s="76"/>
      <c r="L769" s="76"/>
    </row>
    <row r="770" spans="1:12" ht="30">
      <c r="A770" s="54">
        <f t="shared" si="16"/>
        <v>749</v>
      </c>
      <c r="B770" s="82" t="s">
        <v>447</v>
      </c>
      <c r="C770" s="86" t="s">
        <v>101</v>
      </c>
      <c r="D770" s="78">
        <v>1</v>
      </c>
      <c r="E770" s="76" t="s">
        <v>449</v>
      </c>
      <c r="F770" s="76" t="s">
        <v>452</v>
      </c>
      <c r="G770" s="72">
        <f>SUMIF(Update!$F770:$F770,"=done",Update!$D770:D770)</f>
        <v>1</v>
      </c>
      <c r="H770" s="72">
        <f>SUMIF(Update!$F770:$F770,"=pending",Update!$D770:E770)</f>
        <v>0</v>
      </c>
      <c r="I770" s="77">
        <v>38966</v>
      </c>
      <c r="J770" s="76" t="s">
        <v>235</v>
      </c>
      <c r="K770" s="76"/>
      <c r="L770" s="76"/>
    </row>
    <row r="771" spans="1:12" ht="45">
      <c r="A771" s="54">
        <f t="shared" si="16"/>
        <v>750</v>
      </c>
      <c r="B771" s="82" t="s">
        <v>447</v>
      </c>
      <c r="C771" s="86" t="s">
        <v>102</v>
      </c>
      <c r="D771" s="78">
        <v>1</v>
      </c>
      <c r="E771" s="76" t="s">
        <v>449</v>
      </c>
      <c r="F771" s="76" t="s">
        <v>451</v>
      </c>
      <c r="G771" s="72">
        <f>SUMIF(Update!$F771:$F771,"=done",Update!$D771:D771)</f>
        <v>0</v>
      </c>
      <c r="H771" s="72">
        <f>SUMIF(Update!$F771:$F771,"=pending",Update!$D771:E771)</f>
        <v>1</v>
      </c>
      <c r="I771" s="76"/>
      <c r="J771" s="76" t="s">
        <v>453</v>
      </c>
      <c r="K771" s="76"/>
      <c r="L771" s="76"/>
    </row>
    <row r="772" spans="1:12" ht="30">
      <c r="A772" s="54">
        <f t="shared" si="16"/>
        <v>751</v>
      </c>
      <c r="B772" s="82" t="s">
        <v>447</v>
      </c>
      <c r="C772" s="86" t="s">
        <v>103</v>
      </c>
      <c r="D772" s="78">
        <v>1</v>
      </c>
      <c r="E772" s="76" t="s">
        <v>450</v>
      </c>
      <c r="F772" s="76" t="s">
        <v>451</v>
      </c>
      <c r="G772" s="72">
        <f>SUMIF(Update!$F772:$F772,"=done",Update!$D772:D772)</f>
        <v>0</v>
      </c>
      <c r="H772" s="72">
        <f>SUMIF(Update!$F772:$F772,"=pending",Update!$D772:E772)</f>
        <v>1</v>
      </c>
      <c r="I772" s="76"/>
      <c r="J772" s="76" t="s">
        <v>453</v>
      </c>
      <c r="K772" s="76"/>
      <c r="L772" s="76"/>
    </row>
    <row r="773" spans="1:12" ht="45">
      <c r="A773" s="54">
        <f t="shared" si="16"/>
        <v>752</v>
      </c>
      <c r="B773" s="82" t="s">
        <v>447</v>
      </c>
      <c r="C773" s="86" t="s">
        <v>104</v>
      </c>
      <c r="D773" s="78">
        <v>1</v>
      </c>
      <c r="E773" s="76" t="s">
        <v>449</v>
      </c>
      <c r="F773" s="76" t="s">
        <v>452</v>
      </c>
      <c r="G773" s="72">
        <f>SUMIF(Update!$F773:$F773,"=done",Update!$D773:D773)</f>
        <v>1</v>
      </c>
      <c r="H773" s="72">
        <f>SUMIF(Update!$F773:$F773,"=pending",Update!$D773:E773)</f>
        <v>0</v>
      </c>
      <c r="I773" s="77">
        <v>38914</v>
      </c>
      <c r="J773" s="76" t="s">
        <v>453</v>
      </c>
      <c r="K773" s="76"/>
      <c r="L773" s="76"/>
    </row>
    <row r="774" spans="1:12" ht="30">
      <c r="A774" s="54">
        <f t="shared" si="16"/>
        <v>753</v>
      </c>
      <c r="B774" s="82" t="s">
        <v>447</v>
      </c>
      <c r="C774" s="86" t="s">
        <v>105</v>
      </c>
      <c r="D774" s="78">
        <v>1</v>
      </c>
      <c r="E774" s="76" t="s">
        <v>450</v>
      </c>
      <c r="F774" s="76" t="s">
        <v>452</v>
      </c>
      <c r="G774" s="72">
        <f>SUMIF(Update!$F774:$F774,"=done",Update!$D774:D774)</f>
        <v>1</v>
      </c>
      <c r="H774" s="72">
        <f>SUMIF(Update!$F774:$F774,"=pending",Update!$D774:E774)</f>
        <v>0</v>
      </c>
      <c r="I774" s="77">
        <v>39951</v>
      </c>
      <c r="J774" s="76" t="s">
        <v>453</v>
      </c>
      <c r="K774" s="76"/>
      <c r="L774" s="76"/>
    </row>
    <row r="775" spans="1:12" ht="45">
      <c r="A775" s="54">
        <f t="shared" si="16"/>
        <v>754</v>
      </c>
      <c r="B775" s="82" t="s">
        <v>447</v>
      </c>
      <c r="C775" s="86" t="s">
        <v>106</v>
      </c>
      <c r="D775" s="78">
        <v>1</v>
      </c>
      <c r="E775" s="76" t="s">
        <v>449</v>
      </c>
      <c r="F775" s="76" t="s">
        <v>452</v>
      </c>
      <c r="G775" s="72">
        <f>SUMIF(Update!$F775:$F775,"=done",Update!$D775:D775)</f>
        <v>1</v>
      </c>
      <c r="H775" s="72">
        <f>SUMIF(Update!$F775:$F775,"=pending",Update!$D775:E775)</f>
        <v>0</v>
      </c>
      <c r="I775" s="77">
        <v>37545</v>
      </c>
      <c r="J775" s="76" t="s">
        <v>453</v>
      </c>
      <c r="K775" s="76"/>
      <c r="L775" s="76"/>
    </row>
    <row r="776" spans="1:12" ht="30">
      <c r="A776" s="54">
        <f t="shared" si="16"/>
        <v>755</v>
      </c>
      <c r="B776" s="82" t="s">
        <v>447</v>
      </c>
      <c r="C776" s="86" t="s">
        <v>599</v>
      </c>
      <c r="D776" s="78">
        <v>1</v>
      </c>
      <c r="E776" s="76" t="s">
        <v>449</v>
      </c>
      <c r="F776" s="76" t="s">
        <v>451</v>
      </c>
      <c r="G776" s="72">
        <f>SUMIF(Update!$F776:$F776,"=done",Update!$D776:D776)</f>
        <v>0</v>
      </c>
      <c r="H776" s="72">
        <f>SUMIF(Update!$F776:$F776,"=pending",Update!$D776:E776)</f>
        <v>1</v>
      </c>
      <c r="I776" s="76"/>
      <c r="J776" s="76" t="s">
        <v>453</v>
      </c>
      <c r="K776" s="76"/>
      <c r="L776" s="76"/>
    </row>
    <row r="777" spans="1:12" ht="30">
      <c r="A777" s="54">
        <f t="shared" si="16"/>
        <v>756</v>
      </c>
      <c r="B777" s="82" t="s">
        <v>447</v>
      </c>
      <c r="C777" s="86" t="s">
        <v>600</v>
      </c>
      <c r="D777" s="78">
        <v>1</v>
      </c>
      <c r="E777" s="76" t="s">
        <v>449</v>
      </c>
      <c r="F777" s="76" t="s">
        <v>452</v>
      </c>
      <c r="G777" s="72">
        <f>SUMIF(Update!$F777:$F777,"=done",Update!$D777:D777)</f>
        <v>1</v>
      </c>
      <c r="H777" s="72">
        <f>SUMIF(Update!$F777:$F777,"=pending",Update!$D777:E777)</f>
        <v>0</v>
      </c>
      <c r="I777" s="77">
        <v>39162</v>
      </c>
      <c r="J777" s="76" t="s">
        <v>235</v>
      </c>
      <c r="K777" s="76"/>
      <c r="L777" s="76"/>
    </row>
    <row r="778" spans="1:12" ht="30">
      <c r="A778" s="54">
        <f t="shared" si="16"/>
        <v>757</v>
      </c>
      <c r="B778" s="82" t="s">
        <v>447</v>
      </c>
      <c r="C778" s="86" t="s">
        <v>601</v>
      </c>
      <c r="D778" s="78">
        <v>1</v>
      </c>
      <c r="E778" s="76" t="s">
        <v>449</v>
      </c>
      <c r="F778" s="76" t="s">
        <v>452</v>
      </c>
      <c r="G778" s="72">
        <f>SUMIF(Update!$F778:$F778,"=done",Update!$D778:D778)</f>
        <v>1</v>
      </c>
      <c r="H778" s="72">
        <f>SUMIF(Update!$F778:$F778,"=pending",Update!$D778:E778)</f>
        <v>0</v>
      </c>
      <c r="I778" s="77">
        <v>39498</v>
      </c>
      <c r="J778" s="76" t="s">
        <v>453</v>
      </c>
      <c r="K778" s="76"/>
      <c r="L778" s="76"/>
    </row>
    <row r="779" spans="1:12" ht="45">
      <c r="A779" s="54">
        <f t="shared" si="16"/>
        <v>758</v>
      </c>
      <c r="B779" s="82" t="s">
        <v>447</v>
      </c>
      <c r="C779" s="86" t="s">
        <v>602</v>
      </c>
      <c r="D779" s="78">
        <v>1</v>
      </c>
      <c r="E779" s="76" t="s">
        <v>236</v>
      </c>
      <c r="F779" s="76" t="s">
        <v>452</v>
      </c>
      <c r="G779" s="72">
        <f>SUMIF(Update!$F779:$F779,"=done",Update!$D779:D779)</f>
        <v>1</v>
      </c>
      <c r="H779" s="72">
        <f>SUMIF(Update!$F779:$F779,"=pending",Update!$D779:E779)</f>
        <v>0</v>
      </c>
      <c r="I779" s="77">
        <v>37754</v>
      </c>
      <c r="J779" s="76" t="s">
        <v>235</v>
      </c>
      <c r="K779" s="76"/>
      <c r="L779" s="76"/>
    </row>
    <row r="780" spans="1:12" ht="30">
      <c r="A780" s="54">
        <f t="shared" si="16"/>
        <v>759</v>
      </c>
      <c r="B780" s="82" t="s">
        <v>447</v>
      </c>
      <c r="C780" s="86" t="s">
        <v>603</v>
      </c>
      <c r="D780" s="78">
        <v>1</v>
      </c>
      <c r="E780" s="76" t="s">
        <v>236</v>
      </c>
      <c r="F780" s="76" t="s">
        <v>452</v>
      </c>
      <c r="G780" s="72">
        <f>SUMIF(Update!$F780:$F780,"=done",Update!$D780:D780)</f>
        <v>1</v>
      </c>
      <c r="H780" s="72">
        <f>SUMIF(Update!$F780:$F780,"=pending",Update!$D780:E780)</f>
        <v>0</v>
      </c>
      <c r="I780" s="77">
        <v>39975</v>
      </c>
      <c r="J780" s="76" t="s">
        <v>235</v>
      </c>
      <c r="K780" s="76"/>
      <c r="L780" s="76"/>
    </row>
    <row r="781" spans="1:12" ht="30">
      <c r="A781" s="54">
        <f t="shared" si="16"/>
        <v>760</v>
      </c>
      <c r="B781" s="82" t="s">
        <v>447</v>
      </c>
      <c r="C781" s="86" t="s">
        <v>604</v>
      </c>
      <c r="D781" s="78">
        <v>1</v>
      </c>
      <c r="E781" s="76" t="s">
        <v>236</v>
      </c>
      <c r="F781" s="76" t="s">
        <v>452</v>
      </c>
      <c r="G781" s="72">
        <f>SUMIF(Update!$F781:$F781,"=done",Update!$D781:D781)</f>
        <v>1</v>
      </c>
      <c r="H781" s="72">
        <f>SUMIF(Update!$F781:$F781,"=pending",Update!$D781:E781)</f>
        <v>0</v>
      </c>
      <c r="I781" s="77">
        <v>34899</v>
      </c>
      <c r="J781" s="76" t="s">
        <v>235</v>
      </c>
      <c r="K781" s="76"/>
      <c r="L781" s="76"/>
    </row>
    <row r="782" spans="1:12" ht="30">
      <c r="A782" s="54">
        <f t="shared" si="16"/>
        <v>761</v>
      </c>
      <c r="B782" s="82" t="s">
        <v>447</v>
      </c>
      <c r="C782" s="86" t="s">
        <v>605</v>
      </c>
      <c r="D782" s="78">
        <v>1</v>
      </c>
      <c r="E782" s="76" t="s">
        <v>450</v>
      </c>
      <c r="F782" s="76" t="s">
        <v>452</v>
      </c>
      <c r="G782" s="72">
        <f>SUMIF(Update!$F782:$F782,"=done",Update!$D782:D782)</f>
        <v>1</v>
      </c>
      <c r="H782" s="72">
        <f>SUMIF(Update!$F782:$F782,"=pending",Update!$D782:E782)</f>
        <v>0</v>
      </c>
      <c r="I782" s="77">
        <v>39905</v>
      </c>
      <c r="J782" s="76" t="s">
        <v>235</v>
      </c>
      <c r="K782" s="76"/>
      <c r="L782" s="76"/>
    </row>
    <row r="783" spans="1:12" ht="45">
      <c r="A783" s="54">
        <f t="shared" si="16"/>
        <v>762</v>
      </c>
      <c r="B783" s="82" t="s">
        <v>447</v>
      </c>
      <c r="C783" s="82" t="s">
        <v>454</v>
      </c>
      <c r="D783" s="71">
        <v>1</v>
      </c>
      <c r="E783" s="76" t="s">
        <v>449</v>
      </c>
      <c r="F783" s="76" t="s">
        <v>451</v>
      </c>
      <c r="G783" s="72">
        <f>SUMIF(Update!$F783:$F783,"=done",Update!$D783:D783)</f>
        <v>0</v>
      </c>
      <c r="H783" s="72">
        <f>SUMIF(Update!$F783:$F783,"=pending",Update!$D783:E783)</f>
        <v>1</v>
      </c>
      <c r="I783" s="76"/>
      <c r="J783" s="76" t="s">
        <v>453</v>
      </c>
      <c r="K783" s="76"/>
      <c r="L783" s="76"/>
    </row>
    <row r="784" spans="1:12" ht="30">
      <c r="A784" s="54">
        <f t="shared" si="16"/>
        <v>763</v>
      </c>
      <c r="B784" s="82" t="s">
        <v>447</v>
      </c>
      <c r="C784" s="82" t="s">
        <v>455</v>
      </c>
      <c r="D784" s="71">
        <v>1</v>
      </c>
      <c r="E784" s="76" t="s">
        <v>450</v>
      </c>
      <c r="F784" s="76" t="s">
        <v>451</v>
      </c>
      <c r="G784" s="72">
        <f>SUMIF(Update!$F784:$F784,"=done",Update!$D784:D784)</f>
        <v>0</v>
      </c>
      <c r="H784" s="72">
        <f>SUMIF(Update!$F784:$F784,"=pending",Update!$D784:E784)</f>
        <v>1</v>
      </c>
      <c r="I784" s="76"/>
      <c r="J784" s="76" t="s">
        <v>453</v>
      </c>
      <c r="K784" s="76"/>
      <c r="L784" s="76"/>
    </row>
    <row r="785" spans="1:12" ht="30">
      <c r="A785" s="54">
        <f t="shared" si="16"/>
        <v>764</v>
      </c>
      <c r="B785" s="82" t="s">
        <v>447</v>
      </c>
      <c r="C785" s="82" t="s">
        <v>456</v>
      </c>
      <c r="D785" s="71">
        <v>1</v>
      </c>
      <c r="E785" s="76" t="s">
        <v>449</v>
      </c>
      <c r="F785" s="76" t="s">
        <v>452</v>
      </c>
      <c r="G785" s="72">
        <f>SUMIF(Update!$F785:$F785,"=done",Update!$D785:D785)</f>
        <v>1</v>
      </c>
      <c r="H785" s="72">
        <f>SUMIF(Update!$F785:$F785,"=pending",Update!$D785:E785)</f>
        <v>0</v>
      </c>
      <c r="I785" s="77">
        <v>39560</v>
      </c>
      <c r="J785" s="76" t="s">
        <v>692</v>
      </c>
      <c r="K785" s="76"/>
      <c r="L785" s="76"/>
    </row>
    <row r="786" spans="1:12" ht="30">
      <c r="A786" s="54">
        <f t="shared" si="16"/>
        <v>765</v>
      </c>
      <c r="B786" s="82" t="s">
        <v>447</v>
      </c>
      <c r="C786" s="82" t="s">
        <v>457</v>
      </c>
      <c r="D786" s="71">
        <v>1</v>
      </c>
      <c r="E786" s="76" t="s">
        <v>449</v>
      </c>
      <c r="F786" s="76" t="s">
        <v>452</v>
      </c>
      <c r="G786" s="72">
        <f>SUMIF(Update!$F786:$F786,"=done",Update!$D786:D786)</f>
        <v>1</v>
      </c>
      <c r="H786" s="72">
        <f>SUMIF(Update!$F786:$F786,"=pending",Update!$D786:E786)</f>
        <v>0</v>
      </c>
      <c r="I786" s="77">
        <v>39140</v>
      </c>
      <c r="J786" s="76" t="s">
        <v>692</v>
      </c>
      <c r="K786" s="76"/>
      <c r="L786" s="76"/>
    </row>
    <row r="787" spans="1:12" ht="30">
      <c r="A787" s="54">
        <f t="shared" si="16"/>
        <v>766</v>
      </c>
      <c r="B787" s="82" t="s">
        <v>447</v>
      </c>
      <c r="C787" s="82" t="s">
        <v>458</v>
      </c>
      <c r="D787" s="71">
        <v>1</v>
      </c>
      <c r="E787" s="76" t="s">
        <v>450</v>
      </c>
      <c r="F787" s="76" t="s">
        <v>452</v>
      </c>
      <c r="G787" s="72">
        <f>SUMIF(Update!$F787:$F787,"=done",Update!$D787:D787)</f>
        <v>1</v>
      </c>
      <c r="H787" s="72">
        <f>SUMIF(Update!$F787:$F787,"=pending",Update!$D787:E787)</f>
        <v>0</v>
      </c>
      <c r="I787" s="77">
        <v>39987</v>
      </c>
      <c r="J787" s="76" t="s">
        <v>453</v>
      </c>
      <c r="K787" s="76"/>
      <c r="L787" s="76"/>
    </row>
    <row r="788" spans="1:12" ht="30">
      <c r="A788" s="54">
        <f t="shared" si="16"/>
        <v>767</v>
      </c>
      <c r="B788" s="82" t="s">
        <v>447</v>
      </c>
      <c r="C788" s="84" t="s">
        <v>459</v>
      </c>
      <c r="D788" s="71">
        <v>1</v>
      </c>
      <c r="E788" s="76" t="s">
        <v>450</v>
      </c>
      <c r="F788" s="76" t="s">
        <v>451</v>
      </c>
      <c r="G788" s="72">
        <f>SUMIF(Update!$F788:$F788,"=done",Update!$D788:D788)</f>
        <v>0</v>
      </c>
      <c r="H788" s="72">
        <f>SUMIF(Update!$F788:$F788,"=pending",Update!$D788:E788)</f>
        <v>1</v>
      </c>
      <c r="I788" s="76"/>
      <c r="J788" s="76" t="s">
        <v>453</v>
      </c>
      <c r="K788" s="76"/>
      <c r="L788" s="76"/>
    </row>
    <row r="789" spans="1:12" ht="30">
      <c r="A789" s="54">
        <f t="shared" ref="A789:A805" si="17">A788+1</f>
        <v>768</v>
      </c>
      <c r="B789" s="82" t="s">
        <v>447</v>
      </c>
      <c r="C789" s="82" t="s">
        <v>460</v>
      </c>
      <c r="D789" s="71">
        <v>1</v>
      </c>
      <c r="E789" s="76" t="s">
        <v>450</v>
      </c>
      <c r="F789" s="76" t="s">
        <v>451</v>
      </c>
      <c r="G789" s="72">
        <f>SUMIF(Update!$F789:$F789,"=done",Update!$D789:D789)</f>
        <v>0</v>
      </c>
      <c r="H789" s="72">
        <f>SUMIF(Update!$F789:$F789,"=pending",Update!$D789:E789)</f>
        <v>1</v>
      </c>
      <c r="I789" s="76"/>
      <c r="J789" s="76" t="s">
        <v>453</v>
      </c>
      <c r="K789" s="76"/>
      <c r="L789" s="76"/>
    </row>
    <row r="790" spans="1:12" ht="45">
      <c r="A790" s="54">
        <f t="shared" si="17"/>
        <v>769</v>
      </c>
      <c r="B790" s="82" t="s">
        <v>447</v>
      </c>
      <c r="C790" s="82" t="s">
        <v>461</v>
      </c>
      <c r="D790" s="71">
        <v>1</v>
      </c>
      <c r="E790" s="76" t="s">
        <v>449</v>
      </c>
      <c r="F790" s="76" t="s">
        <v>452</v>
      </c>
      <c r="G790" s="72">
        <f>SUMIF(Update!$F790:$F790,"=done",Update!$D790:D790)</f>
        <v>1</v>
      </c>
      <c r="H790" s="72">
        <f>SUMIF(Update!$F790:$F790,"=pending",Update!$D790:E790)</f>
        <v>0</v>
      </c>
      <c r="I790" s="77">
        <v>38790</v>
      </c>
      <c r="J790" s="76" t="s">
        <v>453</v>
      </c>
      <c r="K790" s="76"/>
      <c r="L790" s="76"/>
    </row>
    <row r="791" spans="1:12" ht="30">
      <c r="A791" s="54">
        <f t="shared" si="17"/>
        <v>770</v>
      </c>
      <c r="B791" s="82" t="s">
        <v>447</v>
      </c>
      <c r="C791" s="84" t="s">
        <v>462</v>
      </c>
      <c r="D791" s="71">
        <v>1</v>
      </c>
      <c r="E791" s="76" t="s">
        <v>450</v>
      </c>
      <c r="F791" s="76" t="s">
        <v>451</v>
      </c>
      <c r="G791" s="72">
        <f>SUMIF(Update!$F791:$F791,"=done",Update!$D791:D791)</f>
        <v>0</v>
      </c>
      <c r="H791" s="72">
        <f>SUMIF(Update!$F791:$F791,"=pending",Update!$D791:E791)</f>
        <v>1</v>
      </c>
      <c r="I791" s="76"/>
      <c r="J791" s="76" t="s">
        <v>453</v>
      </c>
      <c r="K791" s="76"/>
      <c r="L791" s="76"/>
    </row>
    <row r="792" spans="1:12" ht="30">
      <c r="A792" s="54">
        <f t="shared" si="17"/>
        <v>771</v>
      </c>
      <c r="B792" s="82" t="s">
        <v>447</v>
      </c>
      <c r="C792" s="82" t="s">
        <v>463</v>
      </c>
      <c r="D792" s="71">
        <v>1</v>
      </c>
      <c r="E792" s="76" t="s">
        <v>450</v>
      </c>
      <c r="F792" s="76" t="s">
        <v>451</v>
      </c>
      <c r="G792" s="72">
        <f>SUMIF(Update!$F792:$F792,"=done",Update!$D792:D792)</f>
        <v>0</v>
      </c>
      <c r="H792" s="72">
        <f>SUMIF(Update!$F792:$F792,"=pending",Update!$D792:E792)</f>
        <v>1</v>
      </c>
      <c r="I792" s="76"/>
      <c r="J792" s="76" t="s">
        <v>453</v>
      </c>
      <c r="K792" s="76"/>
      <c r="L792" s="76"/>
    </row>
    <row r="793" spans="1:12" ht="30">
      <c r="A793" s="54">
        <f t="shared" si="17"/>
        <v>772</v>
      </c>
      <c r="B793" s="82" t="s">
        <v>447</v>
      </c>
      <c r="C793" s="84" t="s">
        <v>464</v>
      </c>
      <c r="D793" s="71">
        <v>1</v>
      </c>
      <c r="E793" s="76" t="s">
        <v>450</v>
      </c>
      <c r="F793" s="76" t="s">
        <v>452</v>
      </c>
      <c r="G793" s="72">
        <f>SUMIF(Update!$F793:$F793,"=done",Update!$D793:D793)</f>
        <v>1</v>
      </c>
      <c r="H793" s="72">
        <f>SUMIF(Update!$F793:$F793,"=pending",Update!$D793:E793)</f>
        <v>0</v>
      </c>
      <c r="I793" s="77">
        <v>39904</v>
      </c>
      <c r="J793" s="76" t="s">
        <v>692</v>
      </c>
      <c r="K793" s="76"/>
      <c r="L793" s="76"/>
    </row>
    <row r="794" spans="1:12" ht="45">
      <c r="A794" s="54">
        <f t="shared" si="17"/>
        <v>773</v>
      </c>
      <c r="B794" s="82" t="s">
        <v>447</v>
      </c>
      <c r="C794" s="84" t="s">
        <v>687</v>
      </c>
      <c r="D794" s="71">
        <v>1</v>
      </c>
      <c r="E794" s="76" t="s">
        <v>236</v>
      </c>
      <c r="F794" s="76" t="s">
        <v>452</v>
      </c>
      <c r="G794" s="72">
        <f>SUMIF(Update!$F794:$F794,"=done",Update!$D794:D794)</f>
        <v>1</v>
      </c>
      <c r="H794" s="72">
        <f>SUMIF(Update!$F794:$F794,"=pending",Update!$D794:E794)</f>
        <v>0</v>
      </c>
      <c r="I794" s="77">
        <v>38813</v>
      </c>
      <c r="J794" s="76" t="s">
        <v>692</v>
      </c>
      <c r="K794" s="76"/>
      <c r="L794" s="76"/>
    </row>
    <row r="795" spans="1:12" ht="30">
      <c r="A795" s="54">
        <f t="shared" si="17"/>
        <v>774</v>
      </c>
      <c r="B795" s="82" t="s">
        <v>447</v>
      </c>
      <c r="C795" s="84" t="s">
        <v>688</v>
      </c>
      <c r="D795" s="71">
        <v>1</v>
      </c>
      <c r="E795" s="76" t="s">
        <v>450</v>
      </c>
      <c r="F795" s="76" t="s">
        <v>451</v>
      </c>
      <c r="G795" s="72">
        <f>SUMIF(Update!$F795:$F795,"=done",Update!$D795:D795)</f>
        <v>0</v>
      </c>
      <c r="H795" s="72">
        <f>SUMIF(Update!$F795:$F795,"=pending",Update!$D795:E795)</f>
        <v>1</v>
      </c>
      <c r="I795" s="76"/>
      <c r="J795" s="76" t="s">
        <v>453</v>
      </c>
      <c r="K795" s="76"/>
      <c r="L795" s="76"/>
    </row>
    <row r="796" spans="1:12" ht="30">
      <c r="A796" s="54">
        <f t="shared" si="17"/>
        <v>775</v>
      </c>
      <c r="B796" s="82" t="s">
        <v>447</v>
      </c>
      <c r="C796" s="84" t="s">
        <v>689</v>
      </c>
      <c r="D796" s="71">
        <v>1</v>
      </c>
      <c r="E796" s="76" t="s">
        <v>450</v>
      </c>
      <c r="F796" s="76" t="s">
        <v>452</v>
      </c>
      <c r="G796" s="72">
        <f>SUMIF(Update!$F796:$F796,"=done",Update!$D796:D796)</f>
        <v>1</v>
      </c>
      <c r="H796" s="72">
        <f>SUMIF(Update!$F796:$F796,"=pending",Update!$D796:E796)</f>
        <v>0</v>
      </c>
      <c r="I796" s="77">
        <v>39883</v>
      </c>
      <c r="J796" s="76" t="s">
        <v>692</v>
      </c>
      <c r="K796" s="76"/>
      <c r="L796" s="76"/>
    </row>
    <row r="797" spans="1:12" ht="30">
      <c r="A797" s="54">
        <f t="shared" si="17"/>
        <v>776</v>
      </c>
      <c r="B797" s="82" t="s">
        <v>447</v>
      </c>
      <c r="C797" s="84" t="s">
        <v>690</v>
      </c>
      <c r="D797" s="71">
        <v>1</v>
      </c>
      <c r="E797" s="76" t="s">
        <v>450</v>
      </c>
      <c r="F797" s="76" t="s">
        <v>452</v>
      </c>
      <c r="G797" s="72">
        <f>SUMIF(Update!$F797:$F797,"=done",Update!$D797:D797)</f>
        <v>1</v>
      </c>
      <c r="H797" s="72">
        <f>SUMIF(Update!$F797:$F797,"=pending",Update!$D797:E797)</f>
        <v>0</v>
      </c>
      <c r="I797" s="77">
        <v>39612</v>
      </c>
      <c r="J797" s="76" t="s">
        <v>453</v>
      </c>
      <c r="K797" s="76"/>
      <c r="L797" s="76"/>
    </row>
    <row r="798" spans="1:12" ht="45">
      <c r="A798" s="54">
        <f t="shared" si="17"/>
        <v>777</v>
      </c>
      <c r="B798" s="82" t="s">
        <v>447</v>
      </c>
      <c r="C798" s="84" t="s">
        <v>691</v>
      </c>
      <c r="D798" s="71">
        <v>1</v>
      </c>
      <c r="E798" s="76" t="s">
        <v>450</v>
      </c>
      <c r="F798" s="76" t="s">
        <v>452</v>
      </c>
      <c r="G798" s="72">
        <f>SUMIF(Update!$F798:$F798,"=done",Update!$D798:D798)</f>
        <v>1</v>
      </c>
      <c r="H798" s="72">
        <f>SUMIF(Update!$F798:$F798,"=pending",Update!$D798:E798)</f>
        <v>0</v>
      </c>
      <c r="I798" s="77">
        <v>38624</v>
      </c>
      <c r="J798" s="76" t="s">
        <v>453</v>
      </c>
      <c r="K798" s="76"/>
      <c r="L798" s="76"/>
    </row>
    <row r="799" spans="1:12" ht="45">
      <c r="A799" s="54">
        <f t="shared" si="17"/>
        <v>778</v>
      </c>
      <c r="B799" s="82" t="s">
        <v>447</v>
      </c>
      <c r="C799" s="82" t="s">
        <v>693</v>
      </c>
      <c r="D799" s="71">
        <v>1</v>
      </c>
      <c r="E799" s="76" t="s">
        <v>450</v>
      </c>
      <c r="F799" s="76" t="s">
        <v>451</v>
      </c>
      <c r="G799" s="72">
        <f>SUMIF(Update!$F799:$F799,"=done",Update!$D799:D799)</f>
        <v>0</v>
      </c>
      <c r="H799" s="72">
        <f>SUMIF(Update!$F799:$F799,"=pending",Update!$D799:E799)</f>
        <v>1</v>
      </c>
      <c r="I799" s="76"/>
      <c r="J799" s="76" t="s">
        <v>453</v>
      </c>
      <c r="K799" s="76"/>
      <c r="L799" s="76"/>
    </row>
    <row r="800" spans="1:12" ht="45">
      <c r="A800" s="54">
        <f t="shared" si="17"/>
        <v>779</v>
      </c>
      <c r="B800" s="82" t="s">
        <v>447</v>
      </c>
      <c r="C800" s="82" t="s">
        <v>694</v>
      </c>
      <c r="D800" s="72">
        <v>1</v>
      </c>
      <c r="E800" s="76" t="s">
        <v>450</v>
      </c>
      <c r="F800" s="76" t="s">
        <v>451</v>
      </c>
      <c r="G800" s="72">
        <f>SUMIF(Update!$F800:$F800,"=done",Update!$D800:D800)</f>
        <v>0</v>
      </c>
      <c r="H800" s="72">
        <f>SUMIF(Update!$F800:$F800,"=pending",Update!$D800:E800)</f>
        <v>1</v>
      </c>
      <c r="I800" s="76"/>
      <c r="J800" s="76" t="s">
        <v>453</v>
      </c>
      <c r="K800" s="76"/>
      <c r="L800" s="76"/>
    </row>
    <row r="801" spans="1:12" ht="45">
      <c r="A801" s="54">
        <f t="shared" si="17"/>
        <v>780</v>
      </c>
      <c r="B801" s="82" t="s">
        <v>447</v>
      </c>
      <c r="C801" s="82" t="s">
        <v>695</v>
      </c>
      <c r="D801" s="72">
        <v>1</v>
      </c>
      <c r="E801" s="76" t="s">
        <v>236</v>
      </c>
      <c r="F801" s="76" t="s">
        <v>452</v>
      </c>
      <c r="G801" s="72">
        <f>SUMIF(Update!$F801:$F801,"=done",Update!$D801:D801)</f>
        <v>1</v>
      </c>
      <c r="H801" s="72">
        <f>SUMIF(Update!$F801:$F801,"=pending",Update!$D801:E801)</f>
        <v>0</v>
      </c>
      <c r="I801" s="77">
        <v>36889</v>
      </c>
      <c r="J801" s="76" t="s">
        <v>453</v>
      </c>
      <c r="K801" s="76"/>
      <c r="L801" s="76"/>
    </row>
    <row r="802" spans="1:12" ht="45">
      <c r="A802" s="54">
        <f t="shared" si="17"/>
        <v>781</v>
      </c>
      <c r="B802" s="82" t="s">
        <v>447</v>
      </c>
      <c r="C802" s="82" t="s">
        <v>696</v>
      </c>
      <c r="D802" s="72">
        <v>1</v>
      </c>
      <c r="E802" s="76" t="s">
        <v>450</v>
      </c>
      <c r="F802" s="76" t="s">
        <v>451</v>
      </c>
      <c r="G802" s="72">
        <f>SUMIF(Update!$F802:$F802,"=done",Update!$D802:D802)</f>
        <v>0</v>
      </c>
      <c r="H802" s="72">
        <f>SUMIF(Update!$F802:$F802,"=pending",Update!$D802:E802)</f>
        <v>1</v>
      </c>
      <c r="I802" s="76"/>
      <c r="J802" s="76" t="s">
        <v>453</v>
      </c>
      <c r="K802" s="76"/>
      <c r="L802" s="76"/>
    </row>
    <row r="803" spans="1:12" ht="45">
      <c r="A803" s="54">
        <f t="shared" si="17"/>
        <v>782</v>
      </c>
      <c r="B803" s="82" t="s">
        <v>447</v>
      </c>
      <c r="C803" s="82" t="s">
        <v>697</v>
      </c>
      <c r="D803" s="72">
        <v>1</v>
      </c>
      <c r="E803" s="72" t="s">
        <v>450</v>
      </c>
      <c r="F803" s="72" t="s">
        <v>451</v>
      </c>
      <c r="G803" s="72">
        <f>SUMIF(Update!$F803:$F803,"=done",Update!$D803:D803)</f>
        <v>0</v>
      </c>
      <c r="H803" s="72">
        <f>SUMIF(Update!$F803:$F803,"=pending",Update!$D803:E803)</f>
        <v>1</v>
      </c>
      <c r="I803" s="72"/>
      <c r="J803" s="76" t="s">
        <v>453</v>
      </c>
      <c r="K803" s="76"/>
      <c r="L803" s="76"/>
    </row>
    <row r="804" spans="1:12" ht="60">
      <c r="A804" s="54">
        <f t="shared" si="17"/>
        <v>783</v>
      </c>
      <c r="B804" s="82" t="s">
        <v>447</v>
      </c>
      <c r="C804" s="82" t="s">
        <v>698</v>
      </c>
      <c r="D804" s="71">
        <v>2</v>
      </c>
      <c r="E804" s="71" t="s">
        <v>450</v>
      </c>
      <c r="F804" s="71" t="s">
        <v>451</v>
      </c>
      <c r="G804" s="72">
        <f>SUMIF(Update!$F804:$F804,"=done",Update!$D804:D804)</f>
        <v>0</v>
      </c>
      <c r="H804" s="72">
        <f>SUMIF(Update!$F804:$F804,"=pending",Update!$D804:E804)</f>
        <v>2</v>
      </c>
      <c r="I804" s="72"/>
      <c r="J804" s="76"/>
      <c r="K804" s="76"/>
      <c r="L804" s="76"/>
    </row>
    <row r="805" spans="1:12" ht="60">
      <c r="A805" s="54">
        <f t="shared" si="17"/>
        <v>784</v>
      </c>
      <c r="B805" s="82" t="s">
        <v>447</v>
      </c>
      <c r="C805" s="84" t="s">
        <v>699</v>
      </c>
      <c r="D805" s="72">
        <v>1</v>
      </c>
      <c r="E805" s="72" t="s">
        <v>450</v>
      </c>
      <c r="F805" s="72" t="s">
        <v>451</v>
      </c>
      <c r="G805" s="72">
        <f>SUMIF(Update!$F805:$F805,"=done",Update!$D805:D805)</f>
        <v>0</v>
      </c>
      <c r="H805" s="72">
        <f>SUMIF(Update!$F805:$F805,"=pending",Update!$D805:E805)</f>
        <v>1</v>
      </c>
      <c r="I805" s="72"/>
      <c r="J805" s="73"/>
      <c r="K805" s="76"/>
      <c r="L805" s="76"/>
    </row>
  </sheetData>
  <mergeCells count="12">
    <mergeCell ref="A19:A21"/>
    <mergeCell ref="B19:B21"/>
    <mergeCell ref="C19:C21"/>
    <mergeCell ref="A6:A8"/>
    <mergeCell ref="B1:L1"/>
    <mergeCell ref="B6:B8"/>
    <mergeCell ref="C6:C8"/>
    <mergeCell ref="D6:D8"/>
    <mergeCell ref="K19:L21"/>
    <mergeCell ref="D19:E19"/>
    <mergeCell ref="F19:F21"/>
    <mergeCell ref="B18:F18"/>
  </mergeCells>
  <phoneticPr fontId="5" type="noConversion"/>
  <dataValidations disablePrompts="1"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pageMargins left="0.5" right="0.5" top="0.75" bottom="0.75" header="0.5" footer="0.5"/>
  <pageSetup paperSize="17" scale="45" fitToHeight="1000" orientation="landscape" r:id="rId1"/>
  <headerFooter alignWithMargins="0">
    <oddHeader>&amp;CAttachment 11I: NPS Spreadsheet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Update</vt:lpstr>
      <vt:lpstr>Update!Print_Area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Vanikar_N</cp:lastModifiedBy>
  <cp:lastPrinted>2009-07-22T14:50:16Z</cp:lastPrinted>
  <dcterms:created xsi:type="dcterms:W3CDTF">2009-02-15T21:11:55Z</dcterms:created>
  <dcterms:modified xsi:type="dcterms:W3CDTF">2009-07-30T11:28:05Z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-497145593</vt:i4>
  </property>
  <property fmtid="{D5CDD505-2E9C-101B-9397-08002B2CF9AE}" pid="4" name="_EmailSubject">
    <vt:lpwstr>Re: Corrections Needed to DOI - NPS Spreadsheet</vt:lpwstr>
  </property>
  <property fmtid="{D5CDD505-2E9C-101B-9397-08002B2CF9AE}" pid="5" name="_AuthorEmail">
    <vt:lpwstr>Neel_S._Vanikar@ceq.eop.gov</vt:lpwstr>
  </property>
  <property fmtid="{D5CDD505-2E9C-101B-9397-08002B2CF9AE}" pid="6" name="_AuthorEmailDisplayName">
    <vt:lpwstr>Vanikar, Neel S.</vt:lpwstr>
  </property>
  <property fmtid="{D5CDD505-2E9C-101B-9397-08002B2CF9AE}" pid="7" name="_PreviousAdHocReviewCycleID">
    <vt:i4>1429624863</vt:i4>
  </property>
  <property fmtid="{D5CDD505-2E9C-101B-9397-08002B2CF9AE}" pid="8" name="_ReviewingToolsShownOnce">
    <vt:lpwstr/>
  </property>
</Properties>
</file>