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hidePivotFieldList="1" defaultThemeVersion="124226"/>
  <bookViews>
    <workbookView xWindow="-60" yWindow="-30" windowWidth="15480" windowHeight="10740"/>
  </bookViews>
  <sheets>
    <sheet name="Update" sheetId="5" r:id="rId1"/>
  </sheets>
  <calcPr calcId="114210"/>
</workbook>
</file>

<file path=xl/calcChain.xml><?xml version="1.0" encoding="utf-8"?>
<calcChain xmlns="http://schemas.openxmlformats.org/spreadsheetml/2006/main">
  <c r="A164" i="5"/>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163"/>
  <c r="H525"/>
  <c r="H524"/>
  <c r="H523"/>
  <c r="H522"/>
  <c r="H521"/>
  <c r="H520"/>
  <c r="H519"/>
  <c r="G525"/>
  <c r="G524"/>
  <c r="G523"/>
  <c r="G522"/>
  <c r="G521"/>
  <c r="G520"/>
  <c r="G519"/>
  <c r="H553"/>
  <c r="H552"/>
  <c r="H551"/>
  <c r="H550"/>
  <c r="H549"/>
  <c r="H548"/>
  <c r="G553"/>
  <c r="G552"/>
  <c r="G551"/>
  <c r="G550"/>
  <c r="G549"/>
  <c r="G548"/>
  <c r="G476"/>
  <c r="H478"/>
  <c r="G478"/>
  <c r="G457"/>
  <c r="H470"/>
  <c r="G470"/>
  <c r="H469"/>
  <c r="G469"/>
  <c r="H163"/>
  <c r="G163"/>
  <c r="G17"/>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L15"/>
  <c r="L14"/>
  <c r="L13"/>
  <c r="L11"/>
  <c r="L10"/>
  <c r="L9"/>
  <c r="E15"/>
  <c r="E14"/>
  <c r="E13"/>
  <c r="E11"/>
  <c r="E10"/>
  <c r="E9"/>
  <c r="H547"/>
  <c r="H546"/>
  <c r="H545"/>
  <c r="H544"/>
  <c r="H541"/>
  <c r="H540"/>
  <c r="H539"/>
  <c r="H538"/>
  <c r="H537"/>
  <c r="H536"/>
  <c r="H535"/>
  <c r="H534"/>
  <c r="H533"/>
  <c r="H532"/>
  <c r="H531"/>
  <c r="H530"/>
  <c r="H529"/>
  <c r="H528"/>
  <c r="H527"/>
  <c r="H526"/>
  <c r="H518"/>
  <c r="H517"/>
  <c r="H516"/>
  <c r="H515"/>
  <c r="H514"/>
  <c r="H513"/>
  <c r="H512"/>
  <c r="H511"/>
  <c r="H510"/>
  <c r="H509"/>
  <c r="H508"/>
  <c r="H507"/>
  <c r="H506"/>
  <c r="H505"/>
  <c r="H504"/>
  <c r="H503"/>
  <c r="H502"/>
  <c r="H501"/>
  <c r="H500"/>
  <c r="H499"/>
  <c r="H498"/>
  <c r="H497"/>
  <c r="H496"/>
  <c r="H495"/>
  <c r="H494"/>
  <c r="H493"/>
  <c r="H492"/>
  <c r="H491"/>
  <c r="H490"/>
  <c r="H489"/>
  <c r="H488"/>
  <c r="H487"/>
  <c r="H486"/>
  <c r="H485"/>
  <c r="H484"/>
  <c r="H483"/>
  <c r="H482"/>
  <c r="H481"/>
  <c r="H480"/>
  <c r="H479"/>
  <c r="H475"/>
  <c r="H474"/>
  <c r="H473"/>
  <c r="H472"/>
  <c r="H471"/>
  <c r="H468"/>
  <c r="H467"/>
  <c r="H466"/>
  <c r="H465"/>
  <c r="H464"/>
  <c r="H463"/>
  <c r="H462"/>
  <c r="H461"/>
  <c r="H460"/>
  <c r="H459"/>
  <c r="H458"/>
  <c r="H457"/>
  <c r="H455"/>
  <c r="H454"/>
  <c r="H453"/>
  <c r="H452"/>
  <c r="H451"/>
  <c r="H450"/>
  <c r="H449"/>
  <c r="H448"/>
  <c r="H447"/>
  <c r="H446"/>
  <c r="H445"/>
  <c r="H444"/>
  <c r="H443"/>
  <c r="H442"/>
  <c r="H441"/>
  <c r="H440"/>
  <c r="H439"/>
  <c r="H438"/>
  <c r="H437"/>
  <c r="H436"/>
  <c r="H435"/>
  <c r="H434"/>
  <c r="H433"/>
  <c r="H432"/>
  <c r="H431"/>
  <c r="H430"/>
  <c r="H429"/>
  <c r="H428"/>
  <c r="H427"/>
  <c r="H426"/>
  <c r="H425"/>
  <c r="H424"/>
  <c r="H423"/>
  <c r="H422"/>
  <c r="H421"/>
  <c r="H420"/>
  <c r="H419"/>
  <c r="H418"/>
  <c r="H417"/>
  <c r="H416"/>
  <c r="H415"/>
  <c r="H414"/>
  <c r="H413"/>
  <c r="H412"/>
  <c r="H411"/>
  <c r="H410"/>
  <c r="H409"/>
  <c r="H408"/>
  <c r="H407"/>
  <c r="H406"/>
  <c r="H405"/>
  <c r="H404"/>
  <c r="H403"/>
  <c r="H402"/>
  <c r="H401"/>
  <c r="H400"/>
  <c r="H399"/>
  <c r="H398"/>
  <c r="H397"/>
  <c r="H396"/>
  <c r="H395"/>
  <c r="H394"/>
  <c r="H393"/>
  <c r="H392"/>
  <c r="H391"/>
  <c r="H390"/>
  <c r="H389"/>
  <c r="H388"/>
  <c r="H387"/>
  <c r="H386"/>
  <c r="H385"/>
  <c r="H384"/>
  <c r="H383"/>
  <c r="H382"/>
  <c r="H381"/>
  <c r="H380"/>
  <c r="H379"/>
  <c r="H378"/>
  <c r="H377"/>
  <c r="H376"/>
  <c r="H375"/>
  <c r="H374"/>
  <c r="H373"/>
  <c r="H372"/>
  <c r="H371"/>
  <c r="H370"/>
  <c r="H369"/>
  <c r="H368"/>
  <c r="H367"/>
  <c r="H366"/>
  <c r="H365"/>
  <c r="H364"/>
  <c r="H363"/>
  <c r="H362"/>
  <c r="H361"/>
  <c r="H360"/>
  <c r="H359"/>
  <c r="H358"/>
  <c r="H357"/>
  <c r="H356"/>
  <c r="H355"/>
  <c r="H354"/>
  <c r="H353"/>
  <c r="H352"/>
  <c r="H351"/>
  <c r="H350"/>
  <c r="H349"/>
  <c r="H348"/>
  <c r="H347"/>
  <c r="H346"/>
  <c r="H345"/>
  <c r="H344"/>
  <c r="H343"/>
  <c r="H342"/>
  <c r="H341"/>
  <c r="H340"/>
  <c r="H339"/>
  <c r="H338"/>
  <c r="H337"/>
  <c r="H336"/>
  <c r="H335"/>
  <c r="H334"/>
  <c r="H333"/>
  <c r="H332"/>
  <c r="H331"/>
  <c r="H330"/>
  <c r="H329"/>
  <c r="H328"/>
  <c r="H327"/>
  <c r="H326"/>
  <c r="H325"/>
  <c r="H324"/>
  <c r="H323"/>
  <c r="H322"/>
  <c r="H321"/>
  <c r="H320"/>
  <c r="H319"/>
  <c r="H318"/>
  <c r="H317"/>
  <c r="H316"/>
  <c r="H315"/>
  <c r="H314"/>
  <c r="H313"/>
  <c r="H312"/>
  <c r="H311"/>
  <c r="H310"/>
  <c r="H309"/>
  <c r="H308"/>
  <c r="H307"/>
  <c r="H306"/>
  <c r="H305"/>
  <c r="H304"/>
  <c r="H303"/>
  <c r="H302"/>
  <c r="H301"/>
  <c r="H300"/>
  <c r="H299"/>
  <c r="H298"/>
  <c r="H297"/>
  <c r="H296"/>
  <c r="H295"/>
  <c r="H294"/>
  <c r="H293"/>
  <c r="H292"/>
  <c r="H291"/>
  <c r="H290"/>
  <c r="H289"/>
  <c r="H288"/>
  <c r="H287"/>
  <c r="H286"/>
  <c r="H285"/>
  <c r="H284"/>
  <c r="H283"/>
  <c r="H282"/>
  <c r="H281"/>
  <c r="H280"/>
  <c r="H279"/>
  <c r="H278"/>
  <c r="H277"/>
  <c r="H276"/>
  <c r="H275"/>
  <c r="H274"/>
  <c r="H273"/>
  <c r="H272"/>
  <c r="H271"/>
  <c r="H270"/>
  <c r="H269"/>
  <c r="H268"/>
  <c r="H267"/>
  <c r="H266"/>
  <c r="H265"/>
  <c r="H264"/>
  <c r="H263"/>
  <c r="H262"/>
  <c r="H261"/>
  <c r="H260"/>
  <c r="H259"/>
  <c r="H258"/>
  <c r="H257"/>
  <c r="H256"/>
  <c r="H255"/>
  <c r="H254"/>
  <c r="H253"/>
  <c r="H252"/>
  <c r="H251"/>
  <c r="H250"/>
  <c r="H249"/>
  <c r="H248"/>
  <c r="H247"/>
  <c r="H246"/>
  <c r="H245"/>
  <c r="H244"/>
  <c r="H243"/>
  <c r="H242"/>
  <c r="H241"/>
  <c r="H240"/>
  <c r="H239"/>
  <c r="H238"/>
  <c r="H237"/>
  <c r="H236"/>
  <c r="H235"/>
  <c r="H234"/>
  <c r="H233"/>
  <c r="H232"/>
  <c r="H231"/>
  <c r="H230"/>
  <c r="H229"/>
  <c r="H228"/>
  <c r="H227"/>
  <c r="H226"/>
  <c r="H225"/>
  <c r="H224"/>
  <c r="H223"/>
  <c r="H222"/>
  <c r="H221"/>
  <c r="H220"/>
  <c r="H219"/>
  <c r="H218"/>
  <c r="H217"/>
  <c r="H216"/>
  <c r="H215"/>
  <c r="H214"/>
  <c r="H213"/>
  <c r="H212"/>
  <c r="H211"/>
  <c r="H210"/>
  <c r="H209"/>
  <c r="H208"/>
  <c r="H207"/>
  <c r="H206"/>
  <c r="H205"/>
  <c r="H204"/>
  <c r="H203"/>
  <c r="H202"/>
  <c r="H201"/>
  <c r="H200"/>
  <c r="H199"/>
  <c r="H198"/>
  <c r="H197"/>
  <c r="H196"/>
  <c r="H195"/>
  <c r="H194"/>
  <c r="H193"/>
  <c r="H192"/>
  <c r="H191"/>
  <c r="H190"/>
  <c r="H189"/>
  <c r="H188"/>
  <c r="H187"/>
  <c r="H186"/>
  <c r="H185"/>
  <c r="H184"/>
  <c r="H183"/>
  <c r="H182"/>
  <c r="H181"/>
  <c r="H180"/>
  <c r="H179"/>
  <c r="H178"/>
  <c r="H177"/>
  <c r="H176"/>
  <c r="H175"/>
  <c r="H174"/>
  <c r="H173"/>
  <c r="H172"/>
  <c r="H171"/>
  <c r="H170"/>
  <c r="H169"/>
  <c r="H168"/>
  <c r="H167"/>
  <c r="H166"/>
  <c r="H165"/>
  <c r="H164"/>
  <c r="H162"/>
  <c r="H161"/>
  <c r="H160"/>
  <c r="H159"/>
  <c r="H158"/>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G547"/>
  <c r="G546"/>
  <c r="G545"/>
  <c r="G544"/>
  <c r="G541"/>
  <c r="G540"/>
  <c r="G539"/>
  <c r="G538"/>
  <c r="G537"/>
  <c r="G536"/>
  <c r="G535"/>
  <c r="G534"/>
  <c r="G533"/>
  <c r="G532"/>
  <c r="G531"/>
  <c r="G530"/>
  <c r="G529"/>
  <c r="G528"/>
  <c r="G527"/>
  <c r="G526"/>
  <c r="G518"/>
  <c r="G517"/>
  <c r="G516"/>
  <c r="G515"/>
  <c r="G514"/>
  <c r="G513"/>
  <c r="G512"/>
  <c r="G511"/>
  <c r="G510"/>
  <c r="G509"/>
  <c r="G508"/>
  <c r="G507"/>
  <c r="G506"/>
  <c r="G505"/>
  <c r="G504"/>
  <c r="G503"/>
  <c r="G502"/>
  <c r="G501"/>
  <c r="G500"/>
  <c r="G499"/>
  <c r="G498"/>
  <c r="G497"/>
  <c r="G496"/>
  <c r="G495"/>
  <c r="G494"/>
  <c r="G493"/>
  <c r="G492"/>
  <c r="G491"/>
  <c r="G490"/>
  <c r="G489"/>
  <c r="G488"/>
  <c r="G487"/>
  <c r="G486"/>
  <c r="G485"/>
  <c r="G484"/>
  <c r="G483"/>
  <c r="G482"/>
  <c r="G481"/>
  <c r="G480"/>
  <c r="G479"/>
  <c r="G475"/>
  <c r="G474"/>
  <c r="G473"/>
  <c r="G472"/>
  <c r="G471"/>
  <c r="G468"/>
  <c r="G467"/>
  <c r="G466"/>
  <c r="G465"/>
  <c r="G464"/>
  <c r="G463"/>
  <c r="G462"/>
  <c r="G461"/>
  <c r="G460"/>
  <c r="G459"/>
  <c r="G458"/>
  <c r="G455"/>
  <c r="G454"/>
  <c r="G453"/>
  <c r="G452"/>
  <c r="G451"/>
  <c r="G450"/>
  <c r="G449"/>
  <c r="G448"/>
  <c r="G447"/>
  <c r="G446"/>
  <c r="G445"/>
  <c r="G444"/>
  <c r="G443"/>
  <c r="G442"/>
  <c r="G441"/>
  <c r="G440"/>
  <c r="G439"/>
  <c r="G438"/>
  <c r="G437"/>
  <c r="G436"/>
  <c r="G435"/>
  <c r="G434"/>
  <c r="G433"/>
  <c r="G432"/>
  <c r="G431"/>
  <c r="G430"/>
  <c r="G429"/>
  <c r="G428"/>
  <c r="G427"/>
  <c r="G426"/>
  <c r="G425"/>
  <c r="G424"/>
  <c r="G423"/>
  <c r="G422"/>
  <c r="G421"/>
  <c r="G420"/>
  <c r="G419"/>
  <c r="G418"/>
  <c r="G417"/>
  <c r="G416"/>
  <c r="G415"/>
  <c r="G414"/>
  <c r="G413"/>
  <c r="G412"/>
  <c r="G411"/>
  <c r="G410"/>
  <c r="G409"/>
  <c r="G408"/>
  <c r="G407"/>
  <c r="G406"/>
  <c r="G405"/>
  <c r="G404"/>
  <c r="G403"/>
  <c r="G402"/>
  <c r="G401"/>
  <c r="G400"/>
  <c r="G399"/>
  <c r="G398"/>
  <c r="G397"/>
  <c r="G396"/>
  <c r="G395"/>
  <c r="G394"/>
  <c r="G393"/>
  <c r="G392"/>
  <c r="G391"/>
  <c r="G390"/>
  <c r="G389"/>
  <c r="G388"/>
  <c r="G387"/>
  <c r="G386"/>
  <c r="G385"/>
  <c r="G384"/>
  <c r="G383"/>
  <c r="G382"/>
  <c r="G381"/>
  <c r="G380"/>
  <c r="G379"/>
  <c r="G378"/>
  <c r="G377"/>
  <c r="G376"/>
  <c r="G375"/>
  <c r="G374"/>
  <c r="G373"/>
  <c r="G372"/>
  <c r="G371"/>
  <c r="G370"/>
  <c r="G369"/>
  <c r="G368"/>
  <c r="G367"/>
  <c r="G366"/>
  <c r="G365"/>
  <c r="G364"/>
  <c r="G363"/>
  <c r="G362"/>
  <c r="G361"/>
  <c r="G360"/>
  <c r="G359"/>
  <c r="G358"/>
  <c r="G357"/>
  <c r="G356"/>
  <c r="G355"/>
  <c r="G354"/>
  <c r="G353"/>
  <c r="G352"/>
  <c r="G351"/>
  <c r="G350"/>
  <c r="G349"/>
  <c r="G348"/>
  <c r="G347"/>
  <c r="G346"/>
  <c r="G345"/>
  <c r="G344"/>
  <c r="G343"/>
  <c r="G342"/>
  <c r="G341"/>
  <c r="G340"/>
  <c r="G339"/>
  <c r="G338"/>
  <c r="G337"/>
  <c r="G336"/>
  <c r="G335"/>
  <c r="G334"/>
  <c r="G333"/>
  <c r="G332"/>
  <c r="G331"/>
  <c r="G330"/>
  <c r="G329"/>
  <c r="G328"/>
  <c r="G327"/>
  <c r="G326"/>
  <c r="G325"/>
  <c r="G324"/>
  <c r="G323"/>
  <c r="G322"/>
  <c r="G321"/>
  <c r="G320"/>
  <c r="G319"/>
  <c r="G318"/>
  <c r="G317"/>
  <c r="G316"/>
  <c r="G315"/>
  <c r="G314"/>
  <c r="G313"/>
  <c r="G312"/>
  <c r="G311"/>
  <c r="G310"/>
  <c r="G309"/>
  <c r="G308"/>
  <c r="G307"/>
  <c r="G306"/>
  <c r="G305"/>
  <c r="G304"/>
  <c r="G303"/>
  <c r="G302"/>
  <c r="G301"/>
  <c r="G300"/>
  <c r="G299"/>
  <c r="G298"/>
  <c r="G297"/>
  <c r="G296"/>
  <c r="G295"/>
  <c r="G294"/>
  <c r="G293"/>
  <c r="G292"/>
  <c r="G291"/>
  <c r="G290"/>
  <c r="G289"/>
  <c r="G288"/>
  <c r="G287"/>
  <c r="G286"/>
  <c r="G285"/>
  <c r="G284"/>
  <c r="G283"/>
  <c r="G282"/>
  <c r="G281"/>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2"/>
  <c r="G161"/>
  <c r="G160"/>
  <c r="G159"/>
  <c r="G158"/>
  <c r="G157"/>
  <c r="G156"/>
  <c r="G155"/>
  <c r="G154"/>
  <c r="G153"/>
  <c r="G152"/>
  <c r="G151"/>
  <c r="G150"/>
  <c r="G149"/>
  <c r="G148"/>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H22"/>
  <c r="G22"/>
  <c r="L8"/>
  <c r="D8"/>
  <c r="G21"/>
  <c r="G10"/>
  <c r="G8"/>
  <c r="E8"/>
  <c r="F8"/>
  <c r="J21"/>
  <c r="H21"/>
  <c r="K8"/>
  <c r="I8"/>
  <c r="H8"/>
  <c r="G9"/>
  <c r="H9"/>
  <c r="I9"/>
  <c r="K9"/>
  <c r="H10"/>
  <c r="I10"/>
  <c r="K10"/>
  <c r="G11"/>
  <c r="H11"/>
  <c r="I11"/>
  <c r="K11"/>
  <c r="G12"/>
  <c r="H12"/>
  <c r="I12"/>
  <c r="K12"/>
  <c r="G13"/>
  <c r="H13"/>
  <c r="I13"/>
  <c r="J13"/>
  <c r="K13"/>
  <c r="G14"/>
  <c r="H14"/>
  <c r="I14"/>
  <c r="J14"/>
  <c r="K14"/>
  <c r="K15"/>
  <c r="K17"/>
  <c r="I15"/>
  <c r="I17"/>
  <c r="H15"/>
  <c r="H17"/>
  <c r="J17"/>
  <c r="G15"/>
  <c r="J15"/>
  <c r="E20"/>
  <c r="J12"/>
  <c r="J10"/>
  <c r="J9"/>
  <c r="J11"/>
  <c r="J8"/>
</calcChain>
</file>

<file path=xl/sharedStrings.xml><?xml version="1.0" encoding="utf-8"?>
<sst xmlns="http://schemas.openxmlformats.org/spreadsheetml/2006/main" count="2722" uniqueCount="572">
  <si>
    <t>NFPP/NFHAP - MatSu FHP - Fish Passage Restoration on Wasilla Creek at Grantham Drive ( Barrier # CC047), Alaska - Replace damaged culvert to restore fish access to 30 miles of spawning and rearing habitat (MSB) - 71450-2008-1132</t>
  </si>
  <si>
    <t>Big Bear Flats stream habitat restoration</t>
  </si>
  <si>
    <t>Sage Grouse habitat restoration, Nevada</t>
  </si>
  <si>
    <t>Insvasive Species Control on Desert Grasslands and Cienegas</t>
  </si>
  <si>
    <t>Restore Native Ecosystems' Function to Benefit Federal T&amp;E, Neotropical Migrants, and Improved Water Quality</t>
  </si>
  <si>
    <t>Lesser Prairie Chicken Habitat Restoration</t>
  </si>
  <si>
    <t>Bottomland Hardwood Reforestation of Converted Agricutural Land in Texas and Oklahoma to Benefit Louisiana Black Bear and Contribute to Carbon Sequestration Efforts</t>
  </si>
  <si>
    <t>Restore Coastal Prairie Ecosystems for Attwater's Prairie Chicken</t>
  </si>
  <si>
    <t>Reed Canary Grass Eradication and Re-vegetation Project (KPB)</t>
  </si>
  <si>
    <t xml:space="preserve">Provide fish passage on the Manham River for spawning Atlantic salmon, Blueback herring and other fish by constructing fish ladder.  Project provides access to 11 miles of river.; Partners for Fish and Wildlife Program </t>
  </si>
  <si>
    <t xml:space="preserve">Roanoke River fish barrier retrofit at Wiley Drive will open 50 miles of the river watershed for the federally endangered Roanoke logperch.; Virginia Partners for Fish and Wildlife Program </t>
  </si>
  <si>
    <t xml:space="preserve">Invasive Species Control -- to support habitat for threatened and endangered species, such as Whooping Crane, Least Tern, Piping Plover; and other high priority fish and wildlife species such as Topeka Shiner, Long-billed Curlew, and Sprague's Pipit.   </t>
  </si>
  <si>
    <t xml:space="preserve">Prairie habitat restoration to restoration native vegetation and hydrology in 5 mountain states to benefit suites of migratory shorebird, waterbirds, and listed prairie fish species. </t>
  </si>
  <si>
    <t>Mountain-Prairie River Restoration -- to support at-risk native fish species, such as fluvial Arctic Grayling and Native cutthroat trout.</t>
  </si>
  <si>
    <t>Invasive species removal in sagebrush-steppe habitat to benefit at-risk species, such as Greater Sage-Grouse, Sage Thrasher, Brewer's Sparrow, and Sage Sparrow.</t>
  </si>
  <si>
    <t>Habitat restoration projects</t>
  </si>
  <si>
    <t>Indian Point Saltmarsh Restoration Nuecess County, Texas</t>
  </si>
  <si>
    <t>Early detection and eradication of Spotted Knapweed at the 10 known sites in Southcentral Alaska (ADNR)</t>
  </si>
  <si>
    <t>Barrier Beach Restoration on Long Beach West; Southern New England NYB Coastal Program</t>
  </si>
  <si>
    <t>U.S. Fish and Wildlife Service</t>
  </si>
  <si>
    <t>Pat Carter (703) 358-1764</t>
  </si>
  <si>
    <t>Pat_Carter@fws.gov</t>
  </si>
  <si>
    <t>Total</t>
  </si>
  <si>
    <t>Submitter Name:</t>
  </si>
  <si>
    <t>No.</t>
  </si>
  <si>
    <t>Title/Program</t>
  </si>
  <si>
    <t>Total Categorical Exclusion Actions</t>
  </si>
  <si>
    <t>NEPA Not Applicable</t>
  </si>
  <si>
    <t>End Date for this Report:</t>
  </si>
  <si>
    <t>Total Environmental Assessment Actions</t>
  </si>
  <si>
    <t>Total Environmental Impact Statement Actions</t>
  </si>
  <si>
    <t>Treasury Appropriation Fund Symbol</t>
  </si>
  <si>
    <t>Submitter Contact Info (E-mail / Phone):</t>
  </si>
  <si>
    <t>Quantity</t>
  </si>
  <si>
    <t>NEPA Action</t>
  </si>
  <si>
    <t xml:space="preserve">TOTAL ACTIONS: </t>
  </si>
  <si>
    <t>Total Actions</t>
  </si>
  <si>
    <t>NEPA Status:  Enter pending, done, or withdrawn.</t>
  </si>
  <si>
    <t>Project/Activity Description</t>
  </si>
  <si>
    <t xml:space="preserve">Number of projects withdrawn </t>
  </si>
  <si>
    <t xml:space="preserve">Number of Completed NEPA Actions for the Recovery Act Funded Activity or Project </t>
  </si>
  <si>
    <t xml:space="preserve">Number of Pending NEPA Actions for the Recovery Act Funded Activity or Project </t>
  </si>
  <si>
    <t xml:space="preserve">TOTAL COMPLETED: </t>
  </si>
  <si>
    <t>TOTAL PENDING:</t>
  </si>
  <si>
    <t>Total ARRA Appropriation for Projects and Activities</t>
  </si>
  <si>
    <t>All federal environmental reviews and documents are completed</t>
  </si>
  <si>
    <t>Total Obligations for Projects and Activities</t>
  </si>
  <si>
    <t>Number of ARRA Funded Projects / Activities</t>
  </si>
  <si>
    <t>Department or Agency Name:</t>
  </si>
  <si>
    <t xml:space="preserve">Total </t>
  </si>
  <si>
    <t>Total EIS Actions</t>
  </si>
  <si>
    <t>Total EA Actions</t>
  </si>
  <si>
    <t>Total CE Actions</t>
  </si>
  <si>
    <t xml:space="preserve">Total Yes </t>
  </si>
  <si>
    <r>
      <t xml:space="preserve">NEPA ARRA Section 1609 Report Data (Page 1 of 2) </t>
    </r>
    <r>
      <rPr>
        <sz val="10"/>
        <color indexed="9"/>
        <rFont val="Calibri"/>
        <family val="2"/>
      </rPr>
      <t xml:space="preserve"> [dtd Apr 03 09]</t>
    </r>
  </si>
  <si>
    <r>
      <t xml:space="preserve">NEPA ARRA Section 1609 Report Data (Page 2 of 2)  </t>
    </r>
    <r>
      <rPr>
        <sz val="10"/>
        <color indexed="9"/>
        <rFont val="Calibri"/>
        <family val="2"/>
      </rPr>
      <t xml:space="preserve"> [dtd Apr 03 09]</t>
    </r>
  </si>
  <si>
    <t>Date NEPA is Done (mm/dd/yyyy)</t>
  </si>
  <si>
    <t>NEPA Action: Enter the number of NEPA actions with the same status (see instructions). Enter ce for Categorical Exclusion; ea for Environmental Assessment; or eis for Environmental Impact Statement.</t>
  </si>
  <si>
    <t>Leave These Columns Blank</t>
  </si>
  <si>
    <t xml:space="preserve">All NEPA Actions for the Recovery Act Funded Activity or Project </t>
  </si>
  <si>
    <t>1409101613- Construction</t>
  </si>
  <si>
    <t xml:space="preserve">Construction </t>
  </si>
  <si>
    <t>1409101610-Resource Management</t>
  </si>
  <si>
    <t xml:space="preserve">Deferred Maintenance </t>
  </si>
  <si>
    <t xml:space="preserve">Capital Improvements </t>
  </si>
  <si>
    <t>Habitat Restoration - Refuges</t>
  </si>
  <si>
    <t>Habitat - Fisheries</t>
  </si>
  <si>
    <t>Habitat - Partners</t>
  </si>
  <si>
    <t>Habitat - Coastal Programs</t>
  </si>
  <si>
    <t>Repair Quarters 2 at Camas NWR</t>
  </si>
  <si>
    <t>CE</t>
  </si>
  <si>
    <t>Pending</t>
  </si>
  <si>
    <t xml:space="preserve"> </t>
  </si>
  <si>
    <t>Yes</t>
  </si>
  <si>
    <t>Replace 15 piling boundary markers at Grays Harbor NWR</t>
  </si>
  <si>
    <t>No</t>
  </si>
  <si>
    <t>Replace 4400 square foot Pua Akala barn with storage/maintenance building at Hakalau Forest NWR</t>
  </si>
  <si>
    <t>EA</t>
  </si>
  <si>
    <t>Done</t>
  </si>
  <si>
    <t>Energy efficient Headquarters/Administrative/Visitor Building using a standard floor plan design at Kealia Pond NWR</t>
  </si>
  <si>
    <t>Rehabilitate historic Kilauea Point Lighthouse, Phase 2, Kilauea Point NWR</t>
  </si>
  <si>
    <t>Rehabilitate mainland barge docking and loading area at Julia Butler Hansen</t>
  </si>
  <si>
    <t>Rehabilitate 2.8 miles of Unit 8 water delivery system at Malheur NWR</t>
  </si>
  <si>
    <t>Rehabilitate Page Spring Dam, Malheur NWR</t>
  </si>
  <si>
    <t>Replace dam at New Buckaroo site to comply with fish passage laws, Malheur NWR</t>
  </si>
  <si>
    <t>Rehabilitate Seaplane Hangar by replacing west half roof and renovating offices at Midway Atoll NWR</t>
  </si>
  <si>
    <t>Rehabilitate Barracks BOQ C electrical systems and entrance; remove vinyl asbestos tile at Midway Atoll NWR</t>
  </si>
  <si>
    <t>Construct boardwalk replacement for Brown Farm Dike trail, Phase 1, Nisqually NWR</t>
  </si>
  <si>
    <t>EIS</t>
  </si>
  <si>
    <t>Remove Evergreen dairy barn and shed at Nisqually NWR</t>
  </si>
  <si>
    <t>Replace storage barn at Stieger Wald Lake NWR</t>
  </si>
  <si>
    <t>Rehabilitate 3 miles of boundary fences at Turnbull NWR</t>
  </si>
  <si>
    <t>Replace Circle 2 irrigation pipeline on Whitcomb Unit, Umatilla NWR</t>
  </si>
  <si>
    <t>Replace 25 boundary signs and pylons in Willapa Bay, Willapa NWR</t>
  </si>
  <si>
    <t>Crystal Creek Ranch Stream and Wetland Restoration Project, Idaho</t>
  </si>
  <si>
    <t>Miami Wetlands Restoration Implementation in Tillamook Bay, Oregon</t>
  </si>
  <si>
    <t>Lehua Island Native Habitat Restoration - Hawaii</t>
  </si>
  <si>
    <t>Establish an adequate on-refuge base of operations for staff and volunteers, and an orientation point for visitors by constructing an energy efficient Headquarters/ Administrative/Visitor Building using a standard floor plan design to gain cost efficiencies. Major cost savings from annual lease costs</t>
  </si>
  <si>
    <t>Eliminate expensive leases and provide an adequate on-refuge base of operations for staff and volunteersby constructing an energy efficient Headquarters/Administrative/Visitor Building using a standard floor plan design to gain cost efficiencies. Facility will provide a key orientation point for visitors and contribute to local economy through increase tourism.</t>
  </si>
  <si>
    <t xml:space="preserve">Provide an adequate base of operations for staff and volunteers, and an orientation point for visitors by constructing an energy efficient Visitor Building using a standard floor plan design to gain cost efficiencies. Over half of cost to come from collaborative effort with DOD. </t>
  </si>
  <si>
    <t>Kanuti NWR-Install renewable energy components in residence at Bettles</t>
  </si>
  <si>
    <t>Kanuti NWR - install renewable energy comonents at bunkhouse at Bettles</t>
  </si>
  <si>
    <t xml:space="preserve"> Replace Old Chevak HQ building - Yukon Delta NWR</t>
  </si>
  <si>
    <t>Hq/Admin/Visitor bldgs - at San Luis NWR and  San Diego NWR</t>
  </si>
  <si>
    <t>Construction</t>
  </si>
  <si>
    <t>Reconstruction and Repair</t>
  </si>
  <si>
    <t>Energy Retrofit</t>
  </si>
  <si>
    <t xml:space="preserve">Eliminate expensive lease costs at an off-site location and provide an adequate base of operations for staff and volunteers, and an orientation point for visitors by constructing an energy efficient Headquarters/Administrative/Visitor Building using a standard floor plan design to gain cost efficiencies.   </t>
  </si>
  <si>
    <t>South Boundary Dike Erosion Repair</t>
  </si>
  <si>
    <t>Repair Erosion on Guttenburg Moist Soil Unit Dikes</t>
  </si>
  <si>
    <t>Replace Deficient WCS at Swan Lake / Sny Outlet</t>
  </si>
  <si>
    <t>Construct an adequate base of operations and an orientation point for visitors by constructing an energy efficient Headquarters/Administrative/Visitor Building using a standard floor plan design to gain cost efficiencies.; Long Island NWR</t>
  </si>
  <si>
    <t>Rehabilitate Cultural Heritage Improvement of Monomoy Lighthouse; Monomoy NWR</t>
  </si>
  <si>
    <t>Rehabilitate Twenty Islands Storm Damage with Initial Study; Ohio River Islands NWR</t>
  </si>
  <si>
    <t>Rehabilitate infrastructure associated with Patuxent Facilities Modernization Plan; to be cost shared with $9 million amount from US Geological Survey. Planning and design work, demolish Stickell Hall, construct 1 residence.; Patuxent Research Refuge</t>
  </si>
  <si>
    <t>Replace Quarters 147 with Modular; Patuxent Research Refuge</t>
  </si>
  <si>
    <t>Replace Six (6) Gates at Perimeter Fence for National Security; Patuxent Research Refuge</t>
  </si>
  <si>
    <t>Replace Storage Building</t>
  </si>
  <si>
    <t xml:space="preserve">Replace current building that is a health and safety hazard. Provide an adequate base of operations for staff and volunteers, and an orientation point for visitors by constructing an energy efficient Headquarters/Visitor Building using a standard floor plan design to gain cost efficiencies </t>
  </si>
  <si>
    <t xml:space="preserve">Replace 4 Pumps and Pumpsites </t>
  </si>
  <si>
    <t>Replace Bench Marsh WCS</t>
  </si>
  <si>
    <t>Replace Staff Quarters</t>
  </si>
  <si>
    <t>Rehabilitate Environmental Education Classroom</t>
  </si>
  <si>
    <t>Replace Deteriorated Visitor Center Exhibits</t>
  </si>
  <si>
    <t>Rehabilitate Office /Visitor Center</t>
  </si>
  <si>
    <t>Replace Section 10 Chain Link Fence</t>
  </si>
  <si>
    <t>Replace Residence #5</t>
  </si>
  <si>
    <t>Repair Dam 41 Embankment/Spillway</t>
  </si>
  <si>
    <t>Repair Unsafe Shoreline Main Entrance Road</t>
  </si>
  <si>
    <t>Replace Old Chevak HQ building - Yukon Delta NWR</t>
  </si>
  <si>
    <t>Tier 1 Energy Efficiency Projects, Regionwide</t>
  </si>
  <si>
    <t>Renewable energy/solar photovotaic on field office buildings</t>
  </si>
  <si>
    <t xml:space="preserve">Install solar photovoltaic array aystem on the Refuge Maintenance Shop and replace Shop HVAC system.  </t>
  </si>
  <si>
    <t>Greening the new Yazoo &amp; Panther NWR HQ.</t>
  </si>
  <si>
    <t xml:space="preserve">Rehab/Retrofit Office Heating System with Geothermal System and Install Photovoltaic and Wind Turbine Systems. </t>
  </si>
  <si>
    <t>Conduct energy audits, provide green energy recommendations, and rehab buildings with energy efficient materials and systems</t>
  </si>
  <si>
    <t>Rehab Offices by installing Prebuilt Tornado Shelters for stations in the tornado area (7 total)</t>
  </si>
  <si>
    <t>Quarters #5 (HQ Duplex) install Vertical Wind Turbine - Alaska Penn NWR</t>
  </si>
  <si>
    <t>Bunkhouse Install Vertical Wind Turbine - Izembek NWR</t>
  </si>
  <si>
    <t>FAA  Duplex bunkhouse  Install Vertical Wind Turbine - Izembek NWR</t>
  </si>
  <si>
    <t>Quarters #1  Install Vertical Wind Turbine - Izembek NWR</t>
  </si>
  <si>
    <t>Quarters #2 Install Vertical Wind Turbine - Izembek NWR</t>
  </si>
  <si>
    <t>Quarters #3 Install Vertical Wind Turbine - AIzembek NWR</t>
  </si>
  <si>
    <t>Quarters #4 Install Vertical Wind Turbine - Izembek NWR</t>
  </si>
  <si>
    <t>Quarters #481 Install Vertical Wind Turbine - Selawik NWR</t>
  </si>
  <si>
    <t>Quarters #482 Install Vertical Wind Turbine - Selawik NWR</t>
  </si>
  <si>
    <t>Install photovoltaic systems regionwide</t>
  </si>
  <si>
    <t>Headquarters Building Energy Retrofit</t>
  </si>
  <si>
    <t>Install Photo Voltaic Array on Visitor Center</t>
  </si>
  <si>
    <t>Repair Hatchery Building Roof at Abernathy FTC</t>
  </si>
  <si>
    <t>Repair Water Intake Earthen Settling Basin at Abernathy FTC</t>
  </si>
  <si>
    <t>Rehab Water meter system at Abernathy FTC</t>
  </si>
  <si>
    <t>Replace inclined screens at Abernathy FTC</t>
  </si>
  <si>
    <t>Rehab Modify Effluent Water System at Abernathy FTC</t>
  </si>
  <si>
    <t>Rehab/Replace Water Well for Fish Production at Abernathy FTC</t>
  </si>
  <si>
    <t>Rehab Cover for Predator Exclusion at Carson NFH</t>
  </si>
  <si>
    <t>Rehab Adult Fish Crowders at Carson NFH</t>
  </si>
  <si>
    <t>Replace walkways at Eagle Creek NFH</t>
  </si>
  <si>
    <t>Energy Efficiency - replace lights; increase insulation; install programmable thermostats; caulk, seal, &amp; weatherstrip leaks; replace windows; and replace appliances at Eagle Creek NFH</t>
  </si>
  <si>
    <t>Rehab Water Recirculation System at Kooskia NFH</t>
  </si>
  <si>
    <t>Rehab Pollution Abatement Pond at Kooskia NFH</t>
  </si>
  <si>
    <t>Replace walkways on lower raceways at Little White Salmon NFH</t>
  </si>
  <si>
    <t>Repair Hatchery Building Electrical at Makah NFH</t>
  </si>
  <si>
    <t>Repair Pumps at Makah NFH</t>
  </si>
  <si>
    <t>Repair Head box/Walkway on C Deck at Quilcene NFH</t>
  </si>
  <si>
    <t>Repair Weir at Quilcene NFH</t>
  </si>
  <si>
    <t>Pump Out Penny Creek Settling Pond at Quilcene NFH</t>
  </si>
  <si>
    <t>Rehab Hatchery Building (Seismic,Elect,Codes) at Quilcene NFH</t>
  </si>
  <si>
    <t>Repair Cook Creek Settling Basin for NPDES at Quinalt NFH</t>
  </si>
  <si>
    <t>Repair Slide Gate at Hatchery Creek Intake at Quinalt NFH</t>
  </si>
  <si>
    <t>Replace Feed Building Roof at Quinalt NFH</t>
  </si>
  <si>
    <t>Repair Water Pumps and Motors at Spring Creek NFH</t>
  </si>
  <si>
    <t>Rehab Water pumps/motors at Warm Springs NFH</t>
  </si>
  <si>
    <t>Repair 12'' valves on b deck at Willard NFH</t>
  </si>
  <si>
    <t>Repair Shop Building for Seismic Requirements at Willard NFH</t>
  </si>
  <si>
    <t>Construct power line under Bandon Marsh tidal marsh habitat restoration area at Bandon Marsh NWR</t>
  </si>
  <si>
    <t>Construct safety improvements to Conboy Entrance Road (Rte 010) at Conboy Lake NWR</t>
  </si>
  <si>
    <t>Replace photovoltaic system at Laysan Island, Hawaiian Islands NWR</t>
  </si>
  <si>
    <t>Replace housing and first storage unit at Laysan Island, Hawaiian Islands NWR</t>
  </si>
  <si>
    <t>Repair Cliff Ridge Road (Rte 013) at Little Pend Oreille NWR</t>
  </si>
  <si>
    <t>Replace fish passage/screens at Grain Camp, Busse, Sodhouse, and Dunn Dams at Malheur NWR</t>
  </si>
  <si>
    <t>Tier 2  Energy Efficiency &amp; Tier 3 Renewable Energy Projects,  Midway Atoll NWR</t>
  </si>
  <si>
    <t>Repair  headquarters and visitor center at Nisqually NWR</t>
  </si>
  <si>
    <t>Replace McAllister Creek dike and tidegate to restore estuary at Nisqually NWR</t>
  </si>
  <si>
    <t>Urban - Employ 50 YCC enrollees at 12 field stations for two seasons - Regionwide</t>
  </si>
  <si>
    <t>Urban - Employ 5 SCA interns at 8 field stations</t>
  </si>
  <si>
    <t>Urban - Employ 4 AmeriCorps Students at 6 field stations for an avg. of 11 months per student - Regionwide</t>
  </si>
  <si>
    <t>Rural - Employ 35 YCC enrollees at 10 field stations for two seasons</t>
  </si>
  <si>
    <t>Rural - Employ 2 AmeriCorps Students at 2 field stations for an avg. of 11 months per student - Regionwide</t>
  </si>
  <si>
    <t>Replace 300 boundary signs on ALE Reserve, Saddle Mountain NWR</t>
  </si>
  <si>
    <t>Tier 2  Energy Efficiency &amp; Renewable Energy Projects,  Sheldon -Hart Mountain Complex, Sheldon NWR</t>
  </si>
  <si>
    <t>Replace Quarters 5 at Toppenish NWR</t>
  </si>
  <si>
    <t>Replace drain line at Dennis Pond at Tualatin NWR</t>
  </si>
  <si>
    <t>Tier 2  Energy Efficiency &amp; Tier 3 Renewable Energy Projects,  Turnbull NWR</t>
  </si>
  <si>
    <t>Replace water pipeline on McCormack Unit, Umatilla NWR</t>
  </si>
  <si>
    <t>Replace 200 Boundary Signs at Willapa NWR</t>
  </si>
  <si>
    <t>Rehabilitate electrical system/energy efficiency</t>
  </si>
  <si>
    <t>Rehabilitate/Repair buildings</t>
  </si>
  <si>
    <t>Rehabilitate/Repair raceways</t>
  </si>
  <si>
    <t>Rehabilitate/Repair ponds, kettles</t>
  </si>
  <si>
    <t>Rehabilitate/Repair water structures</t>
  </si>
  <si>
    <t>Rehabilitate septic system</t>
  </si>
  <si>
    <t>Rehabilitate/Repair fencing</t>
  </si>
  <si>
    <t>Rehabilitate/Repair roads</t>
  </si>
  <si>
    <t>Rehabilitate/Repair trails</t>
  </si>
  <si>
    <t>Rehabilitate/Repair boating facilities</t>
  </si>
  <si>
    <t>Rehabilitate trail</t>
  </si>
  <si>
    <t>Withdrawn</t>
  </si>
  <si>
    <t>Rehabilitate boat launch</t>
  </si>
  <si>
    <t>Replace deteriorated Upper Goose Pen water control  Structure</t>
  </si>
  <si>
    <t>Replace deteriorated C2 to M2 structure</t>
  </si>
  <si>
    <t>Chautauqua Lake Perimeter Levee Repair</t>
  </si>
  <si>
    <t>Repair Erosion on Ditch 11 Embankment Slopes</t>
  </si>
  <si>
    <t>Replace Deteriorated Fence at Ruby Red Quarry</t>
  </si>
  <si>
    <t xml:space="preserve">Rehabilitate Loading Dock </t>
  </si>
  <si>
    <t>Retrofit Maintenance Shop Entrance Doors</t>
  </si>
  <si>
    <t>Preliminary Designs to Replace the Radial Gate Structure</t>
  </si>
  <si>
    <t>Preliminary Designs for Replacing the Pelican Bridge</t>
  </si>
  <si>
    <t>Gilbert Lake Outlet Ditch Cleanout</t>
  </si>
  <si>
    <t>Minnesota Valley  Sand Creek Trail Bridge Replacement</t>
  </si>
  <si>
    <t>Building Envelope and HVAC Improvements</t>
  </si>
  <si>
    <t>Visitor Center Window Replacement for Energy Conservation</t>
  </si>
  <si>
    <t>Visitor Center Halon Fire Suppression System Replacement</t>
  </si>
  <si>
    <t>Water Management Ditch Rehabiliation</t>
  </si>
  <si>
    <t>Replace office visitor center for energy and accessibility</t>
  </si>
  <si>
    <t>Shop Solar Heating System Repairs</t>
  </si>
  <si>
    <t>Shop Building Energy Conservation &amp; Geothermal Conversion</t>
  </si>
  <si>
    <t>LEEDS and Photovoltic to Visitor Facility</t>
  </si>
  <si>
    <t>Incandescent Light Fixture Replacement</t>
  </si>
  <si>
    <t>Rehabilitate clogged White Springs dewatering unit water distribution system.</t>
  </si>
  <si>
    <t>Replace corroded and collapsed Ditch 13 water control structure.</t>
  </si>
  <si>
    <t>Replace deteriorated Salt Water boat ramp</t>
  </si>
  <si>
    <t>Replace deteriorating metal storage building</t>
  </si>
  <si>
    <t>Rehabilitate silted canal.</t>
  </si>
  <si>
    <t>Repair damaged water control structures used to manage water levels in Cabo Rojo salt flats.</t>
  </si>
  <si>
    <t>Rehabilitate eroded earthen road.</t>
  </si>
  <si>
    <t>Rehabilitate worn and eroded pumping station.</t>
  </si>
  <si>
    <t>Remove eroded sediment from Canal #2-1 in the North half of impoundment #2.</t>
  </si>
  <si>
    <t>Rehabilitate worn and deteriorated McCool Lakes Road.</t>
  </si>
  <si>
    <t>N/A Energy Audits for 80 Stations</t>
  </si>
  <si>
    <t>Repair storm damaged Pine Beach Trail.</t>
  </si>
  <si>
    <t>Rehabilitate the deteriorated White Springs Dike Road.</t>
  </si>
  <si>
    <t>Green energy project to replace HVAC systems, windows, doors, insulation, light fixtures, water heaters, and appliances</t>
  </si>
  <si>
    <t>Rehabilitate leaking Pond 4 earthen dam that is severely eroded by years of beaver digging and weather.</t>
  </si>
  <si>
    <t>Rehabilitate deteriorated Burkes Slough Gravel Road - FHWA Route 011.</t>
  </si>
  <si>
    <t>Rehabilitate worn FHWA Route 125 - East Moon Lake Gravel Road.</t>
  </si>
  <si>
    <t>Repair worn FHWA Route 109 Bolding House Road.</t>
  </si>
  <si>
    <t>Rehabilitate damaged dirt road that goes to the Little River  boat ramp and parking lot</t>
  </si>
  <si>
    <t>Rehabilitate worn Bank of Brinkley boat ramp and parking area.</t>
  </si>
  <si>
    <t>Replace eroded and rusted out steel culverts and water control structures under the Squirrel Woods East Road.</t>
  </si>
  <si>
    <t>Repair damaged metal siding, roof and wood walkway door.</t>
  </si>
  <si>
    <t>Repair overgrown Levee 5 water control structure</t>
  </si>
  <si>
    <t>Rehabilitate damaged dirt road that goes to the Jace Lake boat ramp and parking lot.</t>
  </si>
  <si>
    <t xml:space="preserve">Replace deteriorated Big Lake NWR Headquarters Building </t>
  </si>
  <si>
    <t>Repair damaged retaining wall</t>
  </si>
  <si>
    <t>Rehabilitate Visitor Center for Energy Efficiency</t>
  </si>
  <si>
    <t>Rehabilitate eroded and overgrown T-10-J dike.</t>
  </si>
  <si>
    <t>Repair damaged pole barn.</t>
  </si>
  <si>
    <t>Rehabilitate damaged and worn maintenance shop.</t>
  </si>
  <si>
    <t>Repair damaged, leaking windows and faulty GFI outlet at Quarters 6.</t>
  </si>
  <si>
    <t>Rehabilitate the fuel depot which has a missing emergency cutoff switch for the fuel pumps.</t>
  </si>
  <si>
    <t>Repair worn and replace missing boundary signs</t>
  </si>
  <si>
    <t>Rehabilitate worn graveled maintenance yard parking area.</t>
  </si>
  <si>
    <t>Repair weathered 90' accessible boat dock.</t>
  </si>
  <si>
    <t>Repair weathered 5-acre whooping crane pen observation blind and associated facilities</t>
  </si>
  <si>
    <t>Replace worn/deteriorated bulk fuel tanks (two 1000 gal tanks - gasoline)at Administrative/Operations facility</t>
  </si>
  <si>
    <t>Replace Environmental Education  building 4000 sq. ft. bldg. with wet and dry labs; one classroom with a storage room, ADA compliant</t>
  </si>
  <si>
    <t>Dredge ditch</t>
  </si>
  <si>
    <t>Replace water control structure in impoundment #16</t>
  </si>
  <si>
    <t>Rehabilitate worn, eroded concrete bridge #9.</t>
  </si>
  <si>
    <t>Replace 9 Water Control Structures to restore wetland management capabilities</t>
  </si>
  <si>
    <t>Repair damaged and rotting Crabbers Dock - Barbor River Watermans Association dock.</t>
  </si>
  <si>
    <t>Replace Water Control Structure at Suwannee River Sill</t>
  </si>
  <si>
    <t>Update utilities</t>
  </si>
  <si>
    <t>Repair rotting wooden Long Point Observation Tower.</t>
  </si>
  <si>
    <t>Replace worn boat dock</t>
  </si>
  <si>
    <t>Demolish 17 miles of Levee-Return to productive Habitat</t>
  </si>
  <si>
    <t xml:space="preserve">Replace energy in-efficient windows, and doors, seal air leaks on others and install energy efficient treatments on three primary buildings </t>
  </si>
  <si>
    <t>Maintenance equipment shed; Replace BLDG DAH 300 sq. ft metal storage</t>
  </si>
  <si>
    <t>Repair damaged and deteriorated 102' x 15' metal bridge across Armstrong Ditch.</t>
  </si>
  <si>
    <t>Rehabilitate four overgrown levees.</t>
  </si>
  <si>
    <t>Rehabilitate twelve overgrown levee ponds.</t>
  </si>
  <si>
    <t>Rehabilitate damaged and worn informational kiosk</t>
  </si>
  <si>
    <t>Replace damaged and leaking concrete culvert under Dummy-Line road.</t>
  </si>
  <si>
    <t>Replace worn pump, distribution pipes, and outlet pipes on Well #2 on the Henson FSA tract (165 acres).</t>
  </si>
  <si>
    <t>Replace worn pump, outlet and distribution pipes on Well #1 on the Henson FSA tract (165 acres).</t>
  </si>
  <si>
    <t>Replace failed Sibley Unit WCS, Repair Erosion, Repair Levee Dikes</t>
  </si>
  <si>
    <t>Repair the Pungo Lake Banding Site.</t>
  </si>
  <si>
    <t>Rehabilitate silted in canal located beside Trux Road.</t>
  </si>
  <si>
    <t xml:space="preserve">Replace 3 Pumping Stations for Moist Soil Units  to manage water on three impoundments totaling 853 acres.  </t>
  </si>
  <si>
    <t>Replace worn and leaning shadehouses for plant propagation.</t>
  </si>
  <si>
    <t>Rehabilitate unposted 3 mile interpretive trail that begins at the Interpretive Center.</t>
  </si>
  <si>
    <t>Repair leaking system of earthen dikes that provide refuge access and influx of water to refuge lagoon.</t>
  </si>
  <si>
    <t>Replace damaged refuge boundary fence.</t>
  </si>
  <si>
    <t>Rehabilitate rutted Access Road.</t>
  </si>
  <si>
    <t>Rehab worn FHWA Route 155</t>
  </si>
  <si>
    <t>Rehabilitate deteriorated Pool G low hazard dam.</t>
  </si>
  <si>
    <t>Repair weathered public fishing pier at Mays Lake</t>
  </si>
  <si>
    <t>Rehabilitate eroded and leaking Combahee Fields wetland management unit perimiter dike along  the Cuckholds Creek.</t>
  </si>
  <si>
    <t>Rehabilitate eroded levee at impoundment 1.</t>
  </si>
  <si>
    <t>Rehabilitate eroded sanctuary service road/levee which is comprised of earth material,33c rock, and red rock.</t>
  </si>
  <si>
    <t>Rehabilitate worn Goose Pen Road on the Long Point Unit of the Reelfoot NWR</t>
  </si>
  <si>
    <t>Repair damaged office building</t>
  </si>
  <si>
    <t>Repair damaged seed storage building</t>
  </si>
  <si>
    <t>Replace insufficient water control structure comprised of  a 36'"diameter x 30 ln. ft. pipe with 5' flashboard riser</t>
  </si>
  <si>
    <t>Replace old and rickety DRU pole shed barn at the "Bull Pen".</t>
  </si>
  <si>
    <t>Rehabilitate levee overgrown with woody vegetation.</t>
  </si>
  <si>
    <t>Replace leaking 60 inch water control structure.</t>
  </si>
  <si>
    <t xml:space="preserve">Restore the 11-mile TVA Levee on the Duck River Unit to the original elevation that has been lost due to flood damages to protect management capabilities for 150,000 waterfowl.  </t>
  </si>
  <si>
    <t xml:space="preserve">Energy Rehab of maintenance shop. </t>
  </si>
  <si>
    <t xml:space="preserve">Energy Rehab of office   </t>
  </si>
  <si>
    <t>Rehab deteriorated visitor contact station - additional damage 03/28/2009</t>
  </si>
  <si>
    <t>Replace electrical meters for seventeen buildings</t>
  </si>
  <si>
    <t>Repair hatchery building lighting and replace doors</t>
  </si>
  <si>
    <t>Rehab deteriorated kettle in Pond 8a</t>
  </si>
  <si>
    <t>Rehab deteriorated kettle 63</t>
  </si>
  <si>
    <t>Rehab deteriorated kettle 64</t>
  </si>
  <si>
    <t>Rehab deteriorated kettle 65</t>
  </si>
  <si>
    <t>Rehab deteriorated kettle 56</t>
  </si>
  <si>
    <t>Rehab deteriorated kettle in pond 8a</t>
  </si>
  <si>
    <t>Rehab deteriorated kettle in Pond 9</t>
  </si>
  <si>
    <t>Rehab deteriorated kettle in Pond 10</t>
  </si>
  <si>
    <t>Remove and replace degraded ceiling boards on historic residence that are at risk of falling.  Historic residence is used to host many outreach events.</t>
  </si>
  <si>
    <t>Replace office building and add visitor center station to new building</t>
  </si>
  <si>
    <t>Replace existing rotten, cracked and warped siding</t>
  </si>
  <si>
    <t>Replace HVAC system</t>
  </si>
  <si>
    <t>Repairs to culture building from 2008 flood events</t>
  </si>
  <si>
    <t>Replace existing aeration and degassing tower.; Allegheny NFH</t>
  </si>
  <si>
    <t>Replace the facility's fish production water alarm system; Berkshire Trout Hatchery</t>
  </si>
  <si>
    <t>Replace Roof on Receiving Building; Craig Brook NFH</t>
  </si>
  <si>
    <t>Rehab for safety compliance by installing new personnel doors; Craig Brook NFH</t>
  </si>
  <si>
    <t>Replace the existing outdated water treatment plant generator ; Craig Brook NFH</t>
  </si>
  <si>
    <t>Replace the facility's fish production water alarm system; Green Lake NFH</t>
  </si>
  <si>
    <t>Replace Translucent Kal-wall wall panels; Green Lake NFH</t>
  </si>
  <si>
    <t>Rehab highly inefficient UV disinfection system; Green Lake NFH</t>
  </si>
  <si>
    <t>Rehab water supply canal; Harrison Lake NFH</t>
  </si>
  <si>
    <t>Replace water intake #2; Harrison Lake NFH</t>
  </si>
  <si>
    <t>Replace main culvert in water delivery channel; Harrison Lake NFH</t>
  </si>
  <si>
    <t>Replace water intake #1; Harrison Lake NFH</t>
  </si>
  <si>
    <t xml:space="preserve">Rehab hatchery building - hatchery raceways/tanks, water delivery system, roof, restrooms for ADA compliance; Lamar NFH and Northeast </t>
  </si>
  <si>
    <t>Replace the facility's fish production water alarm system; Nashua NFH</t>
  </si>
  <si>
    <t>Replace stand-by 110 KVA diesel generator; Nashua NFH</t>
  </si>
  <si>
    <t>Replace inefficiency and outdated electric panels, pumps and drives; Pittsford NFH</t>
  </si>
  <si>
    <t>Rehab well pumps and water delivery system ; Pittsford NFH</t>
  </si>
  <si>
    <t xml:space="preserve">Replace main water storage tank; Richard Cronin National Salmon </t>
  </si>
  <si>
    <t xml:space="preserve">Replace the facility's fish production water alarm system; Richard Cronin National Salmon </t>
  </si>
  <si>
    <t>Emergency rehab of the hatchery electrical system. ; White River NFH</t>
  </si>
  <si>
    <t>Replace the ballasts and fluorescent lighting Hatchery Bldg; White River NFH</t>
  </si>
  <si>
    <t>Emergency rehab of the main hatchery outfall. ; White River NFH</t>
  </si>
  <si>
    <t>Replace broken and leaking fish egg incubator stacks ; White River NFH</t>
  </si>
  <si>
    <t>Repair Rightmeyer House; Back Bay NWR</t>
  </si>
  <si>
    <t>Rehabilitate Office/Visitor Building - Replace Roof including Solar PV; Back Bay NWR</t>
  </si>
  <si>
    <t>Rehabilitate Foot Trail-PhaseII (cc) ; Bombay Hook NWR</t>
  </si>
  <si>
    <t>Replace Water Supply System to Improve capabilities to manage wetland impoundments; Chincoteague NWR</t>
  </si>
  <si>
    <t>Remove Forked River Game Farm Facilities and return to native habitat; E.B. Forsythe NWR</t>
  </si>
  <si>
    <t>Replace Entrance Road Culverts; Eastern Neck NWR</t>
  </si>
  <si>
    <t>Replace Water Control Structure #14; Great Swamp NWR</t>
  </si>
  <si>
    <t>Replace Pleasant Plains Road Automatic Gate (South Gate); Great Swamp NWR</t>
  </si>
  <si>
    <t>Remove Quarters #99; Great Swamp NWR</t>
  </si>
  <si>
    <t xml:space="preserve">Remove Oulette Cabin; Lake Umbagog NWR </t>
  </si>
  <si>
    <t xml:space="preserve">Remove Oulette Camp; Lake Umbagog NWR </t>
  </si>
  <si>
    <t xml:space="preserve">Remove Beane Cabin; Lake Umbagog NWR </t>
  </si>
  <si>
    <t xml:space="preserve">Remove Bickford Camp; Lake Umbagog NWR </t>
  </si>
  <si>
    <t>Replace L Goodall Health Water Control Structure; Moosehorn NWR</t>
  </si>
  <si>
    <t>Replace National Wildlife Visitor Center Gate for National Security; Patuxent Research Refuge</t>
  </si>
  <si>
    <t>Replace Bald Eagle Gate for National Security; Patuxent Research Refuge</t>
  </si>
  <si>
    <t>Replace Airport/Stables Gate for National Security; Patuxent Research Refuge</t>
  </si>
  <si>
    <t>Replace Lake Allen Gate for National Security; Patuxent Research Refuge</t>
  </si>
  <si>
    <t>Replace Carson Trail Observation - Replace Observation Platform; Rachel Carson NWR</t>
  </si>
  <si>
    <t>Rehabilitate Hiking Trail; Rachel Carson NWR</t>
  </si>
  <si>
    <t>Repair Wilna Quarters; Rappahannock River NWR</t>
  </si>
  <si>
    <t>Implement Energy Efficiency  - Tier I ; Regionwide</t>
  </si>
  <si>
    <t>Implement Energy Efficiency  - Tier II ; Regionwide</t>
  </si>
  <si>
    <t>Restore Wetlands by Removing Runways and Taxiways ; Shawangunk Grasslands NWR (Wallkill River NWR)</t>
  </si>
  <si>
    <t>Rehabilitate Outer Island Sea Wall; Stewart B McKinney NWR</t>
  </si>
  <si>
    <t xml:space="preserve">Replace non-functional New Ditch Dam to enhance water management capability for wetlands and marshes on the refuge.  </t>
  </si>
  <si>
    <t>Rehab Hackley Tract 4-Strand Interior Fence</t>
  </si>
  <si>
    <t>Replace Fuel Tanks and Pumps</t>
  </si>
  <si>
    <t>Replace E Baca Boundary Fence</t>
  </si>
  <si>
    <t>Repair Bruce's Wetland Leak</t>
  </si>
  <si>
    <t>Repair Water Delivery Canals</t>
  </si>
  <si>
    <t>Replace Harpers Ridge Fence</t>
  </si>
  <si>
    <t>Repair Wind Turbine tower and base</t>
  </si>
  <si>
    <t>Rehab Water Management Stuctures</t>
  </si>
  <si>
    <t>Rehabilitate Main Shop Building</t>
  </si>
  <si>
    <t>Replace Water Control Structure and Bridge</t>
  </si>
  <si>
    <t>Rehab Billings Lake main dikes</t>
  </si>
  <si>
    <t>Replace Quarters 4 Roof Shingles</t>
  </si>
  <si>
    <t>Replace Quarters 5 Roof Shingles</t>
  </si>
  <si>
    <t>Replace Quarters 4/5 Garage Roof Shingles</t>
  </si>
  <si>
    <t>Replace  Quarters 39 Roof Shingles</t>
  </si>
  <si>
    <t>Replace Quarters 40 Roof Shingles</t>
  </si>
  <si>
    <t>Replace Qtrs 39/40 Garage Roof Shingles</t>
  </si>
  <si>
    <t>Replace West and South Boundary Bison Fence</t>
  </si>
  <si>
    <t>Replace Grain Bin Storage</t>
  </si>
  <si>
    <t>Replace Building Warehouse</t>
  </si>
  <si>
    <t>Replace Sign Storage Building</t>
  </si>
  <si>
    <t>Rehab Terraces &amp; Check Dams (units 21 &amp; 10)</t>
  </si>
  <si>
    <t>Remove Debris from Unit 25</t>
  </si>
  <si>
    <t>Rehab Boundary Fence</t>
  </si>
  <si>
    <t>Replace refuge signs</t>
  </si>
  <si>
    <t>Replace Deteriorated Log Garage</t>
  </si>
  <si>
    <t>Replace Residence 1 Siding</t>
  </si>
  <si>
    <t>Rehab Residence #2</t>
  </si>
  <si>
    <t>Replace 10 Miles of Interior Fence</t>
  </si>
  <si>
    <t>Replace Failed Mission Creek West Bridge</t>
  </si>
  <si>
    <t>Replace maintenance shop, Modoc</t>
  </si>
  <si>
    <t>Replace 12.5 miles Pahranagat boundary fence; replace 2.25 miles fence at San Diego</t>
  </si>
  <si>
    <t>Repair drainage channel, San Diego NWR</t>
  </si>
  <si>
    <t>Drainage ditch cleanout</t>
  </si>
  <si>
    <t>Complete construction of E. Mass. Complex HQ/VC; Assabet NWR</t>
  </si>
  <si>
    <t>Complete construction of Helen C. Fenske Visitor Ctr; Great Swamp  NWR</t>
  </si>
  <si>
    <t>Replace inefficient devices with energy efficient ones (Tier 2B)</t>
  </si>
  <si>
    <t>Remediate Salinity Contamination of Hailstone Reservoir</t>
  </si>
  <si>
    <t>Restoration of wetlands and uplands</t>
  </si>
  <si>
    <t>Restore water flows and delivery</t>
  </si>
  <si>
    <t>Fish Passage and Screens at Two Diversions on Eagle Creek (Powder River) in NE Oregon</t>
  </si>
  <si>
    <t xml:space="preserve">Prevent entrainment of Bonneville cutthroat trout on the Upper Cub River, Idaho </t>
  </si>
  <si>
    <t>Water Quality Improvement Project - Rattlesnake Creek in the White Salmon River watershed, WA</t>
  </si>
  <si>
    <t>NFHAP: Cle Elum River Engineered Log Jams and Side Channel Connection, WA</t>
  </si>
  <si>
    <t>NFPP Upper Beaver Creek Fish Passage and Rehabilitation, WA</t>
  </si>
  <si>
    <t>2009 NFPP Manastash Creek Anderson Dam Removal, OR</t>
  </si>
  <si>
    <t>Management Weir In Conjunction With Elwha Dam Removal; Recovery of Listed Bull Trout and Salmon, WA</t>
  </si>
  <si>
    <t>Mokio Coastal Strand Restoration on Molokai</t>
  </si>
  <si>
    <t>Cattle and Predator Control Fencing Around Nu’u Wetland on Maui, Hawaii</t>
  </si>
  <si>
    <t>Naas Preserve Prairie Habitat Restoration and Golden Paintbrush Recovery, WA</t>
  </si>
  <si>
    <t>Pink Sand Verbena Restoration and Re-introduction, WA</t>
  </si>
  <si>
    <t xml:space="preserve">South Willapa Bay Forest Restoration, WA
</t>
  </si>
  <si>
    <t>Repair RCD WCD - flood damage</t>
  </si>
  <si>
    <t xml:space="preserve">Replace spillways at Wetland Units 25 &amp; 26 - 100% designed.  </t>
  </si>
  <si>
    <t>Rehabilitate Bridges</t>
  </si>
  <si>
    <t>Rehab accessible Trail</t>
  </si>
  <si>
    <t>Replace Massie WPA Well Pump and Engine</t>
  </si>
  <si>
    <t>Replace Sparrow Pond Trail Bridge</t>
  </si>
  <si>
    <t>Replace Elk Lake Road kiosk and interpretive panels</t>
  </si>
  <si>
    <t>Repair Shop Building</t>
  </si>
  <si>
    <t>Replace 9TH Avenue &amp; First Creek Crossing</t>
  </si>
  <si>
    <t>Rehab Birdhouse - Electrical Panelboard</t>
  </si>
  <si>
    <t>Rehab 8 Stall Garage - Windows</t>
  </si>
  <si>
    <t>Rehab Carpenter Shop - Windows &amp; Hydrant</t>
  </si>
  <si>
    <t>Rehabilitate Shop Building-Windows</t>
  </si>
  <si>
    <t>Replace 3 Residences and 1 Bunkhouse-mice infestsed</t>
  </si>
  <si>
    <t>Rehab trail</t>
  </si>
  <si>
    <t>Repair Geothermal Well Field</t>
  </si>
  <si>
    <t>Repair Dike and WCS</t>
  </si>
  <si>
    <t>Repair Water Control Structure</t>
  </si>
  <si>
    <t>Replace flammable materials storage building - Kenai NWR</t>
  </si>
  <si>
    <t>Replace HQ Annex fuel oil tank - Kodiak Office</t>
  </si>
  <si>
    <t>Replace avgas fuel tank at Galbraith Lake-Arctic NWR</t>
  </si>
  <si>
    <t>Replace heating oil tank at Adak fourplex 145D - AK Maritime NWR</t>
  </si>
  <si>
    <t>Remove heating oil tank at Adak triplex 146C - AK Maritime NWR</t>
  </si>
  <si>
    <t>Replace heating oil tank at Adak fourplex 145A - AK Maritime NWR</t>
  </si>
  <si>
    <t>Replace heating oil tank at Adak triplex 146A - AK Maritime NWR</t>
  </si>
  <si>
    <t>Rehabilitate Waysides and Spurs at Rainbow Lake - Kenai NWR</t>
  </si>
  <si>
    <t>Repair HQ/shop/bunkhouse security gates - Kenai NWR</t>
  </si>
  <si>
    <t>Provide solar powered panel for Water Pump - Skilak Wildlife Recreation Area - Kenai NWR</t>
  </si>
  <si>
    <t>Rehabilitate Caribou Island cabin - Kenai NWR</t>
  </si>
  <si>
    <t>Rehabilitate Doroshin Bay  cabin - Kenai NWR</t>
  </si>
  <si>
    <t>Rehabilitate Big Indian Creek cabin - Kenai NWR</t>
  </si>
  <si>
    <t>Replace hot water heater at hangar with solar powered model - Togiak NWR</t>
  </si>
  <si>
    <t>Rehabilitate residence foundation #480 - Kotzebue AS</t>
  </si>
  <si>
    <t>Rehabilitate residence entry way #480 - Kotzebue AS</t>
  </si>
  <si>
    <t>Replace wood decks Quarters 27 - King Salmon AS</t>
  </si>
  <si>
    <t>Replace wood decks Quarters 29 - King Salmon AS</t>
  </si>
  <si>
    <t>Replace wood decks Quarters 28 - King Salmon AS</t>
  </si>
  <si>
    <t>Replace wood decks Quarters 26 - King Salmon AS</t>
  </si>
  <si>
    <t>Replace kitchen cabinets and counter tops in Residence 28 - King Salmon AS</t>
  </si>
  <si>
    <t>Replace kitchen cabinets and countertops in Residence 29 - King Salmon AS</t>
  </si>
  <si>
    <t>Rehab floors (Q154) - King Salmon AS</t>
  </si>
  <si>
    <t>Replace flooring in Quarters 148 - King Salmon AS</t>
  </si>
  <si>
    <t>Replace flooring in  Quarters 146 - King Salmon AS</t>
  </si>
  <si>
    <t>Replace flooring in  Quarters 155 - King Salmon AS</t>
  </si>
  <si>
    <t>Replace flooring in  Quarters 142 - King Salmon AS</t>
  </si>
  <si>
    <t>Replace flooring in  Quarters 152 - King Salmon AS</t>
  </si>
  <si>
    <t>Rehab floors and cabinets  (Q26) - King Salmon AS</t>
  </si>
  <si>
    <t>Rehab floors and cabinets  (Q27) - King Salmon AS</t>
  </si>
  <si>
    <t>Rehabilitate four-plex - Dillingham AS</t>
  </si>
  <si>
    <t>Reconstruct residence foundation (FAA House B-4) - Innoko NWR</t>
  </si>
  <si>
    <t>Reconstruct residence utilities (FAA House B-4) - Innoko NWR</t>
  </si>
  <si>
    <t>Reconstruct residence foundation (FAA House B-2 - Innoko NWR</t>
  </si>
  <si>
    <t>Rennovate Snow House Utility Room - McGrath AS</t>
  </si>
  <si>
    <t>Rehabilitate float dock &amp; retaining wall behind Qtrs. #3 - Galena AS</t>
  </si>
  <si>
    <t>Replace main/shop exhaust system - Kodiak Office</t>
  </si>
  <si>
    <t>Replace the four spring-track doors to maintenance shop building - Kodiak Office</t>
  </si>
  <si>
    <t>Repair headquarters office road system &amp; parking lots - Kodiak Office</t>
  </si>
  <si>
    <t>Visitor Center replace HVAD system &amp; controls - Kenai NWR</t>
  </si>
  <si>
    <t>Rehabilitate Skilak Lookout Trail - Kenai NWR</t>
  </si>
  <si>
    <t>Rehabilitate Residence #50 - Bethel Administrative</t>
  </si>
  <si>
    <t>Rehabilitate Residence #55 - Bethel Administrative</t>
  </si>
  <si>
    <t>Rehabilitate Residence #51 - Bethel Administrative</t>
  </si>
  <si>
    <t>Rehabilitate Residence #52 - Bethel Administrative</t>
  </si>
  <si>
    <t>Rehabilitate Residence #53 - Bethel Administrative</t>
  </si>
  <si>
    <t>Rehabilitate Residence #54 - Bethel Administrative</t>
  </si>
  <si>
    <t>Rehabilitate Residence #56 - Bethel Administrative</t>
  </si>
  <si>
    <t>Rehabilitate Residence #57- Bethel Administrative</t>
  </si>
  <si>
    <t>Replace heating system and door in aircraft hangar- Bethel Administrative</t>
  </si>
  <si>
    <t>Rehabilitate Residence #58- Bethel Administrative</t>
  </si>
  <si>
    <t>Remove old BIA warehouse (concrete tower) #416 - Bethel Administrativ</t>
  </si>
  <si>
    <t>Remove old BIA Shop (BIA #422)- Bethel Administrativ</t>
  </si>
  <si>
    <t>Remove old BIA warehouse (steel tower) #419- Bethel Administrativ</t>
  </si>
  <si>
    <t>Remove warehouse tower- Bethel Administrativ</t>
  </si>
  <si>
    <t>Remove BIA water utility building #414- Bethel Administrativ</t>
  </si>
  <si>
    <t>Remove heating oil tank at generator shet - AK Maritime NWR</t>
  </si>
  <si>
    <t>Replace boundary fences - Ash Meadows NWR, Salinas NWR, SF Bay NWR</t>
  </si>
  <si>
    <t>Repair Deadman Crk Canal, Merced NWR</t>
  </si>
  <si>
    <t>Rehab White Slough tidegate, Humboldt</t>
  </si>
  <si>
    <t>Replace water cntrl sturctures at Klamath NWR, at Kern NWR</t>
  </si>
  <si>
    <t>Replace shop buildlings at Sacramento NWR at Ruby NWR</t>
  </si>
  <si>
    <t>Replace quarters - at Ash Meadows NWR at Modoc NWR</t>
  </si>
  <si>
    <t>Rehab 2-mile A-canal extension gravel road at San Luis NWR</t>
  </si>
  <si>
    <t>Repair office flooring, electircal and tile at Kern NWR Headquarters</t>
  </si>
  <si>
    <t>Rehab 2.8-mile Admin Rd at Lower Klamath NWR</t>
  </si>
  <si>
    <t>Replace storage bldg at Sacramento River NWR</t>
  </si>
  <si>
    <t>Regionwide Tier 1 green energy audits</t>
  </si>
  <si>
    <t>Replace inefficient HVACs and Water heaters regionwide (Tier 2A)</t>
  </si>
  <si>
    <t>Temama Colusa Fish Facility - replace Trailor Office, istall ventiltors, replace agrage doors, replace A/C, repair walls</t>
  </si>
  <si>
    <t>CA-NV Fish Health Center - install insulation, replace HVAC, install shade awnings</t>
  </si>
  <si>
    <t>Install exterior drainage along Admin bldg, Tehama Colusa Fish Facility</t>
  </si>
  <si>
    <t>Add office/storage space to greenhouse</t>
  </si>
  <si>
    <t>Bald Knob NWR - Construct new Visitor Contact Station</t>
  </si>
  <si>
    <t>Administrative bldg, new bldg, new construction of a small office based on the Refuge standard small office design.</t>
  </si>
  <si>
    <t>Construct Pole Shed, Grand Cote NWR</t>
  </si>
  <si>
    <t xml:space="preserve"> Visitor Center Exhibits Big Branch Marsh NWR</t>
  </si>
  <si>
    <t>Replace old damaged Big Lake NWR shop/equipment storage/pole shed</t>
  </si>
  <si>
    <t>Conduct feasibility study for microturbine installation at Greers Ferry NFH</t>
  </si>
  <si>
    <t>Install a 10kW solar PV system for the fish health, tech center lab building</t>
  </si>
  <si>
    <t>019117244 Construct visitor center (cc)</t>
  </si>
  <si>
    <t>Connect existing water supply well to hatchery infrastructure; North Attleboro NFH</t>
  </si>
  <si>
    <t>Install New Weatherport Cover Over New Raceways</t>
  </si>
  <si>
    <t>4,000 ft gravel trail at Stone Lakes NWR</t>
  </si>
  <si>
    <t>Admin Offic Remodel, Don Edwards NWR</t>
  </si>
  <si>
    <t>Walking Wetlands Restoration, Tule Lake NWR</t>
  </si>
  <si>
    <t>Construct irrigation systems and plant uplands to grasslands. Current winter feeding places elk at risk.</t>
  </si>
  <si>
    <t>Establish a SD Invasives Team to respond rapidly to new invasive plant species infestations (via contract or temporary hires)</t>
  </si>
  <si>
    <t>N/ARestore and Enhance Habitat Management Capabilities in White Springs Dewatering Unit by Providing Effective Water Level Management</t>
  </si>
  <si>
    <t xml:space="preserve">Restore wetlands and riparian habitats within Wapanocca Lake watershed </t>
  </si>
  <si>
    <t xml:space="preserve">N/ARemove invasive animals and vegetation and replace it with native vegetation using State and County money in partnership with the Federal funds (via contract or temporary hires).  </t>
  </si>
  <si>
    <t xml:space="preserve">N/ARestore pine uplands and wet prairie habitats by removing invasive cabbage palms on 1,900 acres using contracted specialized heavy equipment and operators and contract herbicide crews. </t>
  </si>
  <si>
    <t xml:space="preserve">N/ARestore habitats for endangered scrub jay.  </t>
  </si>
  <si>
    <t>N/A2nd phase of the habitat restoration for endangered scrub jay project</t>
  </si>
  <si>
    <t xml:space="preserve">N/AContract to inventory and monitor plant and animal populations critical to ensuring the biological integrity of the Florida Keys National Wildlife Refuge Complex. </t>
  </si>
  <si>
    <t xml:space="preserve">Rehabilitate 15 miles of levees, professionally drill 10 agricultural wells, purchase 10 well heads and power units, and have 35 water control structures built and installed to enhance management on 3,400 acres of wetland habitat.  </t>
  </si>
  <si>
    <t>N/ARestore wetland and water management capabilities</t>
  </si>
  <si>
    <t>N/ARestore wetland management impoundment to benefit migratory birds</t>
  </si>
  <si>
    <t>N/AWetland Restoration</t>
  </si>
  <si>
    <t>N/A Habitat Restoration at Bulls Island</t>
  </si>
  <si>
    <t>N/A Habitat Restoration at Bluff Unit, Santee NWR</t>
  </si>
  <si>
    <t>Skilak Mechnical &amp; Prescribed Fire Vegetation Treatment - Kenai NWR</t>
  </si>
  <si>
    <t>Restore habitats for nesting seabirds on isolated oceanic islands - AK Maritime NWR</t>
  </si>
  <si>
    <t>Removed Wrecked Aircraft, Drums, &amp; trash South Slope - Arctic NWR</t>
  </si>
  <si>
    <t>Removed Wrecked Aircraft, Drums, &amp; trash North Slope - Arctic NWR</t>
  </si>
  <si>
    <t>Chocktoot Dela Restoration</t>
  </si>
  <si>
    <t>Middle Klamath River fish passage</t>
  </si>
  <si>
    <t>Fish Passage at 5 Mile Creek</t>
  </si>
  <si>
    <t>Susie Creek Fish Barrier</t>
  </si>
  <si>
    <t>McDermitt Creek Fish Migration Barrier</t>
  </si>
  <si>
    <t>Repair culverts</t>
  </si>
  <si>
    <t>NFHAP WNTI FY09 - NFPP - Fish Passage Restoration on Eccles Creek at Whitshed Road, Cordova, Alaska - Replace 3 damaged culverts to restore access to salmon and coastal cutthroat habitat (CRWP/ADOT)</t>
  </si>
  <si>
    <t>NFPP/NFHAP - MatSu FHP - Fish Passage Restoration on Wasilla Creek at Grantham Drive ( Barrier # CC047), Alaska - Replace damaged culvert to restore fish access to 30 miles of spawning and rearing habitat (MSB)</t>
  </si>
  <si>
    <t>NFPP - Fish Passage Restoration on Cottonwood Creek at Engstrom Road, Mat-Su Valley, Alaska - Replace damaged culvert to restore access to 1.5 miles and 50 acres of salmon spawning and rearing habitats (MSB)</t>
  </si>
  <si>
    <t>Upstream passage for American eel at Potomac River Dams 4 &amp; 5; Appalachian Partnership Coordination Office</t>
  </si>
  <si>
    <t>Thousand Acre Pond Dam Removal - 1000 Acre Brook, Athol, MA NFPP/NFHAP; Connecticut River Coordinators Office</t>
  </si>
  <si>
    <t>Great Brook culvert retrofits in the upper Winoski River drainage - NFPP; Lake Champlain FWRO</t>
  </si>
  <si>
    <t>Warren County fish passage in the Lake George watershed in a variety of stream types NFHAP; Lake Champlain FWRO</t>
  </si>
  <si>
    <t>Restoring Fish Passage &amp; Stream Processes in Old Stream, Maine- NFHAP, NFPP &amp; EBTJV; Maine FRO</t>
  </si>
  <si>
    <t>Dam Removal: Wiley Street Culvert &amp; Wasena Park Dam Removal, Roanoke River, Roanoke, Virginia-NFPP; Virginia Fisheries Coordinator Office</t>
  </si>
  <si>
    <t>Dam Removal: Riverton Dam, North Fork-Shenandoah River, Virginia-NFPP; Virginia Fisheries Coordinator Office</t>
  </si>
  <si>
    <t>Nrth River, Augusta County, VA Stream Channel Restoration for Brook Trout Under the EBTJV / NFHAP; Appalachian Partnership Coordination Office</t>
  </si>
  <si>
    <t>Warren Brook &amp; Cold River Salmonid Habitat Restoration, Alstead, NH NFHAP; Connecticut River Coordinators Office</t>
  </si>
  <si>
    <t xml:space="preserve"> Hire private contractor to remove Hartland Diversion dam on the Gunnison R, CO for 20 mi of 3 spp habitats. </t>
  </si>
  <si>
    <t>Gila trout restoration</t>
  </si>
  <si>
    <t xml:space="preserve">Rennovate fish barrier </t>
  </si>
</sst>
</file>

<file path=xl/styles.xml><?xml version="1.0" encoding="utf-8"?>
<styleSheet xmlns="http://schemas.openxmlformats.org/spreadsheetml/2006/main">
  <numFmts count="3">
    <numFmt numFmtId="6" formatCode="&quot;$&quot;#,##0_);[Red]\(&quot;$&quot;#,##0\)"/>
    <numFmt numFmtId="164" formatCode="&quot;$&quot;#,##0"/>
    <numFmt numFmtId="165" formatCode="mm/dd/yyyy"/>
  </numFmts>
  <fonts count="24">
    <font>
      <sz val="11"/>
      <color theme="1"/>
      <name val="Calibri"/>
      <family val="2"/>
      <scheme val="minor"/>
    </font>
    <font>
      <sz val="11"/>
      <color indexed="8"/>
      <name val="Calibri"/>
      <family val="2"/>
    </font>
    <font>
      <b/>
      <i/>
      <sz val="16"/>
      <color indexed="9"/>
      <name val="Calibri"/>
      <family val="2"/>
    </font>
    <font>
      <sz val="8"/>
      <name val="Calibri"/>
      <family val="2"/>
    </font>
    <font>
      <sz val="11"/>
      <name val="Calibri"/>
      <family val="2"/>
    </font>
    <font>
      <u/>
      <sz val="10.45"/>
      <color indexed="12"/>
      <name val="Calibri"/>
      <family val="2"/>
    </font>
    <font>
      <sz val="12"/>
      <color indexed="8"/>
      <name val="Calibri"/>
      <family val="2"/>
    </font>
    <font>
      <b/>
      <sz val="12"/>
      <color indexed="8"/>
      <name val="Calibri"/>
      <family val="2"/>
    </font>
    <font>
      <i/>
      <sz val="12"/>
      <color indexed="8"/>
      <name val="Calibri"/>
      <family val="2"/>
    </font>
    <font>
      <sz val="10"/>
      <color indexed="9"/>
      <name val="Calibri"/>
      <family val="2"/>
    </font>
    <font>
      <sz val="12"/>
      <color indexed="8"/>
      <name val="Calibri"/>
      <family val="2"/>
    </font>
    <font>
      <i/>
      <sz val="11"/>
      <color indexed="8"/>
      <name val="Calibri"/>
      <family val="2"/>
    </font>
    <font>
      <sz val="12"/>
      <name val="Calibri"/>
      <family val="2"/>
    </font>
    <font>
      <sz val="10"/>
      <name val="Arial"/>
      <family val="2"/>
    </font>
    <font>
      <sz val="12"/>
      <color indexed="8"/>
      <name val="Arial"/>
      <family val="2"/>
    </font>
    <font>
      <sz val="12"/>
      <name val="Arial"/>
      <family val="2"/>
    </font>
    <font>
      <u/>
      <sz val="12"/>
      <color indexed="12"/>
      <name val="Calibri"/>
      <family val="2"/>
    </font>
    <font>
      <sz val="11"/>
      <color indexed="8"/>
      <name val="Calibri"/>
      <family val="2"/>
    </font>
    <font>
      <sz val="12"/>
      <color indexed="8"/>
      <name val="Calibri"/>
      <family val="2"/>
    </font>
    <font>
      <sz val="11"/>
      <color indexed="8"/>
      <name val="Calibri"/>
      <family val="2"/>
    </font>
    <font>
      <b/>
      <sz val="16"/>
      <color indexed="9"/>
      <name val="Calibri"/>
      <family val="2"/>
    </font>
    <font>
      <sz val="12"/>
      <color indexed="10"/>
      <name val="Calibri"/>
      <family val="2"/>
    </font>
    <font>
      <sz val="16"/>
      <color indexed="9"/>
      <name val="Calibri"/>
      <family val="2"/>
    </font>
    <font>
      <b/>
      <sz val="12"/>
      <color indexed="9"/>
      <name val="Calibri"/>
      <family val="2"/>
    </font>
  </fonts>
  <fills count="7">
    <fill>
      <patternFill patternType="none"/>
    </fill>
    <fill>
      <patternFill patternType="gray125"/>
    </fill>
    <fill>
      <patternFill patternType="solid">
        <fgColor indexed="47"/>
        <bgColor indexed="64"/>
      </patternFill>
    </fill>
    <fill>
      <patternFill patternType="solid">
        <fgColor indexed="20"/>
        <bgColor indexed="64"/>
      </patternFill>
    </fill>
    <fill>
      <patternFill patternType="solid">
        <fgColor indexed="61"/>
        <bgColor indexed="64"/>
      </patternFill>
    </fill>
    <fill>
      <patternFill patternType="solid">
        <fgColor indexed="9"/>
        <bgColor indexed="64"/>
      </patternFill>
    </fill>
    <fill>
      <patternFill patternType="solid">
        <fgColor indexed="36"/>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13" fillId="0" borderId="0"/>
    <xf numFmtId="0" fontId="13" fillId="0" borderId="0"/>
  </cellStyleXfs>
  <cellXfs count="236">
    <xf numFmtId="0" fontId="0" fillId="0" borderId="0" xfId="0"/>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NumberFormat="1" applyFill="1" applyBorder="1" applyAlignment="1">
      <alignment vertical="center" wrapText="1"/>
    </xf>
    <xf numFmtId="0" fontId="4" fillId="0" borderId="2" xfId="0" applyFont="1" applyFill="1" applyBorder="1" applyAlignment="1" applyProtection="1">
      <alignment horizontal="left" vertical="top" wrapText="1"/>
      <protection locked="0"/>
    </xf>
    <xf numFmtId="165" fontId="4" fillId="0" borderId="2" xfId="0" applyNumberFormat="1" applyFont="1" applyFill="1" applyBorder="1" applyAlignment="1" applyProtection="1">
      <alignment horizontal="left" vertical="top" wrapText="1"/>
      <protection locked="0"/>
    </xf>
    <xf numFmtId="0" fontId="4" fillId="0" borderId="3" xfId="0" applyFont="1" applyFill="1" applyBorder="1" applyAlignment="1" applyProtection="1">
      <alignment horizontal="left" vertical="top" wrapText="1"/>
      <protection locked="0"/>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3" xfId="0" applyFont="1" applyFill="1" applyBorder="1" applyAlignment="1">
      <alignment horizontal="center" vertical="center"/>
    </xf>
    <xf numFmtId="38" fontId="0" fillId="0" borderId="1" xfId="0" applyNumberFormat="1" applyBorder="1" applyAlignment="1">
      <alignment horizontal="right" vertical="center"/>
    </xf>
    <xf numFmtId="0" fontId="6" fillId="0" borderId="1" xfId="0" applyFont="1" applyBorder="1" applyAlignment="1" applyProtection="1">
      <alignment vertical="center" wrapText="1"/>
      <protection locked="0"/>
    </xf>
    <xf numFmtId="0" fontId="6" fillId="0" borderId="1" xfId="0" applyFont="1" applyBorder="1" applyAlignment="1">
      <alignment vertical="center" wrapText="1"/>
    </xf>
    <xf numFmtId="0" fontId="6" fillId="0" borderId="1" xfId="0" applyFont="1" applyFill="1" applyBorder="1" applyAlignment="1" applyProtection="1">
      <alignment vertical="center" wrapText="1"/>
      <protection locked="0"/>
    </xf>
    <xf numFmtId="0" fontId="6"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8" xfId="0" applyFont="1" applyFill="1" applyBorder="1" applyAlignment="1">
      <alignment horizontal="right" vertical="top" wrapText="1"/>
    </xf>
    <xf numFmtId="0" fontId="6" fillId="2" borderId="9" xfId="0" applyFont="1" applyFill="1" applyBorder="1" applyAlignment="1">
      <alignment horizontal="right" vertical="top" wrapText="1"/>
    </xf>
    <xf numFmtId="0" fontId="6" fillId="3" borderId="10"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2" borderId="0" xfId="0" applyFont="1" applyFill="1" applyBorder="1" applyAlignment="1">
      <alignment horizontal="center" vertical="top" wrapText="1"/>
    </xf>
    <xf numFmtId="0" fontId="6" fillId="2" borderId="11" xfId="0" applyFont="1" applyFill="1" applyBorder="1" applyAlignment="1">
      <alignment horizontal="center" vertical="top" wrapText="1"/>
    </xf>
    <xf numFmtId="0" fontId="6" fillId="2" borderId="1" xfId="0" applyFont="1" applyFill="1" applyBorder="1" applyAlignment="1">
      <alignment horizontal="center" vertical="top" wrapText="1"/>
    </xf>
    <xf numFmtId="0" fontId="10" fillId="4" borderId="0" xfId="0" applyFont="1" applyFill="1" applyBorder="1" applyAlignment="1">
      <alignment horizontal="center"/>
    </xf>
    <xf numFmtId="0" fontId="10" fillId="2" borderId="3" xfId="0" applyFont="1" applyFill="1" applyBorder="1" applyAlignment="1">
      <alignment horizontal="center"/>
    </xf>
    <xf numFmtId="0" fontId="10" fillId="2" borderId="2" xfId="0" applyFont="1" applyFill="1" applyBorder="1" applyAlignment="1">
      <alignment horizontal="center"/>
    </xf>
    <xf numFmtId="0" fontId="10" fillId="0" borderId="0" xfId="0" applyFont="1" applyAlignment="1">
      <alignment horizontal="center"/>
    </xf>
    <xf numFmtId="0" fontId="10" fillId="2" borderId="0" xfId="0" applyFont="1" applyFill="1" applyAlignment="1">
      <alignment horizontal="center"/>
    </xf>
    <xf numFmtId="0" fontId="1" fillId="2" borderId="2" xfId="0" applyFont="1" applyFill="1" applyBorder="1" applyAlignment="1">
      <alignment horizontal="right" vertical="center"/>
    </xf>
    <xf numFmtId="38" fontId="6" fillId="2" borderId="3" xfId="0" applyNumberFormat="1" applyFont="1" applyFill="1" applyBorder="1" applyAlignment="1">
      <alignment horizontal="center" vertical="center" wrapText="1"/>
    </xf>
    <xf numFmtId="0" fontId="6" fillId="2" borderId="12" xfId="0" applyFont="1" applyFill="1" applyBorder="1" applyAlignment="1">
      <alignment horizontal="center" vertical="center" wrapText="1"/>
    </xf>
    <xf numFmtId="0" fontId="1" fillId="0" borderId="7" xfId="0" applyFont="1" applyFill="1" applyBorder="1" applyAlignment="1">
      <alignment vertical="center" wrapText="1"/>
    </xf>
    <xf numFmtId="0" fontId="12" fillId="0" borderId="0" xfId="0" applyFont="1" applyFill="1"/>
    <xf numFmtId="0" fontId="12" fillId="0" borderId="1" xfId="0" applyFont="1" applyFill="1" applyBorder="1" applyAlignment="1" applyProtection="1">
      <alignment vertical="center" wrapText="1"/>
      <protection locked="0"/>
    </xf>
    <xf numFmtId="0" fontId="6" fillId="2" borderId="6" xfId="0" applyFont="1" applyFill="1" applyBorder="1" applyAlignment="1">
      <alignment vertical="center" wrapText="1"/>
    </xf>
    <xf numFmtId="164" fontId="6" fillId="2" borderId="3" xfId="0" applyNumberFormat="1" applyFont="1" applyFill="1" applyBorder="1" applyAlignment="1">
      <alignment horizontal="center" vertical="center" wrapText="1"/>
    </xf>
    <xf numFmtId="164" fontId="6" fillId="0" borderId="1" xfId="0" applyNumberFormat="1" applyFont="1" applyBorder="1" applyAlignment="1">
      <alignment horizontal="right" vertical="center"/>
    </xf>
    <xf numFmtId="164" fontId="0" fillId="0" borderId="1" xfId="0" applyNumberFormat="1" applyBorder="1" applyAlignment="1">
      <alignment horizontal="right" vertical="center"/>
    </xf>
    <xf numFmtId="0" fontId="12" fillId="0" borderId="1" xfId="0" applyFont="1" applyFill="1" applyBorder="1" applyAlignment="1">
      <alignment horizontal="left" vertical="center" wrapText="1"/>
    </xf>
    <xf numFmtId="0" fontId="6" fillId="0" borderId="1" xfId="0" applyFont="1" applyBorder="1" applyAlignment="1">
      <alignment horizontal="center"/>
    </xf>
    <xf numFmtId="14"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12" fillId="0" borderId="1" xfId="2" applyFont="1" applyFill="1" applyBorder="1" applyAlignment="1">
      <alignment horizontal="left" vertical="center" wrapText="1"/>
    </xf>
    <xf numFmtId="16"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top" wrapText="1"/>
    </xf>
    <xf numFmtId="0" fontId="6" fillId="0" borderId="7" xfId="0" applyNumberFormat="1" applyFont="1" applyFill="1" applyBorder="1" applyAlignment="1">
      <alignment horizontal="center" vertical="center" wrapText="1"/>
    </xf>
    <xf numFmtId="0" fontId="6" fillId="0" borderId="1" xfId="0" applyFont="1" applyFill="1" applyBorder="1" applyAlignment="1">
      <alignment vertical="top" wrapText="1"/>
    </xf>
    <xf numFmtId="0" fontId="6" fillId="0" borderId="1" xfId="0" applyNumberFormat="1" applyFont="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vertical="top"/>
    </xf>
    <xf numFmtId="14" fontId="6" fillId="0" borderId="0" xfId="0" applyNumberFormat="1" applyFont="1" applyFill="1" applyBorder="1" applyAlignment="1">
      <alignment horizontal="center" vertical="center" wrapText="1"/>
    </xf>
    <xf numFmtId="14" fontId="6" fillId="0" borderId="0" xfId="0" applyNumberFormat="1" applyFont="1" applyBorder="1" applyAlignment="1">
      <alignment horizontal="center"/>
    </xf>
    <xf numFmtId="0" fontId="6" fillId="0" borderId="13" xfId="0" applyFont="1" applyFill="1" applyBorder="1" applyAlignment="1" applyProtection="1">
      <alignment vertical="center" wrapText="1"/>
      <protection locked="0"/>
    </xf>
    <xf numFmtId="0" fontId="6" fillId="0" borderId="13" xfId="0" applyFont="1" applyFill="1" applyBorder="1" applyAlignment="1" applyProtection="1">
      <alignment horizontal="center" vertical="center" wrapText="1"/>
      <protection locked="0"/>
    </xf>
    <xf numFmtId="0" fontId="6" fillId="0" borderId="13" xfId="0" applyFont="1" applyFill="1" applyBorder="1" applyAlignment="1">
      <alignment horizontal="center" vertical="center" wrapText="1"/>
    </xf>
    <xf numFmtId="0" fontId="6" fillId="0" borderId="13" xfId="0" applyFont="1" applyFill="1" applyBorder="1" applyAlignment="1">
      <alignment horizontal="center"/>
    </xf>
    <xf numFmtId="0" fontId="6"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1" xfId="2" applyFont="1" applyFill="1" applyBorder="1" applyAlignment="1">
      <alignment horizontal="left" vertical="center" wrapText="1"/>
    </xf>
    <xf numFmtId="0" fontId="6" fillId="0" borderId="1" xfId="0" applyFont="1" applyBorder="1"/>
    <xf numFmtId="1" fontId="6" fillId="0" borderId="1" xfId="0" applyNumberFormat="1" applyFont="1" applyBorder="1" applyAlignment="1">
      <alignment horizontal="center" vertical="center" wrapText="1"/>
    </xf>
    <xf numFmtId="0" fontId="6" fillId="0" borderId="6" xfId="0" applyNumberFormat="1" applyFont="1" applyFill="1" applyBorder="1" applyAlignment="1">
      <alignment vertical="top" wrapText="1"/>
    </xf>
    <xf numFmtId="0" fontId="6" fillId="0" borderId="6" xfId="0" applyFont="1" applyFill="1" applyBorder="1" applyAlignment="1">
      <alignment horizontal="center" vertical="center" wrapText="1"/>
    </xf>
    <xf numFmtId="0" fontId="6" fillId="0" borderId="1" xfId="0" applyFont="1" applyBorder="1" applyAlignment="1">
      <alignment wrapText="1"/>
    </xf>
    <xf numFmtId="0" fontId="12" fillId="0" borderId="1" xfId="2" applyFont="1" applyFill="1" applyBorder="1" applyAlignment="1">
      <alignment horizontal="left" vertical="top" wrapText="1"/>
    </xf>
    <xf numFmtId="0" fontId="6" fillId="0" borderId="0" xfId="0" applyFont="1" applyBorder="1"/>
    <xf numFmtId="0" fontId="6" fillId="0" borderId="1" xfId="0" applyFont="1" applyBorder="1" applyAlignment="1" applyProtection="1">
      <alignment horizontal="left" vertical="center" wrapText="1"/>
      <protection locked="0"/>
    </xf>
    <xf numFmtId="0" fontId="6" fillId="0" borderId="13" xfId="0" applyFont="1" applyFill="1" applyBorder="1" applyAlignment="1">
      <alignment wrapText="1"/>
    </xf>
    <xf numFmtId="0" fontId="6" fillId="0" borderId="0" xfId="0" applyFont="1" applyAlignment="1">
      <alignment horizontal="center"/>
    </xf>
    <xf numFmtId="0" fontId="12" fillId="0" borderId="1" xfId="3" applyFont="1" applyFill="1" applyBorder="1" applyAlignment="1">
      <alignment horizontal="left" vertical="top" wrapText="1"/>
    </xf>
    <xf numFmtId="0" fontId="12" fillId="0" borderId="1" xfId="0" applyFont="1" applyFill="1" applyBorder="1" applyAlignment="1">
      <alignment vertical="top" wrapText="1"/>
    </xf>
    <xf numFmtId="0" fontId="6" fillId="0" borderId="1" xfId="0" applyFont="1" applyFill="1" applyBorder="1" applyAlignment="1">
      <alignment horizontal="center" vertical="top" wrapText="1"/>
    </xf>
    <xf numFmtId="0" fontId="12" fillId="0" borderId="1" xfId="2" applyNumberFormat="1" applyFont="1" applyFill="1" applyBorder="1" applyAlignment="1">
      <alignment vertical="top" wrapText="1"/>
    </xf>
    <xf numFmtId="0" fontId="6" fillId="0" borderId="1" xfId="0" applyNumberFormat="1" applyFont="1" applyFill="1" applyBorder="1" applyAlignment="1">
      <alignment vertical="center" wrapText="1"/>
    </xf>
    <xf numFmtId="0" fontId="6" fillId="0" borderId="1" xfId="0" applyFont="1" applyFill="1" applyBorder="1" applyAlignment="1">
      <alignment wrapText="1"/>
    </xf>
    <xf numFmtId="0" fontId="6" fillId="0" borderId="7" xfId="0" applyNumberFormat="1" applyFont="1" applyFill="1" applyBorder="1" applyAlignment="1">
      <alignment vertical="center" wrapText="1"/>
    </xf>
    <xf numFmtId="0" fontId="6" fillId="0" borderId="7" xfId="0" applyFont="1" applyFill="1" applyBorder="1" applyAlignment="1" applyProtection="1">
      <alignment horizontal="center" vertical="center" wrapText="1"/>
      <protection locked="0"/>
    </xf>
    <xf numFmtId="0" fontId="6" fillId="0" borderId="6" xfId="0" applyFont="1" applyFill="1" applyBorder="1" applyAlignment="1" applyProtection="1">
      <alignment vertical="center" wrapText="1"/>
      <protection locked="0"/>
    </xf>
    <xf numFmtId="0" fontId="12" fillId="0" borderId="7" xfId="0" applyFont="1" applyFill="1" applyBorder="1" applyAlignment="1">
      <alignment vertical="top" wrapText="1"/>
    </xf>
    <xf numFmtId="0" fontId="6" fillId="0" borderId="7" xfId="0" applyFont="1" applyFill="1" applyBorder="1" applyAlignment="1">
      <alignment horizontal="center" vertical="top" wrapText="1"/>
    </xf>
    <xf numFmtId="0" fontId="12" fillId="0" borderId="1" xfId="0" applyNumberFormat="1" applyFont="1" applyFill="1" applyBorder="1" applyAlignment="1">
      <alignment horizontal="left" vertical="center" wrapText="1"/>
    </xf>
    <xf numFmtId="0" fontId="12" fillId="0" borderId="6" xfId="0" applyFont="1" applyFill="1" applyBorder="1" applyAlignment="1">
      <alignment vertical="top" wrapText="1"/>
    </xf>
    <xf numFmtId="0" fontId="6" fillId="0" borderId="6" xfId="0" applyFont="1" applyFill="1" applyBorder="1" applyAlignment="1">
      <alignment horizontal="center" vertical="top" wrapText="1"/>
    </xf>
    <xf numFmtId="0" fontId="6" fillId="0" borderId="7" xfId="0" applyFont="1" applyBorder="1" applyAlignment="1" applyProtection="1">
      <alignment vertical="center" wrapText="1"/>
      <protection locked="0"/>
    </xf>
    <xf numFmtId="0" fontId="6" fillId="0" borderId="7" xfId="0" applyFont="1" applyBorder="1" applyAlignment="1" applyProtection="1">
      <alignment horizontal="center" vertical="center" wrapText="1"/>
      <protection locked="0"/>
    </xf>
    <xf numFmtId="0" fontId="12" fillId="0" borderId="1" xfId="0" applyNumberFormat="1" applyFont="1" applyFill="1" applyBorder="1" applyAlignment="1">
      <alignment vertical="center" wrapText="1"/>
    </xf>
    <xf numFmtId="0" fontId="16" fillId="0" borderId="0" xfId="1" applyFont="1" applyAlignment="1" applyProtection="1"/>
    <xf numFmtId="38" fontId="17" fillId="0" borderId="1" xfId="0" applyNumberFormat="1" applyFont="1" applyFill="1" applyBorder="1" applyAlignment="1">
      <alignment horizontal="center" vertical="center"/>
    </xf>
    <xf numFmtId="0" fontId="6" fillId="5" borderId="1" xfId="0" applyFont="1" applyFill="1" applyBorder="1" applyAlignment="1">
      <alignment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5" borderId="1" xfId="0" applyNumberFormat="1" applyFont="1" applyFill="1" applyBorder="1" applyAlignment="1">
      <alignment horizontal="center" vertical="center" wrapText="1"/>
    </xf>
    <xf numFmtId="0" fontId="6" fillId="5" borderId="1" xfId="0" applyFont="1" applyFill="1" applyBorder="1" applyAlignment="1" applyProtection="1">
      <alignment horizontal="center" vertical="center" wrapText="1"/>
      <protection locked="0"/>
    </xf>
    <xf numFmtId="0" fontId="6" fillId="5" borderId="1" xfId="0" applyFont="1" applyFill="1" applyBorder="1" applyAlignment="1">
      <alignment horizontal="center"/>
    </xf>
    <xf numFmtId="0" fontId="12" fillId="5" borderId="1" xfId="2" applyFont="1" applyFill="1" applyBorder="1" applyAlignment="1">
      <alignment horizontal="left" vertical="center" wrapText="1"/>
    </xf>
    <xf numFmtId="14" fontId="6" fillId="5" borderId="1" xfId="0" applyNumberFormat="1" applyFont="1" applyFill="1" applyBorder="1" applyAlignment="1">
      <alignment horizontal="center" vertical="center" wrapText="1"/>
    </xf>
    <xf numFmtId="1" fontId="6" fillId="5" borderId="1" xfId="0" applyNumberFormat="1" applyFont="1" applyFill="1" applyBorder="1" applyAlignment="1">
      <alignment horizontal="center" vertical="center" wrapText="1"/>
    </xf>
    <xf numFmtId="0" fontId="6" fillId="5" borderId="6" xfId="0" applyFont="1" applyFill="1" applyBorder="1" applyAlignment="1">
      <alignment horizontal="left" vertical="center" wrapText="1"/>
    </xf>
    <xf numFmtId="0" fontId="6" fillId="5" borderId="1" xfId="0" applyNumberFormat="1" applyFont="1" applyFill="1" applyBorder="1" applyAlignment="1">
      <alignment vertical="top" wrapText="1"/>
    </xf>
    <xf numFmtId="0" fontId="6" fillId="5" borderId="7" xfId="0" applyNumberFormat="1" applyFont="1" applyFill="1" applyBorder="1" applyAlignment="1">
      <alignment horizontal="center" vertical="center" wrapText="1"/>
    </xf>
    <xf numFmtId="0" fontId="6" fillId="5" borderId="1" xfId="0" applyFont="1" applyFill="1" applyBorder="1" applyAlignment="1">
      <alignment wrapText="1"/>
    </xf>
    <xf numFmtId="38" fontId="0" fillId="0" borderId="0" xfId="0" applyNumberFormat="1"/>
    <xf numFmtId="14" fontId="18" fillId="0" borderId="0" xfId="0" applyNumberFormat="1" applyFont="1" applyBorder="1" applyAlignment="1">
      <alignment horizontal="center"/>
    </xf>
    <xf numFmtId="0" fontId="6" fillId="0" borderId="7" xfId="0" applyFont="1" applyBorder="1" applyAlignment="1">
      <alignment horizontal="center"/>
    </xf>
    <xf numFmtId="0" fontId="6" fillId="0" borderId="1" xfId="0" applyFont="1" applyBorder="1" applyAlignment="1">
      <alignment vertical="justify"/>
    </xf>
    <xf numFmtId="0" fontId="0" fillId="0" borderId="1" xfId="0" applyBorder="1" applyAlignment="1">
      <alignment horizontal="center"/>
    </xf>
    <xf numFmtId="0" fontId="18" fillId="0" borderId="1" xfId="0" applyFont="1" applyFill="1" applyBorder="1" applyAlignment="1">
      <alignment horizontal="left" vertical="center" wrapText="1"/>
    </xf>
    <xf numFmtId="0" fontId="12" fillId="0" borderId="1" xfId="0" applyFont="1" applyFill="1" applyBorder="1"/>
    <xf numFmtId="0" fontId="6" fillId="5" borderId="1" xfId="0" applyFont="1" applyFill="1" applyBorder="1" applyAlignment="1" applyProtection="1">
      <alignment vertical="center" wrapText="1"/>
      <protection locked="0"/>
    </xf>
    <xf numFmtId="0" fontId="6" fillId="5" borderId="1" xfId="0" applyFont="1" applyFill="1" applyBorder="1"/>
    <xf numFmtId="0" fontId="6" fillId="5" borderId="1" xfId="0" applyFont="1" applyFill="1" applyBorder="1" applyAlignment="1" applyProtection="1">
      <alignment horizontal="center" vertical="center" wrapText="1"/>
      <protection locked="0"/>
    </xf>
    <xf numFmtId="0" fontId="6" fillId="5" borderId="1" xfId="0" applyFont="1" applyFill="1" applyBorder="1" applyAlignment="1">
      <alignment horizontal="center" vertical="center" wrapText="1"/>
    </xf>
    <xf numFmtId="0" fontId="6" fillId="5" borderId="7" xfId="0" applyNumberFormat="1" applyFont="1" applyFill="1" applyBorder="1" applyAlignment="1">
      <alignment horizontal="center" vertical="center" wrapText="1"/>
    </xf>
    <xf numFmtId="164" fontId="0" fillId="0" borderId="0" xfId="0" applyNumberFormat="1"/>
    <xf numFmtId="0" fontId="6" fillId="2" borderId="8" xfId="0" applyFont="1" applyFill="1" applyBorder="1" applyAlignment="1">
      <alignment horizontal="center" vertical="center" wrapText="1"/>
    </xf>
    <xf numFmtId="0" fontId="6" fillId="2" borderId="6" xfId="0" applyFont="1" applyFill="1" applyBorder="1" applyAlignment="1">
      <alignment horizontal="center" vertical="center"/>
    </xf>
    <xf numFmtId="0" fontId="20" fillId="2" borderId="12"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10" xfId="0" applyFont="1" applyFill="1" applyBorder="1" applyAlignment="1">
      <alignment horizontal="center" vertical="center"/>
    </xf>
    <xf numFmtId="38" fontId="6" fillId="2" borderId="7" xfId="0" applyNumberFormat="1" applyFont="1" applyFill="1" applyBorder="1" applyAlignment="1">
      <alignment horizontal="center" vertical="center"/>
    </xf>
    <xf numFmtId="38" fontId="17" fillId="0" borderId="1" xfId="0" applyNumberFormat="1" applyFont="1" applyBorder="1" applyAlignment="1">
      <alignment horizontal="center" vertical="center"/>
    </xf>
    <xf numFmtId="6" fontId="17" fillId="0" borderId="1" xfId="0" applyNumberFormat="1" applyFont="1" applyBorder="1" applyAlignment="1">
      <alignment horizontal="right" vertical="center"/>
    </xf>
    <xf numFmtId="0" fontId="17" fillId="0" borderId="0" xfId="0" applyFont="1"/>
    <xf numFmtId="38" fontId="17" fillId="0" borderId="7" xfId="0" applyNumberFormat="1" applyFont="1" applyFill="1" applyBorder="1" applyAlignment="1">
      <alignment horizontal="center" vertical="center"/>
    </xf>
    <xf numFmtId="0" fontId="18" fillId="2" borderId="7" xfId="0" applyFont="1" applyFill="1" applyBorder="1" applyAlignment="1">
      <alignment horizontal="center" vertical="center" wrapText="1"/>
    </xf>
    <xf numFmtId="0" fontId="19" fillId="0" borderId="0" xfId="0" applyFont="1" applyBorder="1"/>
    <xf numFmtId="0" fontId="19" fillId="0" borderId="0" xfId="0" applyFont="1"/>
    <xf numFmtId="0" fontId="12" fillId="2" borderId="7" xfId="0" applyFont="1" applyFill="1" applyBorder="1" applyAlignment="1">
      <alignment horizontal="center" vertical="center"/>
    </xf>
    <xf numFmtId="38" fontId="4" fillId="5" borderId="1" xfId="0" applyNumberFormat="1" applyFont="1" applyFill="1" applyBorder="1" applyAlignment="1">
      <alignment horizontal="center"/>
    </xf>
    <xf numFmtId="38" fontId="4" fillId="0" borderId="1" xfId="0" applyNumberFormat="1" applyFont="1" applyFill="1" applyBorder="1" applyAlignment="1">
      <alignment horizontal="center"/>
    </xf>
    <xf numFmtId="0" fontId="17" fillId="2" borderId="6" xfId="0" applyFont="1" applyFill="1" applyBorder="1" applyAlignment="1">
      <alignment horizontal="center" vertical="center"/>
    </xf>
    <xf numFmtId="0" fontId="17" fillId="3" borderId="11" xfId="0" applyFont="1" applyFill="1" applyBorder="1" applyAlignment="1">
      <alignment horizontal="center"/>
    </xf>
    <xf numFmtId="0" fontId="18" fillId="2" borderId="5" xfId="0" applyFont="1" applyFill="1" applyBorder="1" applyAlignment="1">
      <alignment horizontal="center" vertical="center" wrapText="1"/>
    </xf>
    <xf numFmtId="0" fontId="19" fillId="2" borderId="6" xfId="0" applyFont="1" applyFill="1" applyBorder="1" applyAlignment="1">
      <alignment horizontal="center" vertical="center"/>
    </xf>
    <xf numFmtId="0" fontId="10" fillId="0" borderId="1" xfId="0" applyFont="1" applyFill="1" applyBorder="1" applyAlignment="1">
      <alignment horizontal="center" vertical="center" wrapText="1"/>
    </xf>
    <xf numFmtId="0" fontId="19" fillId="2" borderId="13" xfId="0" applyFont="1" applyFill="1" applyBorder="1" applyAlignment="1">
      <alignment horizontal="center"/>
    </xf>
    <xf numFmtId="0" fontId="17" fillId="0" borderId="0" xfId="0" applyFont="1" applyBorder="1"/>
    <xf numFmtId="14" fontId="21" fillId="0" borderId="1" xfId="0" applyNumberFormat="1" applyFont="1" applyFill="1" applyBorder="1" applyAlignment="1">
      <alignment horizontal="center" vertical="center" wrapText="1"/>
    </xf>
    <xf numFmtId="0" fontId="17" fillId="0" borderId="0" xfId="0" applyFont="1" applyBorder="1" applyAlignment="1">
      <alignment horizontal="center"/>
    </xf>
    <xf numFmtId="14" fontId="18" fillId="0" borderId="1" xfId="0" applyNumberFormat="1" applyFont="1" applyFill="1" applyBorder="1" applyAlignment="1">
      <alignment horizontal="center" vertical="center" wrapText="1"/>
    </xf>
    <xf numFmtId="0" fontId="18" fillId="0" borderId="0" xfId="0" applyFont="1" applyBorder="1"/>
    <xf numFmtId="0" fontId="18" fillId="0" borderId="1" xfId="0" applyFont="1" applyFill="1" applyBorder="1" applyAlignment="1">
      <alignment horizontal="center" vertical="center" wrapText="1"/>
    </xf>
    <xf numFmtId="0" fontId="18" fillId="0" borderId="7" xfId="0" applyFont="1" applyFill="1" applyBorder="1" applyAlignment="1">
      <alignment horizontal="center" vertical="center" wrapText="1"/>
    </xf>
    <xf numFmtId="14" fontId="17" fillId="0" borderId="0" xfId="0" applyNumberFormat="1" applyFont="1" applyBorder="1" applyAlignment="1">
      <alignment horizontal="center"/>
    </xf>
    <xf numFmtId="14" fontId="19" fillId="0" borderId="0" xfId="0" applyNumberFormat="1" applyFont="1" applyBorder="1" applyAlignment="1">
      <alignment horizontal="center"/>
    </xf>
    <xf numFmtId="38" fontId="17" fillId="5" borderId="1" xfId="0" applyNumberFormat="1" applyFont="1" applyFill="1" applyBorder="1" applyAlignment="1">
      <alignment horizontal="center" vertical="center"/>
    </xf>
    <xf numFmtId="0" fontId="17" fillId="3" borderId="12" xfId="0" applyFont="1" applyFill="1" applyBorder="1" applyAlignment="1">
      <alignment horizontal="center"/>
    </xf>
    <xf numFmtId="0" fontId="18" fillId="2" borderId="4" xfId="0" applyNumberFormat="1" applyFont="1" applyFill="1" applyBorder="1" applyAlignment="1">
      <alignment horizontal="center" vertical="center" wrapText="1"/>
    </xf>
    <xf numFmtId="0" fontId="19" fillId="2" borderId="4" xfId="0" applyFont="1" applyFill="1" applyBorder="1" applyAlignment="1">
      <alignment horizontal="center"/>
    </xf>
    <xf numFmtId="0" fontId="17" fillId="0" borderId="1" xfId="0" applyFont="1" applyBorder="1" applyAlignment="1">
      <alignment horizontal="center"/>
    </xf>
    <xf numFmtId="0" fontId="18" fillId="0" borderId="7" xfId="0" applyNumberFormat="1" applyFont="1" applyFill="1" applyBorder="1" applyAlignment="1">
      <alignment horizontal="center" vertical="center" wrapText="1"/>
    </xf>
    <xf numFmtId="0" fontId="19" fillId="0" borderId="1" xfId="0" applyFont="1" applyBorder="1" applyAlignment="1">
      <alignment horizontal="center"/>
    </xf>
    <xf numFmtId="0" fontId="17" fillId="0" borderId="7"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38" fontId="17" fillId="0" borderId="7" xfId="0" applyNumberFormat="1" applyFont="1" applyFill="1" applyBorder="1" applyAlignment="1">
      <alignment horizontal="right" vertical="center"/>
    </xf>
    <xf numFmtId="38" fontId="17" fillId="0" borderId="7" xfId="0" applyNumberFormat="1" applyFont="1" applyBorder="1" applyAlignment="1">
      <alignment horizontal="right" vertical="center"/>
    </xf>
    <xf numFmtId="0" fontId="18" fillId="0" borderId="1" xfId="0" applyNumberFormat="1" applyFont="1" applyFill="1" applyBorder="1" applyAlignment="1">
      <alignment horizontal="center" vertical="center" wrapText="1"/>
    </xf>
    <xf numFmtId="38" fontId="19" fillId="0" borderId="7" xfId="0" applyNumberFormat="1" applyFont="1" applyBorder="1" applyAlignment="1">
      <alignment horizontal="right" vertical="center"/>
    </xf>
    <xf numFmtId="0" fontId="20" fillId="2" borderId="14" xfId="0" applyFont="1" applyFill="1" applyBorder="1" applyAlignment="1">
      <alignment horizontal="center" vertical="center"/>
    </xf>
    <xf numFmtId="0" fontId="20" fillId="2" borderId="9" xfId="0" applyFont="1" applyFill="1" applyBorder="1" applyAlignment="1">
      <alignment horizontal="center" vertical="center"/>
    </xf>
    <xf numFmtId="0" fontId="20" fillId="2" borderId="15" xfId="0" applyFont="1" applyFill="1" applyBorder="1" applyAlignment="1">
      <alignment horizontal="center" vertical="center"/>
    </xf>
    <xf numFmtId="6" fontId="17" fillId="5" borderId="7" xfId="0" applyNumberFormat="1" applyFont="1" applyFill="1" applyBorder="1" applyAlignment="1">
      <alignment horizontal="right" vertical="center"/>
    </xf>
    <xf numFmtId="6" fontId="17" fillId="0" borderId="1" xfId="0" applyNumberFormat="1" applyFont="1" applyFill="1" applyBorder="1" applyAlignment="1">
      <alignment horizontal="right" vertical="center"/>
    </xf>
    <xf numFmtId="164" fontId="17" fillId="0" borderId="1" xfId="0" applyNumberFormat="1" applyFont="1" applyBorder="1" applyAlignment="1">
      <alignment horizontal="right" vertical="center"/>
    </xf>
    <xf numFmtId="0" fontId="17" fillId="0" borderId="1" xfId="0" applyFont="1" applyFill="1" applyBorder="1"/>
    <xf numFmtId="0" fontId="17" fillId="0" borderId="1" xfId="0" applyFont="1" applyBorder="1"/>
    <xf numFmtId="0" fontId="22" fillId="2" borderId="12"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10" xfId="0" applyFont="1" applyFill="1" applyBorder="1" applyAlignment="1">
      <alignment horizontal="center" vertical="center"/>
    </xf>
    <xf numFmtId="0" fontId="22" fillId="3" borderId="11" xfId="0" applyFont="1" applyFill="1" applyBorder="1" applyAlignment="1">
      <alignment horizontal="left" vertical="center"/>
    </xf>
    <xf numFmtId="0" fontId="18" fillId="5"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0" borderId="0" xfId="0" applyFont="1" applyFill="1" applyBorder="1" applyAlignment="1">
      <alignment horizontal="center" vertical="center" wrapText="1"/>
    </xf>
    <xf numFmtId="14" fontId="18" fillId="5" borderId="1" xfId="0" applyNumberFormat="1" applyFont="1" applyFill="1" applyBorder="1" applyAlignment="1">
      <alignment horizontal="center" vertical="center" wrapText="1"/>
    </xf>
    <xf numFmtId="14" fontId="18" fillId="5" borderId="1" xfId="0" applyNumberFormat="1" applyFont="1" applyFill="1" applyBorder="1" applyAlignment="1">
      <alignment horizontal="center" vertical="center" wrapText="1"/>
    </xf>
    <xf numFmtId="0" fontId="18" fillId="0" borderId="1" xfId="0" applyFont="1" applyFill="1" applyBorder="1" applyAlignment="1" applyProtection="1">
      <alignment horizontal="center" vertical="center" wrapText="1"/>
      <protection locked="0"/>
    </xf>
    <xf numFmtId="0" fontId="18" fillId="0" borderId="1" xfId="0" applyFont="1" applyBorder="1" applyAlignment="1">
      <alignment horizontal="center"/>
    </xf>
    <xf numFmtId="0" fontId="18" fillId="0" borderId="1" xfId="0" applyFont="1" applyFill="1" applyBorder="1" applyAlignment="1">
      <alignment horizontal="center"/>
    </xf>
    <xf numFmtId="0" fontId="18" fillId="5" borderId="1" xfId="0" applyFont="1" applyFill="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6" fillId="0" borderId="1" xfId="0" applyFont="1" applyBorder="1" applyAlignment="1">
      <alignment horizontal="center" vertical="top"/>
    </xf>
    <xf numFmtId="0" fontId="18" fillId="0" borderId="1" xfId="0" applyFont="1" applyBorder="1" applyAlignment="1">
      <alignment horizontal="center" vertical="top"/>
    </xf>
    <xf numFmtId="0" fontId="18" fillId="0" borderId="1" xfId="0" applyFont="1" applyBorder="1" applyAlignment="1" applyProtection="1">
      <alignment horizontal="center" vertical="center" wrapText="1"/>
      <protection locked="0"/>
    </xf>
    <xf numFmtId="0" fontId="18" fillId="5" borderId="1" xfId="0" applyFont="1" applyFill="1" applyBorder="1" applyAlignment="1">
      <alignment horizontal="center"/>
    </xf>
    <xf numFmtId="0" fontId="18" fillId="5" borderId="1" xfId="0" applyFont="1" applyFill="1" applyBorder="1" applyAlignment="1">
      <alignment horizontal="center"/>
    </xf>
    <xf numFmtId="0" fontId="18" fillId="0" borderId="13" xfId="0" applyNumberFormat="1" applyFont="1" applyFill="1" applyBorder="1" applyAlignment="1">
      <alignment horizontal="center" vertical="center" wrapText="1"/>
    </xf>
    <xf numFmtId="0" fontId="18" fillId="0" borderId="0" xfId="0" applyFont="1" applyBorder="1" applyAlignment="1">
      <alignment horizontal="center"/>
    </xf>
    <xf numFmtId="0" fontId="19" fillId="0" borderId="0" xfId="0" applyFont="1" applyBorder="1" applyAlignment="1">
      <alignment horizontal="center"/>
    </xf>
    <xf numFmtId="0" fontId="19" fillId="0" borderId="0" xfId="0" applyFont="1" applyAlignment="1">
      <alignment horizontal="center"/>
    </xf>
    <xf numFmtId="0" fontId="6" fillId="0" borderId="1" xfId="0" applyFont="1" applyBorder="1" applyAlignment="1">
      <alignment horizontal="center"/>
    </xf>
    <xf numFmtId="0" fontId="23" fillId="2" borderId="12"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10" xfId="0" applyFont="1" applyFill="1" applyBorder="1" applyAlignment="1">
      <alignment horizontal="center" vertical="center"/>
    </xf>
    <xf numFmtId="38" fontId="6" fillId="0" borderId="1" xfId="0" applyNumberFormat="1" applyFont="1" applyFill="1" applyBorder="1" applyAlignment="1">
      <alignment horizontal="center" vertical="center"/>
    </xf>
    <xf numFmtId="38" fontId="6" fillId="0" borderId="1" xfId="0" applyNumberFormat="1" applyFont="1" applyBorder="1" applyAlignment="1">
      <alignment horizontal="center" vertical="center"/>
    </xf>
    <xf numFmtId="38" fontId="6" fillId="0" borderId="1" xfId="0" applyNumberFormat="1" applyFont="1" applyBorder="1" applyAlignment="1">
      <alignment horizontal="center" vertical="center"/>
    </xf>
    <xf numFmtId="38" fontId="6" fillId="0" borderId="1" xfId="0" applyNumberFormat="1" applyFont="1" applyFill="1" applyBorder="1" applyAlignment="1">
      <alignment horizontal="center" vertical="center"/>
    </xf>
    <xf numFmtId="6" fontId="6" fillId="0" borderId="1" xfId="0" applyNumberFormat="1" applyFont="1" applyBorder="1" applyAlignment="1">
      <alignment horizontal="center" vertical="center"/>
    </xf>
    <xf numFmtId="0" fontId="6" fillId="0" borderId="1" xfId="0" applyFont="1" applyFill="1" applyBorder="1" applyAlignment="1">
      <alignment horizontal="center" vertical="center"/>
    </xf>
    <xf numFmtId="0" fontId="6" fillId="0" borderId="7" xfId="0" applyFont="1" applyBorder="1" applyAlignment="1">
      <alignment horizontal="center" vertical="top"/>
    </xf>
    <xf numFmtId="0" fontId="6" fillId="0" borderId="0" xfId="0" applyFont="1" applyAlignment="1">
      <alignment horizontal="center"/>
    </xf>
    <xf numFmtId="0" fontId="6" fillId="2" borderId="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2" fillId="3" borderId="11" xfId="0" applyFont="1" applyFill="1" applyBorder="1" applyAlignment="1">
      <alignment horizontal="left" vertical="center"/>
    </xf>
    <xf numFmtId="0" fontId="6" fillId="2" borderId="6"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2" fillId="6" borderId="14" xfId="0" applyFont="1" applyFill="1" applyBorder="1" applyAlignment="1">
      <alignment horizontal="left" vertical="center"/>
    </xf>
    <xf numFmtId="0" fontId="2" fillId="6" borderId="1" xfId="0" applyFont="1" applyFill="1" applyBorder="1" applyAlignment="1">
      <alignment horizontal="left" vertical="center"/>
    </xf>
    <xf numFmtId="0" fontId="10" fillId="0" borderId="13" xfId="0" applyFont="1" applyBorder="1" applyAlignment="1">
      <alignment horizontal="center" vertical="center" wrapText="1"/>
    </xf>
    <xf numFmtId="0" fontId="10" fillId="0" borderId="7" xfId="0" applyFont="1" applyBorder="1" applyAlignment="1">
      <alignment horizontal="center" vertical="center" wrapText="1"/>
    </xf>
    <xf numFmtId="0" fontId="8" fillId="2" borderId="4" xfId="0" applyNumberFormat="1"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5" xfId="0" applyFont="1" applyBorder="1" applyAlignment="1">
      <alignment horizontal="center" vertical="center" wrapText="1"/>
    </xf>
  </cellXfs>
  <cellStyles count="4">
    <cellStyle name="Hyperlink" xfId="1" builtinId="8"/>
    <cellStyle name="Normal" xfId="0" builtinId="0"/>
    <cellStyle name="Normal_HR Off FWS land" xfId="2"/>
    <cellStyle name="Normal_HR Off FWS land_Update"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at_Carter@fws.gov"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M10354"/>
  <sheetViews>
    <sheetView showZeros="0" tabSelected="1" view="pageLayout" topLeftCell="A526" zoomScaleNormal="75" workbookViewId="0">
      <selection activeCell="A527" sqref="A527"/>
    </sheetView>
  </sheetViews>
  <sheetFormatPr defaultRowHeight="15.75"/>
  <cols>
    <col min="1" max="1" width="5.28515625" style="38" customWidth="1"/>
    <col min="2" max="2" width="44.85546875" customWidth="1"/>
    <col min="3" max="3" width="44.42578125" customWidth="1"/>
    <col min="4" max="4" width="20.42578125" customWidth="1"/>
    <col min="5" max="5" width="16.7109375" style="211" customWidth="1"/>
    <col min="6" max="6" width="23.28515625" style="199" customWidth="1"/>
    <col min="7" max="7" width="25.42578125" style="137" customWidth="1"/>
    <col min="8" max="8" width="22.85546875" style="133" customWidth="1"/>
    <col min="9" max="9" width="18.42578125" style="133" customWidth="1"/>
    <col min="10" max="10" width="19.85546875" style="137" customWidth="1"/>
    <col min="11" max="11" width="13.28515625" style="137" customWidth="1"/>
    <col min="12" max="12" width="15.7109375" style="133" customWidth="1"/>
    <col min="13" max="13" width="13.85546875" bestFit="1" customWidth="1"/>
  </cols>
  <sheetData>
    <row r="1" spans="1:13" ht="21">
      <c r="A1" s="29"/>
      <c r="B1" s="226" t="s">
        <v>54</v>
      </c>
      <c r="C1" s="227"/>
      <c r="D1" s="227"/>
      <c r="E1" s="227"/>
      <c r="F1" s="227"/>
      <c r="G1" s="227"/>
      <c r="H1" s="227"/>
      <c r="I1" s="227"/>
      <c r="J1" s="227"/>
      <c r="K1" s="227"/>
      <c r="L1" s="227"/>
    </row>
    <row r="2" spans="1:13" ht="15" customHeight="1">
      <c r="A2" s="30"/>
      <c r="B2" s="27" t="s">
        <v>48</v>
      </c>
      <c r="C2" s="4" t="s">
        <v>19</v>
      </c>
      <c r="D2" s="7"/>
      <c r="E2" s="201"/>
      <c r="F2" s="127"/>
      <c r="G2" s="177"/>
      <c r="H2" s="127"/>
      <c r="I2" s="177"/>
      <c r="J2" s="127"/>
      <c r="K2" s="127"/>
      <c r="L2" s="169"/>
    </row>
    <row r="3" spans="1:13" ht="15" customHeight="1">
      <c r="A3" s="31"/>
      <c r="B3" s="28" t="s">
        <v>28</v>
      </c>
      <c r="C3" s="5">
        <v>39994</v>
      </c>
      <c r="D3" s="8"/>
      <c r="E3" s="202"/>
      <c r="F3" s="128"/>
      <c r="G3" s="178"/>
      <c r="H3" s="128"/>
      <c r="I3" s="178"/>
      <c r="J3" s="128"/>
      <c r="K3" s="128"/>
      <c r="L3" s="170"/>
    </row>
    <row r="4" spans="1:13" ht="15" customHeight="1">
      <c r="A4" s="32"/>
      <c r="B4" s="27" t="s">
        <v>23</v>
      </c>
      <c r="C4" s="6" t="s">
        <v>20</v>
      </c>
      <c r="D4" s="8"/>
      <c r="E4" s="202"/>
      <c r="F4" s="128"/>
      <c r="G4" s="178"/>
      <c r="H4" s="128"/>
      <c r="I4" s="178"/>
      <c r="J4" s="128"/>
      <c r="K4" s="128"/>
      <c r="L4" s="170"/>
    </row>
    <row r="5" spans="1:13" ht="15" customHeight="1">
      <c r="A5" s="32"/>
      <c r="B5" s="27" t="s">
        <v>32</v>
      </c>
      <c r="C5" s="97" t="s">
        <v>21</v>
      </c>
      <c r="D5" s="9"/>
      <c r="E5" s="203"/>
      <c r="F5" s="129"/>
      <c r="G5" s="179"/>
      <c r="H5" s="129"/>
      <c r="I5" s="179"/>
      <c r="J5" s="129"/>
      <c r="K5" s="129"/>
      <c r="L5" s="171"/>
    </row>
    <row r="6" spans="1:13" ht="89.25" customHeight="1">
      <c r="A6" s="212" t="s">
        <v>24</v>
      </c>
      <c r="B6" s="212" t="s">
        <v>31</v>
      </c>
      <c r="C6" s="212" t="s">
        <v>25</v>
      </c>
      <c r="D6" s="45" t="s">
        <v>44</v>
      </c>
      <c r="E6" s="20" t="s">
        <v>47</v>
      </c>
      <c r="F6" s="20" t="s">
        <v>27</v>
      </c>
      <c r="G6" s="20" t="s">
        <v>26</v>
      </c>
      <c r="H6" s="20" t="s">
        <v>29</v>
      </c>
      <c r="I6" s="20" t="s">
        <v>30</v>
      </c>
      <c r="J6" s="26" t="s">
        <v>59</v>
      </c>
      <c r="K6" s="26" t="s">
        <v>39</v>
      </c>
      <c r="L6" s="45" t="s">
        <v>46</v>
      </c>
    </row>
    <row r="7" spans="1:13">
      <c r="A7" s="213"/>
      <c r="B7" s="228"/>
      <c r="C7" s="228"/>
      <c r="D7" s="26" t="s">
        <v>49</v>
      </c>
      <c r="E7" s="126" t="s">
        <v>49</v>
      </c>
      <c r="F7" s="126" t="s">
        <v>49</v>
      </c>
      <c r="G7" s="41" t="s">
        <v>52</v>
      </c>
      <c r="H7" s="26" t="s">
        <v>51</v>
      </c>
      <c r="I7" s="26" t="s">
        <v>50</v>
      </c>
      <c r="J7" s="26" t="s">
        <v>36</v>
      </c>
      <c r="K7" s="20" t="s">
        <v>49</v>
      </c>
      <c r="L7" s="26" t="s">
        <v>22</v>
      </c>
    </row>
    <row r="8" spans="1:13">
      <c r="A8" s="214"/>
      <c r="B8" s="229"/>
      <c r="C8" s="229"/>
      <c r="D8" s="46">
        <f>SUM(D9:D17)</f>
        <v>251000000</v>
      </c>
      <c r="E8" s="130">
        <f>SUM(E9:E17)</f>
        <v>525</v>
      </c>
      <c r="F8" s="130">
        <f>SUM(F9:F17)</f>
        <v>0</v>
      </c>
      <c r="G8" s="138">
        <f ca="1">SUMIF(Update!$E22:$E65011,"=CE",Update!$D22:$D65011)</f>
        <v>805</v>
      </c>
      <c r="H8" s="138">
        <f ca="1">SUMIF(Update!$E22:$E65011,"=EA",Update!$D22:$D65011)</f>
        <v>59</v>
      </c>
      <c r="I8" s="138">
        <f ca="1">SUMIF(Update!$E22:$E65011,"=EIS",Update!$D22:$D65011)</f>
        <v>3</v>
      </c>
      <c r="J8" s="40">
        <f ca="1">SUM(G8+H8+I8)</f>
        <v>867</v>
      </c>
      <c r="K8" s="130">
        <f ca="1">SUMIF(Update!$F$22:$F$65011,"=withdrawn",Update!$D$22:$D$65011)</f>
        <v>2</v>
      </c>
      <c r="L8" s="46">
        <f>SUM(L9:L17)</f>
        <v>52698802</v>
      </c>
    </row>
    <row r="9" spans="1:13">
      <c r="A9" s="33">
        <v>1</v>
      </c>
      <c r="B9" s="42" t="s">
        <v>60</v>
      </c>
      <c r="C9" s="43" t="s">
        <v>61</v>
      </c>
      <c r="D9" s="47">
        <v>109250000</v>
      </c>
      <c r="E9" s="16">
        <f>17+3+3+8+11+9+1+12+7+2+4+20</f>
        <v>97</v>
      </c>
      <c r="F9" s="134"/>
      <c r="G9" s="139">
        <f t="shared" ref="G9:G15" si="0">SUMPRODUCT(($B$22:$B$2011=C9)*($E$22:$E$2011="ce")*($D$22:$D$2011))</f>
        <v>109</v>
      </c>
      <c r="H9" s="139">
        <f t="shared" ref="H9:H15" si="1">SUMPRODUCT(($B$22:$B$2011=C9)*($E$22:$E$2011="ea")*($D$22:$D$2011))</f>
        <v>25</v>
      </c>
      <c r="I9" s="139">
        <f t="shared" ref="I9:I15" si="2">SUMPRODUCT(($B$22:$B$2011=C9)*($E$22:$E$2011="eis")*($D$22:$D$2011))</f>
        <v>2</v>
      </c>
      <c r="J9" s="156">
        <f>SUM(G9:I9)</f>
        <v>136</v>
      </c>
      <c r="K9" s="139">
        <f t="shared" ref="K9:K15" si="3">SUMPRODUCT(($B$22:$B$2011=C9)*($F$22:$F$2011="withdrawn")*($D$22:$D$2011))</f>
        <v>0</v>
      </c>
      <c r="L9" s="172">
        <f>33934000+2036209+5821651</f>
        <v>41791860</v>
      </c>
    </row>
    <row r="10" spans="1:13">
      <c r="A10" s="33">
        <v>2</v>
      </c>
      <c r="B10" s="2" t="s">
        <v>62</v>
      </c>
      <c r="C10" s="13" t="s">
        <v>63</v>
      </c>
      <c r="D10" s="47">
        <v>95049000</v>
      </c>
      <c r="E10" s="204">
        <f>11+25+56+50+13+73+26+52</f>
        <v>306</v>
      </c>
      <c r="F10" s="98"/>
      <c r="G10" s="140">
        <f t="shared" si="0"/>
        <v>518</v>
      </c>
      <c r="H10" s="140">
        <f t="shared" si="1"/>
        <v>9</v>
      </c>
      <c r="I10" s="140">
        <f t="shared" si="2"/>
        <v>1</v>
      </c>
      <c r="J10" s="98">
        <f t="shared" ref="J10:J17" si="4">SUM(G10:I10)</f>
        <v>528</v>
      </c>
      <c r="K10" s="140">
        <f t="shared" si="3"/>
        <v>0</v>
      </c>
      <c r="L10" s="173">
        <f>1200000+10113+192298+923555+936174</f>
        <v>3262140</v>
      </c>
    </row>
    <row r="11" spans="1:13">
      <c r="A11" s="33">
        <v>3</v>
      </c>
      <c r="B11" s="2" t="s">
        <v>62</v>
      </c>
      <c r="C11" s="13" t="s">
        <v>64</v>
      </c>
      <c r="D11" s="47">
        <v>11634000</v>
      </c>
      <c r="E11" s="205">
        <f>1+2+1+3+1+1+1+2+8</f>
        <v>20</v>
      </c>
      <c r="F11" s="131"/>
      <c r="G11" s="140">
        <f t="shared" si="0"/>
        <v>13</v>
      </c>
      <c r="H11" s="140">
        <f t="shared" si="1"/>
        <v>3</v>
      </c>
      <c r="I11" s="140">
        <f t="shared" si="2"/>
        <v>0</v>
      </c>
      <c r="J11" s="98">
        <f t="shared" si="4"/>
        <v>16</v>
      </c>
      <c r="K11" s="140">
        <f t="shared" si="3"/>
        <v>0</v>
      </c>
      <c r="L11" s="132">
        <f>1065+1200000</f>
        <v>1201065</v>
      </c>
    </row>
    <row r="12" spans="1:13">
      <c r="A12" s="33">
        <v>4</v>
      </c>
      <c r="B12" s="2" t="s">
        <v>62</v>
      </c>
      <c r="C12" s="13" t="s">
        <v>65</v>
      </c>
      <c r="D12" s="47">
        <v>16267000</v>
      </c>
      <c r="E12" s="206">
        <v>21</v>
      </c>
      <c r="F12" s="131"/>
      <c r="G12" s="140">
        <f t="shared" si="0"/>
        <v>15</v>
      </c>
      <c r="H12" s="140">
        <f t="shared" si="1"/>
        <v>10</v>
      </c>
      <c r="I12" s="140">
        <f t="shared" si="2"/>
        <v>0</v>
      </c>
      <c r="J12" s="98">
        <f t="shared" si="4"/>
        <v>25</v>
      </c>
      <c r="K12" s="140">
        <f t="shared" si="3"/>
        <v>0</v>
      </c>
      <c r="L12" s="132">
        <v>127504</v>
      </c>
    </row>
    <row r="13" spans="1:13">
      <c r="A13" s="33">
        <v>5</v>
      </c>
      <c r="B13" s="3" t="s">
        <v>62</v>
      </c>
      <c r="C13" s="44" t="s">
        <v>66</v>
      </c>
      <c r="D13" s="47">
        <v>4800000</v>
      </c>
      <c r="E13" s="207">
        <f>3+3+2+1+2+1+1+9</f>
        <v>22</v>
      </c>
      <c r="F13" s="131"/>
      <c r="G13" s="140">
        <f t="shared" si="0"/>
        <v>20</v>
      </c>
      <c r="H13" s="140">
        <f t="shared" si="1"/>
        <v>10</v>
      </c>
      <c r="I13" s="140">
        <f t="shared" si="2"/>
        <v>0</v>
      </c>
      <c r="J13" s="98">
        <f t="shared" si="4"/>
        <v>30</v>
      </c>
      <c r="K13" s="140">
        <f t="shared" si="3"/>
        <v>2</v>
      </c>
      <c r="L13" s="132">
        <f>333000+85233</f>
        <v>418233</v>
      </c>
    </row>
    <row r="14" spans="1:13">
      <c r="A14" s="33">
        <v>6</v>
      </c>
      <c r="B14" s="3" t="s">
        <v>62</v>
      </c>
      <c r="C14" s="44" t="s">
        <v>67</v>
      </c>
      <c r="D14" s="47">
        <v>9000000</v>
      </c>
      <c r="E14" s="206">
        <f>2+29+5+4+2</f>
        <v>42</v>
      </c>
      <c r="F14" s="131"/>
      <c r="G14" s="140">
        <f t="shared" si="0"/>
        <v>116</v>
      </c>
      <c r="H14" s="140">
        <f t="shared" si="1"/>
        <v>0</v>
      </c>
      <c r="I14" s="140">
        <f t="shared" si="2"/>
        <v>0</v>
      </c>
      <c r="J14" s="98">
        <f t="shared" si="4"/>
        <v>116</v>
      </c>
      <c r="K14" s="140">
        <f t="shared" si="3"/>
        <v>0</v>
      </c>
      <c r="L14" s="132">
        <f>5444000</f>
        <v>5444000</v>
      </c>
    </row>
    <row r="15" spans="1:13" ht="16.5" customHeight="1">
      <c r="A15" s="33">
        <v>7</v>
      </c>
      <c r="B15" s="3" t="s">
        <v>62</v>
      </c>
      <c r="C15" s="44" t="s">
        <v>68</v>
      </c>
      <c r="D15" s="47">
        <v>5000000</v>
      </c>
      <c r="E15" s="206">
        <f>6+6+4+1</f>
        <v>17</v>
      </c>
      <c r="F15" s="131"/>
      <c r="G15" s="140">
        <f t="shared" si="0"/>
        <v>14</v>
      </c>
      <c r="H15" s="140">
        <f t="shared" si="1"/>
        <v>2</v>
      </c>
      <c r="I15" s="140">
        <f t="shared" si="2"/>
        <v>0</v>
      </c>
      <c r="J15" s="98">
        <f t="shared" si="4"/>
        <v>16</v>
      </c>
      <c r="K15" s="140">
        <f t="shared" si="3"/>
        <v>0</v>
      </c>
      <c r="L15" s="132">
        <f>454000</f>
        <v>454000</v>
      </c>
    </row>
    <row r="16" spans="1:13">
      <c r="A16" s="33">
        <v>8</v>
      </c>
      <c r="B16" s="3"/>
      <c r="C16" s="44"/>
      <c r="D16" s="10"/>
      <c r="E16" s="206"/>
      <c r="F16" s="131"/>
      <c r="G16" s="140"/>
      <c r="H16" s="140"/>
      <c r="I16" s="140"/>
      <c r="J16" s="98"/>
      <c r="K16" s="140"/>
      <c r="L16" s="132"/>
      <c r="M16" s="124"/>
    </row>
    <row r="17" spans="1:13">
      <c r="A17" s="33">
        <v>9</v>
      </c>
      <c r="B17" s="2"/>
      <c r="C17" s="1"/>
      <c r="D17" s="48"/>
      <c r="E17" s="208"/>
      <c r="F17" s="131"/>
      <c r="G17" s="140">
        <f>SUMPRODUCT(($B$22:$B$2011=C17)*($E$22:$E$2011="ce")*($D$22:$D$2011))</f>
        <v>0</v>
      </c>
      <c r="H17" s="140">
        <f>SUMPRODUCT(($B$22:$B$2011=C17)*($E$22:$E$2011="ea")*($D$22:$D$2011))</f>
        <v>0</v>
      </c>
      <c r="I17" s="140">
        <f>SUMPRODUCT(($B$22:$B$2011=C17)*($E$22:$E$2011="eis")*($D$22:$D$2011))</f>
        <v>0</v>
      </c>
      <c r="J17" s="98">
        <f t="shared" si="4"/>
        <v>0</v>
      </c>
      <c r="K17" s="140">
        <f>SUMPRODUCT(($B$22:$B$2011=C17)*($F$22:$F$2011="withdrawn")*($D$22:$D$2011))</f>
        <v>0</v>
      </c>
      <c r="L17" s="174"/>
      <c r="M17" s="112"/>
    </row>
    <row r="18" spans="1:13" ht="21">
      <c r="A18" s="34"/>
      <c r="B18" s="220" t="s">
        <v>55</v>
      </c>
      <c r="C18" s="220"/>
      <c r="D18" s="220"/>
      <c r="E18" s="220"/>
      <c r="F18" s="220"/>
      <c r="G18" s="180"/>
      <c r="H18" s="142"/>
      <c r="I18" s="142"/>
      <c r="J18" s="157"/>
      <c r="K18" s="157"/>
      <c r="L18" s="157"/>
    </row>
    <row r="19" spans="1:13" ht="141.75" customHeight="1">
      <c r="A19" s="221" t="s">
        <v>24</v>
      </c>
      <c r="B19" s="212" t="s">
        <v>25</v>
      </c>
      <c r="C19" s="212" t="s">
        <v>38</v>
      </c>
      <c r="D19" s="215" t="s">
        <v>57</v>
      </c>
      <c r="E19" s="216"/>
      <c r="F19" s="217" t="s">
        <v>37</v>
      </c>
      <c r="G19" s="21" t="s">
        <v>40</v>
      </c>
      <c r="H19" s="143" t="s">
        <v>41</v>
      </c>
      <c r="I19" s="143" t="s">
        <v>56</v>
      </c>
      <c r="J19" s="158" t="s">
        <v>45</v>
      </c>
      <c r="K19" s="230" t="s">
        <v>58</v>
      </c>
      <c r="L19" s="231"/>
    </row>
    <row r="20" spans="1:13" ht="15" customHeight="1">
      <c r="A20" s="222"/>
      <c r="B20" s="224"/>
      <c r="C20" s="224"/>
      <c r="D20" s="39" t="s">
        <v>35</v>
      </c>
      <c r="E20" s="125">
        <f>SUM(D22:D65028)</f>
        <v>869</v>
      </c>
      <c r="F20" s="218"/>
      <c r="G20" s="141" t="s">
        <v>42</v>
      </c>
      <c r="H20" s="144" t="s">
        <v>43</v>
      </c>
      <c r="I20" s="146"/>
      <c r="J20" s="159" t="s">
        <v>53</v>
      </c>
      <c r="K20" s="232"/>
      <c r="L20" s="233"/>
    </row>
    <row r="21" spans="1:13" ht="21.75" customHeight="1">
      <c r="A21" s="223"/>
      <c r="B21" s="225"/>
      <c r="C21" s="225"/>
      <c r="D21" s="23" t="s">
        <v>33</v>
      </c>
      <c r="E21" s="22" t="s">
        <v>34</v>
      </c>
      <c r="F21" s="219"/>
      <c r="G21" s="135">
        <f ca="1">SUMIF(Update!$F22:$F65011,"=done",Update!$D22:$D65011)</f>
        <v>109</v>
      </c>
      <c r="H21" s="22">
        <f ca="1">SUMIF(Update!$F22:$F65011,"=pending",Update!$D22:$D65011)</f>
        <v>758</v>
      </c>
      <c r="I21" s="22"/>
      <c r="J21" s="24">
        <f ca="1">COUNTIF(Update!$J22:$J60028,"=Yes")</f>
        <v>89</v>
      </c>
      <c r="K21" s="234"/>
      <c r="L21" s="235"/>
    </row>
    <row r="22" spans="1:13">
      <c r="A22" s="35">
        <v>1</v>
      </c>
      <c r="B22" s="118" t="s">
        <v>61</v>
      </c>
      <c r="C22" s="49" t="s">
        <v>69</v>
      </c>
      <c r="D22" s="50">
        <v>1</v>
      </c>
      <c r="E22" s="16" t="s">
        <v>70</v>
      </c>
      <c r="F22" s="187" t="s">
        <v>71</v>
      </c>
      <c r="G22" s="152">
        <f ca="1">SUMIF(Update!$F22:$F22,"=done",Update!$D22:$D22)</f>
        <v>0</v>
      </c>
      <c r="H22" s="18">
        <f ca="1">SUMIF(Update!$F22:$F22,"=pending",Update!$D22:$D22)</f>
        <v>1</v>
      </c>
      <c r="I22" s="18"/>
      <c r="J22" s="50" t="s">
        <v>75</v>
      </c>
      <c r="K22" s="163"/>
      <c r="L22" s="163"/>
    </row>
    <row r="23" spans="1:13" ht="31.5">
      <c r="A23" s="36">
        <v>2</v>
      </c>
      <c r="B23" s="118" t="s">
        <v>61</v>
      </c>
      <c r="C23" s="49" t="s">
        <v>74</v>
      </c>
      <c r="D23" s="50">
        <v>1</v>
      </c>
      <c r="E23" s="16" t="s">
        <v>70</v>
      </c>
      <c r="F23" s="187" t="s">
        <v>71</v>
      </c>
      <c r="G23" s="152">
        <f ca="1">SUMIF(Update!$F23:$F23,"=done",Update!$D23:$D23)</f>
        <v>0</v>
      </c>
      <c r="H23" s="18">
        <f ca="1">SUMIF(Update!$F23:$F23,"=pending",Update!$D23:$D23)</f>
        <v>1</v>
      </c>
      <c r="I23" s="18"/>
      <c r="J23" s="50" t="s">
        <v>75</v>
      </c>
      <c r="K23" s="164"/>
      <c r="L23" s="164"/>
    </row>
    <row r="24" spans="1:13" ht="47.25">
      <c r="A24" s="36">
        <v>3</v>
      </c>
      <c r="B24" s="118" t="s">
        <v>61</v>
      </c>
      <c r="C24" s="49" t="s">
        <v>76</v>
      </c>
      <c r="D24" s="50">
        <v>1</v>
      </c>
      <c r="E24" s="50" t="s">
        <v>77</v>
      </c>
      <c r="F24" s="187" t="s">
        <v>78</v>
      </c>
      <c r="G24" s="152">
        <f ca="1">SUMIF(Update!$F24:$F24,"=done",Update!$D24:$D24)</f>
        <v>1</v>
      </c>
      <c r="H24" s="18">
        <f ca="1">SUMIF(Update!$F24:$F24,"=pending",Update!$D24:$D24)</f>
        <v>0</v>
      </c>
      <c r="I24" s="51">
        <v>34576</v>
      </c>
      <c r="J24" s="50" t="s">
        <v>73</v>
      </c>
      <c r="K24" s="164"/>
      <c r="L24" s="164"/>
    </row>
    <row r="25" spans="1:13" ht="63">
      <c r="A25" s="36">
        <v>4</v>
      </c>
      <c r="B25" s="118" t="s">
        <v>61</v>
      </c>
      <c r="C25" s="49" t="s">
        <v>79</v>
      </c>
      <c r="D25" s="50">
        <v>1</v>
      </c>
      <c r="E25" s="50" t="s">
        <v>77</v>
      </c>
      <c r="F25" s="187" t="s">
        <v>71</v>
      </c>
      <c r="G25" s="152">
        <f ca="1">SUMIF(Update!$F25:$F25,"=done",Update!$D25:$D25)</f>
        <v>0</v>
      </c>
      <c r="H25" s="18">
        <f ca="1">SUMIF(Update!$F25:$F25,"=pending",Update!$D25:$D25)</f>
        <v>1</v>
      </c>
      <c r="I25" s="18"/>
      <c r="J25" s="50" t="s">
        <v>75</v>
      </c>
      <c r="K25" s="164"/>
      <c r="L25" s="164"/>
    </row>
    <row r="26" spans="1:13" ht="31.5">
      <c r="A26" s="36">
        <v>5</v>
      </c>
      <c r="B26" s="118" t="s">
        <v>61</v>
      </c>
      <c r="C26" s="52" t="s">
        <v>80</v>
      </c>
      <c r="D26" s="50">
        <v>1</v>
      </c>
      <c r="E26" s="16" t="s">
        <v>70</v>
      </c>
      <c r="F26" s="187" t="s">
        <v>71</v>
      </c>
      <c r="G26" s="152">
        <f ca="1">SUMIF(Update!$F26:$F26,"=done",Update!$D26:$D26)</f>
        <v>0</v>
      </c>
      <c r="H26" s="18">
        <f ca="1">SUMIF(Update!$F26:$F26,"=pending",Update!$D26:$D26)</f>
        <v>1</v>
      </c>
      <c r="I26" s="18"/>
      <c r="J26" s="50" t="s">
        <v>73</v>
      </c>
      <c r="K26" s="164"/>
      <c r="L26" s="164"/>
    </row>
    <row r="27" spans="1:13" ht="31.5">
      <c r="A27" s="36">
        <v>6</v>
      </c>
      <c r="B27" s="118" t="s">
        <v>61</v>
      </c>
      <c r="C27" s="53" t="s">
        <v>81</v>
      </c>
      <c r="D27" s="50">
        <v>1</v>
      </c>
      <c r="E27" s="16" t="s">
        <v>70</v>
      </c>
      <c r="F27" s="187" t="s">
        <v>78</v>
      </c>
      <c r="G27" s="152">
        <f ca="1">SUMIF(Update!$F27:$F27,"=done",Update!$D27:$D27)</f>
        <v>1</v>
      </c>
      <c r="H27" s="18">
        <f ca="1">SUMIF(Update!$F27:$F27,"=pending",Update!$D27:$D27)</f>
        <v>0</v>
      </c>
      <c r="I27" s="51">
        <v>39988</v>
      </c>
      <c r="J27" s="50" t="s">
        <v>73</v>
      </c>
      <c r="K27" s="164"/>
      <c r="L27" s="164"/>
    </row>
    <row r="28" spans="1:13" ht="31.5">
      <c r="A28" s="36">
        <v>8</v>
      </c>
      <c r="B28" s="118" t="s">
        <v>61</v>
      </c>
      <c r="C28" s="52" t="s">
        <v>82</v>
      </c>
      <c r="D28" s="50">
        <v>1</v>
      </c>
      <c r="E28" s="16" t="s">
        <v>70</v>
      </c>
      <c r="F28" s="187" t="s">
        <v>71</v>
      </c>
      <c r="G28" s="152">
        <f ca="1">SUMIF(Update!$F28:$F28,"=done",Update!$D28:$D28)</f>
        <v>0</v>
      </c>
      <c r="H28" s="18">
        <f ca="1">SUMIF(Update!$F28:$F28,"=pending",Update!$D28:$D28)</f>
        <v>1</v>
      </c>
      <c r="I28" s="54"/>
      <c r="J28" s="50" t="s">
        <v>75</v>
      </c>
      <c r="K28" s="165"/>
      <c r="L28" s="175"/>
    </row>
    <row r="29" spans="1:13">
      <c r="A29" s="36">
        <v>9</v>
      </c>
      <c r="B29" s="118" t="s">
        <v>61</v>
      </c>
      <c r="C29" s="52" t="s">
        <v>83</v>
      </c>
      <c r="D29" s="50">
        <v>1</v>
      </c>
      <c r="E29" s="16" t="s">
        <v>70</v>
      </c>
      <c r="F29" s="187" t="s">
        <v>71</v>
      </c>
      <c r="G29" s="152">
        <f ca="1">SUMIF(Update!$F29:$F29,"=done",Update!$D29:$D29)</f>
        <v>0</v>
      </c>
      <c r="H29" s="18">
        <f ca="1">SUMIF(Update!$F29:$F29,"=pending",Update!$D29:$D29)</f>
        <v>1</v>
      </c>
      <c r="I29" s="18"/>
      <c r="J29" s="50" t="s">
        <v>75</v>
      </c>
      <c r="K29" s="166"/>
      <c r="L29" s="176"/>
    </row>
    <row r="30" spans="1:13" ht="31.5">
      <c r="A30" s="36">
        <v>10</v>
      </c>
      <c r="B30" s="118" t="s">
        <v>61</v>
      </c>
      <c r="C30" s="52" t="s">
        <v>84</v>
      </c>
      <c r="D30" s="50">
        <v>1</v>
      </c>
      <c r="E30" s="16" t="s">
        <v>70</v>
      </c>
      <c r="F30" s="187" t="s">
        <v>71</v>
      </c>
      <c r="G30" s="152">
        <f ca="1">SUMIF(Update!$F30:$F30,"=done",Update!$D30:$D30)</f>
        <v>0</v>
      </c>
      <c r="H30" s="18">
        <f ca="1">SUMIF(Update!$F30:$F30,"=pending",Update!$D30:$D30)</f>
        <v>1</v>
      </c>
      <c r="I30" s="18"/>
      <c r="J30" s="50" t="s">
        <v>75</v>
      </c>
      <c r="K30" s="166"/>
      <c r="L30" s="176"/>
    </row>
    <row r="31" spans="1:13" ht="47.25">
      <c r="A31" s="36">
        <v>11</v>
      </c>
      <c r="B31" s="118" t="s">
        <v>61</v>
      </c>
      <c r="C31" s="52" t="s">
        <v>85</v>
      </c>
      <c r="D31" s="50">
        <v>1</v>
      </c>
      <c r="E31" s="16" t="s">
        <v>70</v>
      </c>
      <c r="F31" s="187" t="s">
        <v>78</v>
      </c>
      <c r="G31" s="152">
        <f ca="1">SUMIF(Update!$F31:$F31,"=done",Update!$D31:$D31)</f>
        <v>1</v>
      </c>
      <c r="H31" s="18">
        <f ca="1">SUMIF(Update!$F31:$F31,"=pending",Update!$D31:$D31)</f>
        <v>0</v>
      </c>
      <c r="I31" s="51">
        <v>39989</v>
      </c>
      <c r="J31" s="50" t="s">
        <v>73</v>
      </c>
      <c r="K31" s="166"/>
      <c r="L31" s="176"/>
    </row>
    <row r="32" spans="1:13" ht="47.25">
      <c r="A32" s="36">
        <v>12</v>
      </c>
      <c r="B32" s="118" t="s">
        <v>61</v>
      </c>
      <c r="C32" s="52" t="s">
        <v>86</v>
      </c>
      <c r="D32" s="50">
        <v>1</v>
      </c>
      <c r="E32" s="16" t="s">
        <v>70</v>
      </c>
      <c r="F32" s="187" t="s">
        <v>78</v>
      </c>
      <c r="G32" s="152">
        <f ca="1">SUMIF(Update!$F32:$F32,"=done",Update!$D32:$D32)</f>
        <v>1</v>
      </c>
      <c r="H32" s="18">
        <f ca="1">SUMIF(Update!$F32:$F32,"=pending",Update!$D32:$D32)</f>
        <v>0</v>
      </c>
      <c r="I32" s="51">
        <v>39989</v>
      </c>
      <c r="J32" s="50" t="s">
        <v>73</v>
      </c>
      <c r="K32" s="166"/>
      <c r="L32" s="176"/>
    </row>
    <row r="33" spans="1:12" ht="31.5">
      <c r="A33" s="36">
        <v>13</v>
      </c>
      <c r="B33" s="118" t="s">
        <v>61</v>
      </c>
      <c r="C33" s="53" t="s">
        <v>87</v>
      </c>
      <c r="D33" s="50">
        <v>1</v>
      </c>
      <c r="E33" s="50" t="s">
        <v>88</v>
      </c>
      <c r="F33" s="187" t="s">
        <v>78</v>
      </c>
      <c r="G33" s="152">
        <f ca="1">SUMIF(Update!$F33:$F33,"=done",Update!$D33:$D33)</f>
        <v>1</v>
      </c>
      <c r="H33" s="18">
        <f ca="1">SUMIF(Update!$F33:$F33,"=pending",Update!$D33:$D33)</f>
        <v>0</v>
      </c>
      <c r="I33" s="51">
        <v>38292</v>
      </c>
      <c r="J33" s="50" t="s">
        <v>73</v>
      </c>
      <c r="K33" s="166"/>
      <c r="L33" s="176"/>
    </row>
    <row r="34" spans="1:12" ht="31.5">
      <c r="A34" s="36">
        <v>14</v>
      </c>
      <c r="B34" s="118" t="s">
        <v>61</v>
      </c>
      <c r="C34" s="49" t="s">
        <v>89</v>
      </c>
      <c r="D34" s="50">
        <v>1</v>
      </c>
      <c r="E34" s="16" t="s">
        <v>70</v>
      </c>
      <c r="F34" s="187" t="s">
        <v>71</v>
      </c>
      <c r="G34" s="152">
        <f ca="1">SUMIF(Update!$F34:$F34,"=done",Update!$D34:$D34)</f>
        <v>0</v>
      </c>
      <c r="H34" s="18">
        <f ca="1">SUMIF(Update!$F34:$F34,"=pending",Update!$D34:$D34)</f>
        <v>1</v>
      </c>
      <c r="I34" s="18"/>
      <c r="J34" s="50" t="s">
        <v>75</v>
      </c>
      <c r="K34" s="166"/>
      <c r="L34" s="176"/>
    </row>
    <row r="35" spans="1:12" ht="31.5">
      <c r="A35" s="36">
        <v>15</v>
      </c>
      <c r="B35" s="118" t="s">
        <v>61</v>
      </c>
      <c r="C35" s="53" t="s">
        <v>90</v>
      </c>
      <c r="D35" s="50">
        <v>1</v>
      </c>
      <c r="E35" s="16" t="s">
        <v>70</v>
      </c>
      <c r="F35" s="187" t="s">
        <v>71</v>
      </c>
      <c r="G35" s="152">
        <f ca="1">SUMIF(Update!$F35:$F35,"=done",Update!$D35:$D35)</f>
        <v>0</v>
      </c>
      <c r="H35" s="18">
        <f ca="1">SUMIF(Update!$F35:$F35,"=pending",Update!$D35:$D35)</f>
        <v>1</v>
      </c>
      <c r="I35" s="18"/>
      <c r="J35" s="50" t="s">
        <v>75</v>
      </c>
      <c r="K35" s="166"/>
      <c r="L35" s="176"/>
    </row>
    <row r="36" spans="1:12" ht="31.5">
      <c r="A36" s="36">
        <v>16</v>
      </c>
      <c r="B36" s="118" t="s">
        <v>61</v>
      </c>
      <c r="C36" s="53" t="s">
        <v>91</v>
      </c>
      <c r="D36" s="50">
        <v>1</v>
      </c>
      <c r="E36" s="16" t="s">
        <v>70</v>
      </c>
      <c r="F36" s="187" t="s">
        <v>71</v>
      </c>
      <c r="G36" s="152">
        <f ca="1">SUMIF(Update!$F36:$F36,"=done",Update!$D36:$D36)</f>
        <v>0</v>
      </c>
      <c r="H36" s="18">
        <f ca="1">SUMIF(Update!$F36:$F36,"=pending",Update!$D36:$D36)</f>
        <v>1</v>
      </c>
      <c r="I36" s="18"/>
      <c r="J36" s="50" t="s">
        <v>75</v>
      </c>
      <c r="K36" s="166"/>
      <c r="L36" s="176"/>
    </row>
    <row r="37" spans="1:12" ht="31.5">
      <c r="A37" s="36">
        <v>17</v>
      </c>
      <c r="B37" s="118" t="s">
        <v>61</v>
      </c>
      <c r="C37" s="49" t="s">
        <v>92</v>
      </c>
      <c r="D37" s="50">
        <v>1</v>
      </c>
      <c r="E37" s="16" t="s">
        <v>70</v>
      </c>
      <c r="F37" s="187" t="s">
        <v>71</v>
      </c>
      <c r="G37" s="152">
        <f ca="1">SUMIF(Update!$F37:$F37,"=done",Update!$D37:$D37)</f>
        <v>0</v>
      </c>
      <c r="H37" s="18">
        <f ca="1">SUMIF(Update!$F37:$F37,"=pending",Update!$D37:$D37)</f>
        <v>1</v>
      </c>
      <c r="I37" s="18"/>
      <c r="J37" s="50" t="s">
        <v>75</v>
      </c>
      <c r="K37" s="166"/>
      <c r="L37" s="176"/>
    </row>
    <row r="38" spans="1:12" ht="31.5">
      <c r="A38" s="36">
        <v>18</v>
      </c>
      <c r="B38" s="118" t="s">
        <v>61</v>
      </c>
      <c r="C38" s="52" t="s">
        <v>93</v>
      </c>
      <c r="D38" s="50">
        <v>1</v>
      </c>
      <c r="E38" s="16" t="s">
        <v>70</v>
      </c>
      <c r="F38" s="187" t="s">
        <v>78</v>
      </c>
      <c r="G38" s="152">
        <f ca="1">SUMIF(Update!$F38:$F38,"=done",Update!$D38:$D38)</f>
        <v>1</v>
      </c>
      <c r="H38" s="18">
        <f ca="1">SUMIF(Update!$F38:$F38,"=pending",Update!$D38:$D38)</f>
        <v>0</v>
      </c>
      <c r="I38" s="51">
        <v>39988</v>
      </c>
      <c r="J38" s="50" t="s">
        <v>73</v>
      </c>
      <c r="K38" s="166"/>
      <c r="L38" s="176"/>
    </row>
    <row r="39" spans="1:12" ht="31.5">
      <c r="A39" s="36">
        <v>19</v>
      </c>
      <c r="B39" s="118" t="s">
        <v>61</v>
      </c>
      <c r="C39" s="52" t="s">
        <v>94</v>
      </c>
      <c r="D39" s="50">
        <v>1</v>
      </c>
      <c r="E39" s="16" t="s">
        <v>70</v>
      </c>
      <c r="F39" s="187" t="s">
        <v>78</v>
      </c>
      <c r="G39" s="152">
        <f ca="1">SUMIF(Update!$F39:$F39,"=done",Update!$D39:$D39)</f>
        <v>1</v>
      </c>
      <c r="H39" s="18">
        <f ca="1">SUMIF(Update!$F39:$F39,"=pending",Update!$D39:$D39)</f>
        <v>0</v>
      </c>
      <c r="I39" s="51">
        <v>39881</v>
      </c>
      <c r="J39" s="50" t="s">
        <v>75</v>
      </c>
      <c r="K39" s="166"/>
      <c r="L39" s="176"/>
    </row>
    <row r="40" spans="1:12" ht="31.5">
      <c r="A40" s="36">
        <v>20</v>
      </c>
      <c r="B40" s="118" t="s">
        <v>61</v>
      </c>
      <c r="C40" s="53" t="s">
        <v>95</v>
      </c>
      <c r="D40" s="50">
        <v>1</v>
      </c>
      <c r="E40" s="16" t="s">
        <v>70</v>
      </c>
      <c r="F40" s="187" t="s">
        <v>71</v>
      </c>
      <c r="G40" s="152">
        <f ca="1">SUMIF(Update!$F40:$F40,"=done",Update!$D40:$D40)</f>
        <v>0</v>
      </c>
      <c r="H40" s="18">
        <f ca="1">SUMIF(Update!$F40:$F40,"=pending",Update!$D40:$D40)</f>
        <v>1</v>
      </c>
      <c r="I40" s="18"/>
      <c r="J40" s="50" t="s">
        <v>75</v>
      </c>
      <c r="K40" s="166"/>
      <c r="L40" s="176"/>
    </row>
    <row r="41" spans="1:12" ht="31.5">
      <c r="A41" s="36">
        <v>21</v>
      </c>
      <c r="B41" s="118" t="s">
        <v>61</v>
      </c>
      <c r="C41" s="53" t="s">
        <v>96</v>
      </c>
      <c r="D41" s="50">
        <v>2</v>
      </c>
      <c r="E41" s="50" t="s">
        <v>77</v>
      </c>
      <c r="F41" s="187" t="s">
        <v>78</v>
      </c>
      <c r="G41" s="152">
        <f ca="1">SUMIF(Update!$F41:$F41,"=done",Update!$D41:$D41)</f>
        <v>2</v>
      </c>
      <c r="H41" s="18">
        <f ca="1">SUMIF(Update!$F41:$F41,"=pending",Update!$D41:$D41)</f>
        <v>0</v>
      </c>
      <c r="I41" s="51">
        <v>39731</v>
      </c>
      <c r="J41" s="50" t="s">
        <v>73</v>
      </c>
      <c r="K41" s="166"/>
      <c r="L41" s="176"/>
    </row>
    <row r="42" spans="1:12" ht="126">
      <c r="A42" s="36">
        <v>22</v>
      </c>
      <c r="B42" s="118" t="s">
        <v>61</v>
      </c>
      <c r="C42" s="55" t="s">
        <v>97</v>
      </c>
      <c r="D42" s="16">
        <v>1</v>
      </c>
      <c r="E42" s="16" t="s">
        <v>70</v>
      </c>
      <c r="F42" s="187" t="s">
        <v>71</v>
      </c>
      <c r="G42" s="152">
        <f ca="1">SUMIF(Update!$F42:$F42,"=done",Update!$D42:$D42)</f>
        <v>0</v>
      </c>
      <c r="H42" s="18">
        <f ca="1">SUMIF(Update!$F42:$F42,"=pending",Update!$D42:$D42)</f>
        <v>1</v>
      </c>
      <c r="I42" s="51"/>
      <c r="J42" s="56" t="s">
        <v>75</v>
      </c>
      <c r="K42" s="166"/>
      <c r="L42" s="176"/>
    </row>
    <row r="43" spans="1:12" ht="141.75">
      <c r="A43" s="36">
        <v>23</v>
      </c>
      <c r="B43" s="118" t="s">
        <v>61</v>
      </c>
      <c r="C43" s="55" t="s">
        <v>98</v>
      </c>
      <c r="D43" s="16">
        <v>1</v>
      </c>
      <c r="E43" s="16" t="s">
        <v>70</v>
      </c>
      <c r="F43" s="187" t="s">
        <v>71</v>
      </c>
      <c r="G43" s="152">
        <f ca="1">SUMIF(Update!$F43:$F43,"=done",Update!$D43:$D43)</f>
        <v>0</v>
      </c>
      <c r="H43" s="18">
        <f ca="1">SUMIF(Update!$F43:$F43,"=pending",Update!$D43:$D43)</f>
        <v>1</v>
      </c>
      <c r="I43" s="51"/>
      <c r="J43" s="56" t="s">
        <v>75</v>
      </c>
      <c r="K43" s="166"/>
      <c r="L43" s="176"/>
    </row>
    <row r="44" spans="1:12" ht="110.25">
      <c r="A44" s="37">
        <v>24</v>
      </c>
      <c r="B44" s="118" t="s">
        <v>61</v>
      </c>
      <c r="C44" s="57" t="s">
        <v>99</v>
      </c>
      <c r="D44" s="16">
        <v>1</v>
      </c>
      <c r="E44" s="18" t="s">
        <v>88</v>
      </c>
      <c r="F44" s="187" t="s">
        <v>71</v>
      </c>
      <c r="G44" s="152">
        <f ca="1">SUMIF(Update!$F44:$F44,"=done",Update!$D44:$D44)</f>
        <v>0</v>
      </c>
      <c r="H44" s="18">
        <f ca="1">SUMIF(Update!$F44:$F44,"=pending",Update!$D44:$D44)</f>
        <v>1</v>
      </c>
      <c r="I44" s="51"/>
      <c r="J44" s="56" t="s">
        <v>75</v>
      </c>
      <c r="K44" s="133"/>
    </row>
    <row r="45" spans="1:12" ht="31.5">
      <c r="A45" s="37">
        <f>+A44+1</f>
        <v>25</v>
      </c>
      <c r="B45" s="118" t="s">
        <v>61</v>
      </c>
      <c r="C45" s="12" t="s">
        <v>100</v>
      </c>
      <c r="D45" s="14">
        <v>1</v>
      </c>
      <c r="E45" s="16" t="s">
        <v>70</v>
      </c>
      <c r="F45" s="190" t="s">
        <v>78</v>
      </c>
      <c r="G45" s="152">
        <f ca="1">SUMIF(Update!$F45:$F45,"=done",Update!$D45:$D45)</f>
        <v>1</v>
      </c>
      <c r="H45" s="18">
        <f ca="1">SUMIF(Update!$F45:$F45,"=pending",Update!$D45:$D45)</f>
        <v>0</v>
      </c>
      <c r="I45" s="51">
        <v>39945</v>
      </c>
      <c r="J45" s="50" t="s">
        <v>73</v>
      </c>
      <c r="K45" s="133"/>
    </row>
    <row r="46" spans="1:12" ht="31.5">
      <c r="A46" s="37">
        <f t="shared" ref="A46:A112" si="5">+A45+1</f>
        <v>26</v>
      </c>
      <c r="B46" s="118" t="s">
        <v>61</v>
      </c>
      <c r="C46" s="12" t="s">
        <v>101</v>
      </c>
      <c r="D46" s="14">
        <v>1</v>
      </c>
      <c r="E46" s="16" t="s">
        <v>70</v>
      </c>
      <c r="F46" s="190" t="s">
        <v>78</v>
      </c>
      <c r="G46" s="152">
        <f ca="1">SUMIF(Update!$F46:$F46,"=done",Update!$D46:$D46)</f>
        <v>1</v>
      </c>
      <c r="H46" s="18">
        <f ca="1">SUMIF(Update!$F46:$F46,"=pending",Update!$D46:$D46)</f>
        <v>0</v>
      </c>
      <c r="I46" s="51">
        <v>39945</v>
      </c>
      <c r="J46" s="50" t="s">
        <v>73</v>
      </c>
      <c r="K46" s="133"/>
    </row>
    <row r="47" spans="1:12" ht="31.5">
      <c r="A47" s="37">
        <f t="shared" si="5"/>
        <v>27</v>
      </c>
      <c r="B47" s="118" t="s">
        <v>61</v>
      </c>
      <c r="C47" s="12" t="s">
        <v>102</v>
      </c>
      <c r="D47" s="14">
        <v>1</v>
      </c>
      <c r="E47" s="16" t="s">
        <v>70</v>
      </c>
      <c r="F47" s="190" t="s">
        <v>78</v>
      </c>
      <c r="G47" s="152">
        <f ca="1">SUMIF(Update!$F47:$F47,"=done",Update!$D47:$D47)</f>
        <v>1</v>
      </c>
      <c r="H47" s="18">
        <f ca="1">SUMIF(Update!$F47:$F47,"=pending",Update!$D47:$D47)</f>
        <v>0</v>
      </c>
      <c r="I47" s="51">
        <v>39988</v>
      </c>
      <c r="J47" s="50" t="s">
        <v>73</v>
      </c>
      <c r="K47" s="133"/>
    </row>
    <row r="48" spans="1:12" ht="31.5">
      <c r="A48" s="37">
        <f t="shared" si="5"/>
        <v>28</v>
      </c>
      <c r="B48" s="118" t="s">
        <v>61</v>
      </c>
      <c r="C48" s="13" t="s">
        <v>103</v>
      </c>
      <c r="D48" s="16">
        <v>2</v>
      </c>
      <c r="E48" s="18" t="s">
        <v>77</v>
      </c>
      <c r="F48" s="187" t="s">
        <v>71</v>
      </c>
      <c r="G48" s="152">
        <f ca="1">SUMIF(Update!$F48:$F48,"=done",Update!$D48:$D48)</f>
        <v>0</v>
      </c>
      <c r="H48" s="18">
        <f ca="1">SUMIF(Update!$F48:$F48,"=pending",Update!$D48:$D48)</f>
        <v>2</v>
      </c>
      <c r="I48" s="51"/>
      <c r="J48" s="50" t="s">
        <v>75</v>
      </c>
      <c r="K48" s="133"/>
    </row>
    <row r="49" spans="1:11">
      <c r="A49" s="37">
        <f t="shared" si="5"/>
        <v>29</v>
      </c>
      <c r="B49" s="118" t="s">
        <v>61</v>
      </c>
      <c r="C49" s="99" t="s">
        <v>104</v>
      </c>
      <c r="D49" s="100">
        <v>3</v>
      </c>
      <c r="E49" s="100" t="s">
        <v>77</v>
      </c>
      <c r="F49" s="187" t="s">
        <v>71</v>
      </c>
      <c r="G49" s="181">
        <f ca="1">SUMIF(Update!$F49:$F49,"=done",Update!$D49:$D49)</f>
        <v>0</v>
      </c>
      <c r="H49" s="100">
        <f ca="1">SUMIF(Update!$F49:$F49,"=pending",Update!$D49:$D49)</f>
        <v>3</v>
      </c>
      <c r="I49" s="100"/>
      <c r="J49" s="102" t="s">
        <v>75</v>
      </c>
      <c r="K49" s="133"/>
    </row>
    <row r="50" spans="1:11">
      <c r="A50" s="37">
        <f t="shared" si="5"/>
        <v>30</v>
      </c>
      <c r="B50" s="118" t="s">
        <v>61</v>
      </c>
      <c r="C50" s="13" t="s">
        <v>105</v>
      </c>
      <c r="D50" s="16">
        <v>3</v>
      </c>
      <c r="E50" s="16" t="s">
        <v>70</v>
      </c>
      <c r="F50" s="187" t="s">
        <v>71</v>
      </c>
      <c r="G50" s="152">
        <f ca="1">SUMIF(Update!$F50:$F50,"=done",Update!$D50:$D50)</f>
        <v>0</v>
      </c>
      <c r="H50" s="18">
        <f ca="1">SUMIF(Update!$F50:$F50,"=pending",Update!$D50:$D50)</f>
        <v>3</v>
      </c>
      <c r="I50" s="18"/>
      <c r="J50" s="58" t="s">
        <v>75</v>
      </c>
      <c r="K50" s="133"/>
    </row>
    <row r="51" spans="1:11">
      <c r="A51" s="37">
        <f t="shared" si="5"/>
        <v>31</v>
      </c>
      <c r="B51" s="118" t="s">
        <v>61</v>
      </c>
      <c r="C51" s="12" t="s">
        <v>106</v>
      </c>
      <c r="D51" s="14">
        <v>8</v>
      </c>
      <c r="E51" s="16" t="s">
        <v>70</v>
      </c>
      <c r="F51" s="187" t="s">
        <v>71</v>
      </c>
      <c r="G51" s="152">
        <f ca="1">SUMIF(Update!$F51:$F51,"=done",Update!$D51:$D51)</f>
        <v>0</v>
      </c>
      <c r="H51" s="18">
        <f ca="1">SUMIF(Update!$F51:$F51,"=pending",Update!$D51:$D51)</f>
        <v>8</v>
      </c>
      <c r="I51" s="18"/>
      <c r="J51" s="58" t="s">
        <v>75</v>
      </c>
      <c r="K51" s="133"/>
    </row>
    <row r="52" spans="1:11" ht="126">
      <c r="A52" s="37">
        <f t="shared" si="5"/>
        <v>32</v>
      </c>
      <c r="B52" s="118" t="s">
        <v>61</v>
      </c>
      <c r="C52" s="57" t="s">
        <v>107</v>
      </c>
      <c r="D52" s="18">
        <v>1</v>
      </c>
      <c r="E52" s="18" t="s">
        <v>77</v>
      </c>
      <c r="F52" s="187" t="s">
        <v>71</v>
      </c>
      <c r="G52" s="152">
        <f ca="1">SUMIF(Update!$F52:$F52,"=done",Update!$D52:$D52)</f>
        <v>0</v>
      </c>
      <c r="H52" s="18">
        <f ca="1">SUMIF(Update!$F52:$F52,"=pending",Update!$D52:$D52)</f>
        <v>1</v>
      </c>
      <c r="I52" s="18"/>
      <c r="J52" s="59" t="s">
        <v>75</v>
      </c>
      <c r="K52" s="133"/>
    </row>
    <row r="53" spans="1:11">
      <c r="A53" s="37">
        <f t="shared" si="5"/>
        <v>33</v>
      </c>
      <c r="B53" s="118" t="s">
        <v>61</v>
      </c>
      <c r="C53" s="19" t="s">
        <v>108</v>
      </c>
      <c r="D53" s="18">
        <v>1</v>
      </c>
      <c r="E53" s="16" t="s">
        <v>70</v>
      </c>
      <c r="F53" s="187" t="s">
        <v>71</v>
      </c>
      <c r="G53" s="152">
        <f ca="1">SUMIF(Update!$F53:$F53,"=done",Update!$D53:$D53)</f>
        <v>0</v>
      </c>
      <c r="H53" s="18">
        <f ca="1">SUMIF(Update!$F53:$F53,"=pending",Update!$D53:$D53)</f>
        <v>1</v>
      </c>
      <c r="I53" s="51"/>
      <c r="J53" s="59" t="s">
        <v>75</v>
      </c>
      <c r="K53" s="133"/>
    </row>
    <row r="54" spans="1:11" ht="31.5">
      <c r="A54" s="37">
        <f t="shared" si="5"/>
        <v>34</v>
      </c>
      <c r="B54" s="118" t="s">
        <v>61</v>
      </c>
      <c r="C54" s="19" t="s">
        <v>109</v>
      </c>
      <c r="D54" s="18">
        <v>1</v>
      </c>
      <c r="E54" s="16" t="s">
        <v>70</v>
      </c>
      <c r="F54" s="187" t="s">
        <v>71</v>
      </c>
      <c r="G54" s="152">
        <f ca="1">SUMIF(Update!$F54:$F54,"=done",Update!$D54:$D54)</f>
        <v>0</v>
      </c>
      <c r="H54" s="18">
        <f ca="1">SUMIF(Update!$F54:$F54,"=pending",Update!$D54:$D54)</f>
        <v>1</v>
      </c>
      <c r="I54" s="18"/>
      <c r="J54" s="59" t="s">
        <v>75</v>
      </c>
      <c r="K54" s="133"/>
    </row>
    <row r="55" spans="1:11" ht="31.5">
      <c r="A55" s="37">
        <f t="shared" si="5"/>
        <v>35</v>
      </c>
      <c r="B55" s="118" t="s">
        <v>61</v>
      </c>
      <c r="C55" s="19" t="s">
        <v>110</v>
      </c>
      <c r="D55" s="16">
        <v>1</v>
      </c>
      <c r="E55" s="16" t="s">
        <v>70</v>
      </c>
      <c r="F55" s="187" t="s">
        <v>71</v>
      </c>
      <c r="G55" s="152">
        <f ca="1">SUMIF(Update!$F55:$F55,"=done",Update!$D55:$D55)</f>
        <v>0</v>
      </c>
      <c r="H55" s="18">
        <f ca="1">SUMIF(Update!$F55:$F55,"=pending",Update!$D55:$D55)</f>
        <v>1</v>
      </c>
      <c r="I55" s="18"/>
      <c r="J55" s="59" t="s">
        <v>75</v>
      </c>
      <c r="K55" s="133"/>
    </row>
    <row r="56" spans="1:11" ht="94.5">
      <c r="A56" s="37">
        <f t="shared" si="5"/>
        <v>36</v>
      </c>
      <c r="B56" s="118" t="s">
        <v>61</v>
      </c>
      <c r="C56" s="57" t="s">
        <v>111</v>
      </c>
      <c r="D56" s="16">
        <v>1</v>
      </c>
      <c r="E56" s="18" t="s">
        <v>77</v>
      </c>
      <c r="F56" s="186" t="s">
        <v>78</v>
      </c>
      <c r="G56" s="152">
        <f ca="1">SUMIF(Update!$F56:$F56,"=done",Update!$D56:$D56)</f>
        <v>1</v>
      </c>
      <c r="H56" s="18">
        <f ca="1">SUMIF(Update!$F56:$F56,"=pending",Update!$D56:$D56)</f>
        <v>0</v>
      </c>
      <c r="I56" s="51">
        <v>38960</v>
      </c>
      <c r="J56" s="56" t="s">
        <v>73</v>
      </c>
      <c r="K56" s="133"/>
    </row>
    <row r="57" spans="1:11" ht="31.5">
      <c r="A57" s="37">
        <f t="shared" si="5"/>
        <v>37</v>
      </c>
      <c r="B57" s="118" t="s">
        <v>61</v>
      </c>
      <c r="C57" s="57" t="s">
        <v>112</v>
      </c>
      <c r="D57" s="16">
        <v>1</v>
      </c>
      <c r="E57" s="59" t="s">
        <v>77</v>
      </c>
      <c r="F57" s="187" t="s">
        <v>71</v>
      </c>
      <c r="G57" s="152">
        <f ca="1">SUMIF(Update!$F57:$F57,"=done",Update!$D57:$D57)</f>
        <v>0</v>
      </c>
      <c r="H57" s="18">
        <f ca="1">SUMIF(Update!$F57:$F57,"=pending",Update!$D57:$D57)</f>
        <v>1</v>
      </c>
      <c r="I57" s="18"/>
      <c r="J57" s="59" t="s">
        <v>75</v>
      </c>
      <c r="K57" s="133"/>
    </row>
    <row r="58" spans="1:11" ht="31.5">
      <c r="A58" s="37">
        <f t="shared" si="5"/>
        <v>38</v>
      </c>
      <c r="B58" s="118" t="s">
        <v>61</v>
      </c>
      <c r="C58" s="57" t="s">
        <v>113</v>
      </c>
      <c r="D58" s="16">
        <v>1</v>
      </c>
      <c r="E58" s="16" t="s">
        <v>70</v>
      </c>
      <c r="F58" s="187" t="s">
        <v>71</v>
      </c>
      <c r="G58" s="152">
        <f ca="1">SUMIF(Update!$F58:$F58,"=done",Update!$D58:$D58)</f>
        <v>0</v>
      </c>
      <c r="H58" s="18">
        <f ca="1">SUMIF(Update!$F58:$F58,"=pending",Update!$D58:$D58)</f>
        <v>1</v>
      </c>
      <c r="I58" s="18"/>
      <c r="J58" s="59" t="s">
        <v>75</v>
      </c>
      <c r="K58" s="133"/>
    </row>
    <row r="59" spans="1:11" ht="94.5">
      <c r="A59" s="37">
        <f t="shared" si="5"/>
        <v>39</v>
      </c>
      <c r="B59" s="118" t="s">
        <v>61</v>
      </c>
      <c r="C59" s="57" t="s">
        <v>114</v>
      </c>
      <c r="D59" s="16">
        <v>1</v>
      </c>
      <c r="E59" s="18" t="s">
        <v>77</v>
      </c>
      <c r="F59" s="187" t="s">
        <v>71</v>
      </c>
      <c r="G59" s="152">
        <f ca="1">SUMIF(Update!$F59:$F59,"=done",Update!$D59:$D59)</f>
        <v>0</v>
      </c>
      <c r="H59" s="18">
        <f ca="1">SUMIF(Update!$F59:$F59,"=pending",Update!$D59:$D59)</f>
        <v>1</v>
      </c>
      <c r="I59" s="51"/>
      <c r="J59" s="56" t="s">
        <v>75</v>
      </c>
      <c r="K59" s="133"/>
    </row>
    <row r="60" spans="1:11" ht="31.5">
      <c r="A60" s="37">
        <f t="shared" si="5"/>
        <v>40</v>
      </c>
      <c r="B60" s="118" t="s">
        <v>61</v>
      </c>
      <c r="C60" s="57" t="s">
        <v>115</v>
      </c>
      <c r="D60" s="16">
        <v>1</v>
      </c>
      <c r="E60" s="18" t="s">
        <v>77</v>
      </c>
      <c r="F60" s="187" t="s">
        <v>71</v>
      </c>
      <c r="G60" s="152">
        <f ca="1">SUMIF(Update!$F60:$F60,"=done",Update!$D60:$D60)</f>
        <v>0</v>
      </c>
      <c r="H60" s="18">
        <f ca="1">SUMIF(Update!$F60:$F60,"=pending",Update!$D60:$D60)</f>
        <v>1</v>
      </c>
      <c r="I60" s="18"/>
      <c r="J60" s="59" t="s">
        <v>75</v>
      </c>
      <c r="K60" s="133"/>
    </row>
    <row r="61" spans="1:11" ht="31.5">
      <c r="A61" s="37">
        <f t="shared" si="5"/>
        <v>41</v>
      </c>
      <c r="B61" s="118" t="s">
        <v>61</v>
      </c>
      <c r="C61" s="57" t="s">
        <v>116</v>
      </c>
      <c r="D61" s="16">
        <v>1</v>
      </c>
      <c r="E61" s="16" t="s">
        <v>70</v>
      </c>
      <c r="F61" s="187" t="s">
        <v>71</v>
      </c>
      <c r="G61" s="152">
        <f ca="1">SUMIF(Update!$F61:$F61,"=done",Update!$D61:$D61)</f>
        <v>0</v>
      </c>
      <c r="H61" s="18">
        <f ca="1">SUMIF(Update!$F61:$F61,"=pending",Update!$D61:$D61)</f>
        <v>1</v>
      </c>
      <c r="I61" s="18"/>
      <c r="J61" s="59" t="s">
        <v>75</v>
      </c>
      <c r="K61" s="133"/>
    </row>
    <row r="62" spans="1:11">
      <c r="A62" s="37">
        <f t="shared" si="5"/>
        <v>42</v>
      </c>
      <c r="B62" s="118" t="s">
        <v>61</v>
      </c>
      <c r="C62" s="19" t="s">
        <v>117</v>
      </c>
      <c r="D62" s="16">
        <v>1</v>
      </c>
      <c r="E62" s="16" t="s">
        <v>70</v>
      </c>
      <c r="F62" s="187" t="s">
        <v>71</v>
      </c>
      <c r="G62" s="152">
        <f ca="1">SUMIF(Update!$F62:$F62,"=done",Update!$D62:$D62)</f>
        <v>0</v>
      </c>
      <c r="H62" s="18">
        <f ca="1">SUMIF(Update!$F62:$F62,"=pending",Update!$D62:$D62)</f>
        <v>1</v>
      </c>
      <c r="I62" s="18"/>
      <c r="J62" s="60" t="s">
        <v>75</v>
      </c>
      <c r="K62" s="133"/>
    </row>
    <row r="63" spans="1:11" ht="110.25">
      <c r="A63" s="37">
        <f t="shared" si="5"/>
        <v>43</v>
      </c>
      <c r="B63" s="118" t="s">
        <v>61</v>
      </c>
      <c r="C63" s="19" t="s">
        <v>118</v>
      </c>
      <c r="D63" s="16">
        <v>1</v>
      </c>
      <c r="E63" s="209" t="s">
        <v>77</v>
      </c>
      <c r="F63" s="187" t="s">
        <v>71</v>
      </c>
      <c r="G63" s="152">
        <f ca="1">SUMIF(Update!$F63:$F63,"=done",Update!$D63:$D63)</f>
        <v>0</v>
      </c>
      <c r="H63" s="18">
        <f ca="1">SUMIF(Update!$F63:$F63,"=pending",Update!$D63:$D63)</f>
        <v>1</v>
      </c>
      <c r="I63" s="18"/>
      <c r="J63" s="56" t="s">
        <v>75</v>
      </c>
      <c r="K63" s="133"/>
    </row>
    <row r="64" spans="1:11">
      <c r="A64" s="37">
        <f t="shared" si="5"/>
        <v>44</v>
      </c>
      <c r="B64" s="118" t="s">
        <v>61</v>
      </c>
      <c r="C64" s="19" t="s">
        <v>119</v>
      </c>
      <c r="D64" s="16">
        <v>1</v>
      </c>
      <c r="E64" s="16" t="s">
        <v>70</v>
      </c>
      <c r="F64" s="187" t="s">
        <v>71</v>
      </c>
      <c r="G64" s="152">
        <f ca="1">SUMIF(Update!$F64:$F64,"=done",Update!$D64:$D64)</f>
        <v>0</v>
      </c>
      <c r="H64" s="18">
        <f ca="1">SUMIF(Update!$F64:$F64,"=pending",Update!$D64:$D64)</f>
        <v>1</v>
      </c>
      <c r="I64" s="51"/>
      <c r="J64" s="60" t="s">
        <v>75</v>
      </c>
      <c r="K64" s="133"/>
    </row>
    <row r="65" spans="1:11">
      <c r="A65" s="37">
        <f t="shared" si="5"/>
        <v>45</v>
      </c>
      <c r="B65" s="118" t="s">
        <v>61</v>
      </c>
      <c r="C65" s="19" t="s">
        <v>120</v>
      </c>
      <c r="D65" s="16">
        <v>1</v>
      </c>
      <c r="E65" s="16" t="s">
        <v>70</v>
      </c>
      <c r="F65" s="187" t="s">
        <v>71</v>
      </c>
      <c r="G65" s="152">
        <f ca="1">SUMIF(Update!$F65:$F65,"=done",Update!$D65:$D65)</f>
        <v>0</v>
      </c>
      <c r="H65" s="18">
        <f ca="1">SUMIF(Update!$F65:$F65,"=pending",Update!$D65:$D65)</f>
        <v>1</v>
      </c>
      <c r="I65" s="18"/>
      <c r="J65" s="60" t="s">
        <v>75</v>
      </c>
      <c r="K65" s="133"/>
    </row>
    <row r="66" spans="1:11">
      <c r="A66" s="37">
        <f t="shared" si="5"/>
        <v>46</v>
      </c>
      <c r="B66" s="118" t="s">
        <v>61</v>
      </c>
      <c r="C66" s="19" t="s">
        <v>121</v>
      </c>
      <c r="D66" s="16">
        <v>1</v>
      </c>
      <c r="E66" s="16" t="s">
        <v>70</v>
      </c>
      <c r="F66" s="187" t="s">
        <v>71</v>
      </c>
      <c r="G66" s="152">
        <f ca="1">SUMIF(Update!$F66:$F66,"=done",Update!$D66:$D66)</f>
        <v>0</v>
      </c>
      <c r="H66" s="18">
        <f ca="1">SUMIF(Update!$F66:$F66,"=pending",Update!$D66:$D66)</f>
        <v>1</v>
      </c>
      <c r="I66" s="18"/>
      <c r="J66" s="60" t="s">
        <v>75</v>
      </c>
      <c r="K66" s="133"/>
    </row>
    <row r="67" spans="1:11" ht="31.5">
      <c r="A67" s="37">
        <f t="shared" si="5"/>
        <v>47</v>
      </c>
      <c r="B67" s="118" t="s">
        <v>61</v>
      </c>
      <c r="C67" s="19" t="s">
        <v>122</v>
      </c>
      <c r="D67" s="16">
        <v>1</v>
      </c>
      <c r="E67" s="16" t="s">
        <v>70</v>
      </c>
      <c r="F67" s="187" t="s">
        <v>71</v>
      </c>
      <c r="G67" s="152">
        <f ca="1">SUMIF(Update!$F67:$F67,"=done",Update!$D67:$D67)</f>
        <v>0</v>
      </c>
      <c r="H67" s="18">
        <f ca="1">SUMIF(Update!$F67:$F67,"=pending",Update!$D67:$D67)</f>
        <v>1</v>
      </c>
      <c r="I67" s="18"/>
      <c r="J67" s="56" t="s">
        <v>75</v>
      </c>
      <c r="K67" s="133"/>
    </row>
    <row r="68" spans="1:11">
      <c r="A68" s="37">
        <f t="shared" si="5"/>
        <v>48</v>
      </c>
      <c r="B68" s="118" t="s">
        <v>61</v>
      </c>
      <c r="C68" s="19" t="s">
        <v>123</v>
      </c>
      <c r="D68" s="16">
        <v>1</v>
      </c>
      <c r="E68" s="16" t="s">
        <v>70</v>
      </c>
      <c r="F68" s="187" t="s">
        <v>71</v>
      </c>
      <c r="G68" s="152">
        <f ca="1">SUMIF(Update!$F68:$F68,"=done",Update!$D68:$D68)</f>
        <v>0</v>
      </c>
      <c r="H68" s="18">
        <f ca="1">SUMIF(Update!$F68:$F68,"=pending",Update!$D68:$D68)</f>
        <v>1</v>
      </c>
      <c r="I68" s="18"/>
      <c r="J68" s="60" t="s">
        <v>75</v>
      </c>
      <c r="K68" s="133"/>
    </row>
    <row r="69" spans="1:11">
      <c r="A69" s="37">
        <f t="shared" si="5"/>
        <v>49</v>
      </c>
      <c r="B69" s="118" t="s">
        <v>61</v>
      </c>
      <c r="C69" s="19" t="s">
        <v>124</v>
      </c>
      <c r="D69" s="16">
        <v>1</v>
      </c>
      <c r="E69" s="16" t="s">
        <v>70</v>
      </c>
      <c r="F69" s="187" t="s">
        <v>71</v>
      </c>
      <c r="G69" s="152">
        <f ca="1">SUMIF(Update!$F69:$F69,"=done",Update!$D69:$D69)</f>
        <v>0</v>
      </c>
      <c r="H69" s="18">
        <f ca="1">SUMIF(Update!$F69:$F69,"=pending",Update!$D69:$D69)</f>
        <v>1</v>
      </c>
      <c r="I69" s="18"/>
      <c r="J69" s="60" t="s">
        <v>75</v>
      </c>
      <c r="K69" s="133"/>
    </row>
    <row r="70" spans="1:11">
      <c r="A70" s="37">
        <f t="shared" si="5"/>
        <v>50</v>
      </c>
      <c r="B70" s="118" t="s">
        <v>61</v>
      </c>
      <c r="C70" s="19" t="s">
        <v>125</v>
      </c>
      <c r="D70" s="16">
        <v>1</v>
      </c>
      <c r="E70" s="16" t="s">
        <v>70</v>
      </c>
      <c r="F70" s="187" t="s">
        <v>71</v>
      </c>
      <c r="G70" s="152">
        <f ca="1">SUMIF(Update!$F70:$F70,"=done",Update!$D70:$D70)</f>
        <v>0</v>
      </c>
      <c r="H70" s="18">
        <f ca="1">SUMIF(Update!$F70:$F70,"=pending",Update!$D70:$D70)</f>
        <v>1</v>
      </c>
      <c r="I70" s="18"/>
      <c r="J70" s="60" t="s">
        <v>75</v>
      </c>
      <c r="K70" s="133"/>
    </row>
    <row r="71" spans="1:11">
      <c r="A71" s="37">
        <f t="shared" si="5"/>
        <v>51</v>
      </c>
      <c r="B71" s="118" t="s">
        <v>61</v>
      </c>
      <c r="C71" s="19" t="s">
        <v>126</v>
      </c>
      <c r="D71" s="16">
        <v>1</v>
      </c>
      <c r="E71" s="16" t="s">
        <v>70</v>
      </c>
      <c r="F71" s="187" t="s">
        <v>71</v>
      </c>
      <c r="G71" s="152">
        <f ca="1">SUMIF(Update!$F71:$F71,"=done",Update!$D71:$D71)</f>
        <v>0</v>
      </c>
      <c r="H71" s="18">
        <f ca="1">SUMIF(Update!$F71:$F71,"=pending",Update!$D71:$D71)</f>
        <v>1</v>
      </c>
      <c r="I71" s="18"/>
      <c r="J71" s="60" t="s">
        <v>75</v>
      </c>
      <c r="K71" s="133"/>
    </row>
    <row r="72" spans="1:11">
      <c r="A72" s="37">
        <f t="shared" si="5"/>
        <v>52</v>
      </c>
      <c r="B72" s="118" t="s">
        <v>61</v>
      </c>
      <c r="C72" s="19" t="s">
        <v>127</v>
      </c>
      <c r="D72" s="16">
        <v>1</v>
      </c>
      <c r="E72" s="16" t="s">
        <v>70</v>
      </c>
      <c r="F72" s="187" t="s">
        <v>71</v>
      </c>
      <c r="G72" s="152">
        <f ca="1">SUMIF(Update!$F72:$F72,"=done",Update!$D72:$D72)</f>
        <v>0</v>
      </c>
      <c r="H72" s="18">
        <f ca="1">SUMIF(Update!$F72:$F72,"=pending",Update!$D72:$D72)</f>
        <v>1</v>
      </c>
      <c r="I72" s="18"/>
      <c r="J72" s="60" t="s">
        <v>75</v>
      </c>
      <c r="K72" s="133"/>
    </row>
    <row r="73" spans="1:11">
      <c r="A73" s="37">
        <f t="shared" si="5"/>
        <v>53</v>
      </c>
      <c r="B73" s="118" t="s">
        <v>61</v>
      </c>
      <c r="C73" s="19" t="s">
        <v>128</v>
      </c>
      <c r="D73" s="16">
        <v>1</v>
      </c>
      <c r="E73" s="16" t="s">
        <v>70</v>
      </c>
      <c r="F73" s="187" t="s">
        <v>71</v>
      </c>
      <c r="G73" s="152">
        <f ca="1">SUMIF(Update!$F73:$F73,"=done",Update!$D73:$D73)</f>
        <v>0</v>
      </c>
      <c r="H73" s="18">
        <f ca="1">SUMIF(Update!$F73:$F73,"=pending",Update!$D73:$D73)</f>
        <v>1</v>
      </c>
      <c r="I73" s="18"/>
      <c r="J73" s="60" t="s">
        <v>75</v>
      </c>
      <c r="K73" s="133"/>
    </row>
    <row r="74" spans="1:11" ht="31.5">
      <c r="A74" s="37">
        <f t="shared" si="5"/>
        <v>54</v>
      </c>
      <c r="B74" s="118" t="s">
        <v>61</v>
      </c>
      <c r="C74" s="12" t="s">
        <v>100</v>
      </c>
      <c r="D74" s="14">
        <v>1</v>
      </c>
      <c r="E74" s="16" t="s">
        <v>70</v>
      </c>
      <c r="F74" s="190" t="s">
        <v>78</v>
      </c>
      <c r="G74" s="152">
        <f ca="1">SUMIF(Update!$F74:$F74,"=done",Update!$D74:$D74)</f>
        <v>1</v>
      </c>
      <c r="H74" s="18">
        <f ca="1">SUMIF(Update!$F74:$F74,"=pending",Update!$D74:$D74)</f>
        <v>0</v>
      </c>
      <c r="I74" s="51">
        <v>39945</v>
      </c>
      <c r="J74" s="58" t="s">
        <v>73</v>
      </c>
      <c r="K74" s="133"/>
    </row>
    <row r="75" spans="1:11" ht="31.5">
      <c r="A75" s="37">
        <f t="shared" si="5"/>
        <v>55</v>
      </c>
      <c r="B75" s="118" t="s">
        <v>61</v>
      </c>
      <c r="C75" s="12" t="s">
        <v>101</v>
      </c>
      <c r="D75" s="14">
        <v>1</v>
      </c>
      <c r="E75" s="16" t="s">
        <v>70</v>
      </c>
      <c r="F75" s="190" t="s">
        <v>78</v>
      </c>
      <c r="G75" s="152">
        <f ca="1">SUMIF(Update!$F75:$F75,"=done",Update!$D75:$D75)</f>
        <v>1</v>
      </c>
      <c r="H75" s="18">
        <f ca="1">SUMIF(Update!$F75:$F75,"=pending",Update!$D75:$D75)</f>
        <v>0</v>
      </c>
      <c r="I75" s="51">
        <v>39945</v>
      </c>
      <c r="J75" s="58" t="s">
        <v>73</v>
      </c>
      <c r="K75" s="133"/>
    </row>
    <row r="76" spans="1:11" ht="31.5">
      <c r="A76" s="37">
        <f t="shared" si="5"/>
        <v>56</v>
      </c>
      <c r="B76" s="118" t="s">
        <v>61</v>
      </c>
      <c r="C76" s="12" t="s">
        <v>129</v>
      </c>
      <c r="D76" s="14">
        <v>1</v>
      </c>
      <c r="E76" s="16" t="s">
        <v>70</v>
      </c>
      <c r="F76" s="190" t="s">
        <v>78</v>
      </c>
      <c r="G76" s="152">
        <f ca="1">SUMIF(Update!$F76:$F76,"=done",Update!$D76:$D76)</f>
        <v>1</v>
      </c>
      <c r="H76" s="18">
        <f ca="1">SUMIF(Update!$F76:$F76,"=pending",Update!$D76:$D76)</f>
        <v>0</v>
      </c>
      <c r="I76" s="51">
        <v>39988</v>
      </c>
      <c r="J76" s="58" t="s">
        <v>73</v>
      </c>
      <c r="K76" s="133"/>
    </row>
    <row r="77" spans="1:11">
      <c r="A77" s="37">
        <f t="shared" si="5"/>
        <v>57</v>
      </c>
      <c r="B77" s="118" t="s">
        <v>61</v>
      </c>
      <c r="C77" s="49" t="s">
        <v>130</v>
      </c>
      <c r="D77" s="50">
        <v>29</v>
      </c>
      <c r="E77" s="16" t="s">
        <v>70</v>
      </c>
      <c r="F77" s="187" t="s">
        <v>71</v>
      </c>
      <c r="G77" s="152">
        <f ca="1">SUMIF(Update!$F77:$F77,"=done",Update!$D77:$D77)</f>
        <v>0</v>
      </c>
      <c r="H77" s="18">
        <f ca="1">SUMIF(Update!$F77:$F77,"=pending",Update!$D77:$D77)</f>
        <v>29</v>
      </c>
      <c r="I77" s="18"/>
      <c r="J77" s="50" t="s">
        <v>75</v>
      </c>
      <c r="K77" s="133"/>
    </row>
    <row r="78" spans="1:11" ht="31.5">
      <c r="A78" s="37">
        <f t="shared" si="5"/>
        <v>58</v>
      </c>
      <c r="B78" s="118" t="s">
        <v>61</v>
      </c>
      <c r="C78" s="12" t="s">
        <v>131</v>
      </c>
      <c r="D78" s="14">
        <v>8</v>
      </c>
      <c r="E78" s="16" t="s">
        <v>70</v>
      </c>
      <c r="F78" s="187" t="s">
        <v>71</v>
      </c>
      <c r="G78" s="152">
        <f ca="1">SUMIF(Update!$F78:$F78,"=done",Update!$D78:$D78)</f>
        <v>0</v>
      </c>
      <c r="H78" s="18">
        <f ca="1">SUMIF(Update!$F78:$F78,"=pending",Update!$D78:$D78)</f>
        <v>8</v>
      </c>
      <c r="I78" s="18"/>
      <c r="J78" s="58" t="s">
        <v>75</v>
      </c>
      <c r="K78" s="133"/>
    </row>
    <row r="79" spans="1:11" ht="47.25">
      <c r="A79" s="37">
        <f t="shared" si="5"/>
        <v>59</v>
      </c>
      <c r="B79" s="118" t="s">
        <v>61</v>
      </c>
      <c r="C79" s="55" t="s">
        <v>132</v>
      </c>
      <c r="D79" s="16">
        <v>1</v>
      </c>
      <c r="E79" s="16" t="s">
        <v>70</v>
      </c>
      <c r="F79" s="187" t="s">
        <v>71</v>
      </c>
      <c r="G79" s="152">
        <f ca="1">SUMIF(Update!$F79:$F79,"=done",Update!$D79:$D79)</f>
        <v>0</v>
      </c>
      <c r="H79" s="18">
        <f ca="1">SUMIF(Update!$F79:$F79,"=pending",Update!$D79:$D79)</f>
        <v>1</v>
      </c>
      <c r="I79" s="51"/>
      <c r="J79" s="56" t="s">
        <v>75</v>
      </c>
      <c r="K79" s="133"/>
    </row>
    <row r="80" spans="1:11">
      <c r="A80" s="37">
        <f t="shared" si="5"/>
        <v>60</v>
      </c>
      <c r="B80" s="118" t="s">
        <v>61</v>
      </c>
      <c r="C80" s="55" t="s">
        <v>133</v>
      </c>
      <c r="D80" s="16">
        <v>1</v>
      </c>
      <c r="E80" s="18" t="s">
        <v>77</v>
      </c>
      <c r="F80" s="187" t="s">
        <v>71</v>
      </c>
      <c r="G80" s="152">
        <f ca="1">SUMIF(Update!$F80:$F80,"=done",Update!$D80:$D80)</f>
        <v>0</v>
      </c>
      <c r="H80" s="18">
        <f ca="1">SUMIF(Update!$F80:$F80,"=pending",Update!$D80:$D80)</f>
        <v>1</v>
      </c>
      <c r="I80" s="51"/>
      <c r="J80" s="56" t="s">
        <v>75</v>
      </c>
      <c r="K80" s="133"/>
    </row>
    <row r="81" spans="1:11" ht="47.25">
      <c r="A81" s="37">
        <f t="shared" si="5"/>
        <v>61</v>
      </c>
      <c r="B81" s="118" t="s">
        <v>61</v>
      </c>
      <c r="C81" s="19" t="s">
        <v>134</v>
      </c>
      <c r="D81" s="16">
        <v>1</v>
      </c>
      <c r="E81" s="16" t="s">
        <v>70</v>
      </c>
      <c r="F81" s="192" t="s">
        <v>78</v>
      </c>
      <c r="G81" s="152">
        <f ca="1">SUMIF(Update!$F81:$F81,"=done",Update!$D81:$D81)</f>
        <v>1</v>
      </c>
      <c r="H81" s="18">
        <f ca="1">SUMIF(Update!$F81:$F81,"=pending",Update!$D81:$D81)</f>
        <v>0</v>
      </c>
      <c r="I81" s="51">
        <v>39909</v>
      </c>
      <c r="J81" s="56" t="s">
        <v>75</v>
      </c>
      <c r="K81" s="133"/>
    </row>
    <row r="82" spans="1:11" ht="47.25">
      <c r="A82" s="37">
        <f t="shared" si="5"/>
        <v>62</v>
      </c>
      <c r="B82" s="118" t="s">
        <v>61</v>
      </c>
      <c r="C82" s="19" t="s">
        <v>135</v>
      </c>
      <c r="D82" s="16">
        <v>1</v>
      </c>
      <c r="E82" s="16" t="s">
        <v>70</v>
      </c>
      <c r="F82" s="187" t="s">
        <v>71</v>
      </c>
      <c r="G82" s="152">
        <f ca="1">SUMIF(Update!$F82:$F82,"=done",Update!$D82:$D82)</f>
        <v>0</v>
      </c>
      <c r="H82" s="18">
        <f ca="1">SUMIF(Update!$F82:$F82,"=pending",Update!$D82:$D82)</f>
        <v>1</v>
      </c>
      <c r="I82" s="51"/>
      <c r="J82" s="56" t="s">
        <v>75</v>
      </c>
      <c r="K82" s="133"/>
    </row>
    <row r="83" spans="1:11" ht="47.25">
      <c r="A83" s="37">
        <f t="shared" si="5"/>
        <v>63</v>
      </c>
      <c r="B83" s="118" t="s">
        <v>61</v>
      </c>
      <c r="C83" s="19" t="s">
        <v>136</v>
      </c>
      <c r="D83" s="16">
        <v>7</v>
      </c>
      <c r="E83" s="16" t="s">
        <v>70</v>
      </c>
      <c r="F83" s="187" t="s">
        <v>71</v>
      </c>
      <c r="G83" s="152">
        <f ca="1">SUMIF(Update!$F83:$F83,"=done",Update!$D83:$D83)</f>
        <v>0</v>
      </c>
      <c r="H83" s="18">
        <f ca="1">SUMIF(Update!$F83:$F83,"=pending",Update!$D83:$D83)</f>
        <v>7</v>
      </c>
      <c r="I83" s="61">
        <v>39944</v>
      </c>
      <c r="J83" s="60"/>
      <c r="K83" s="133"/>
    </row>
    <row r="84" spans="1:11" ht="47.25">
      <c r="A84" s="37">
        <f t="shared" si="5"/>
        <v>64</v>
      </c>
      <c r="B84" s="118" t="s">
        <v>61</v>
      </c>
      <c r="C84" s="19" t="s">
        <v>134</v>
      </c>
      <c r="D84" s="16">
        <v>1</v>
      </c>
      <c r="E84" s="16" t="s">
        <v>70</v>
      </c>
      <c r="F84" s="192" t="s">
        <v>78</v>
      </c>
      <c r="G84" s="152">
        <f ca="1">SUMIF(Update!$F84:$F84,"=done",Update!$D84:$D84)</f>
        <v>1</v>
      </c>
      <c r="H84" s="18">
        <f ca="1">SUMIF(Update!$F84:$F84,"=pending",Update!$D84:$D84)</f>
        <v>0</v>
      </c>
      <c r="I84" s="62">
        <v>39909</v>
      </c>
      <c r="J84" s="60" t="s">
        <v>73</v>
      </c>
      <c r="K84" s="133"/>
    </row>
    <row r="85" spans="1:11" ht="47.25">
      <c r="A85" s="37">
        <f t="shared" si="5"/>
        <v>65</v>
      </c>
      <c r="B85" s="118" t="s">
        <v>61</v>
      </c>
      <c r="C85" s="19" t="s">
        <v>134</v>
      </c>
      <c r="D85" s="16">
        <v>1</v>
      </c>
      <c r="E85" s="16" t="s">
        <v>70</v>
      </c>
      <c r="F85" s="187" t="s">
        <v>71</v>
      </c>
      <c r="G85" s="152">
        <f ca="1">SUMIF(Update!$F85:$F85,"=done",Update!$D85:$D85)</f>
        <v>0</v>
      </c>
      <c r="H85" s="18">
        <f ca="1">SUMIF(Update!$F85:$F85,"=pending",Update!$D85:$D85)</f>
        <v>1</v>
      </c>
      <c r="I85" s="51"/>
      <c r="J85" s="56" t="s">
        <v>75</v>
      </c>
      <c r="K85" s="133"/>
    </row>
    <row r="86" spans="1:11" ht="47.25">
      <c r="A86" s="37">
        <f t="shared" si="5"/>
        <v>66</v>
      </c>
      <c r="B86" s="118" t="s">
        <v>61</v>
      </c>
      <c r="C86" s="19" t="s">
        <v>134</v>
      </c>
      <c r="D86" s="16">
        <v>1</v>
      </c>
      <c r="E86" s="16" t="s">
        <v>70</v>
      </c>
      <c r="F86" s="187" t="s">
        <v>71</v>
      </c>
      <c r="G86" s="152">
        <f ca="1">SUMIF(Update!$F86:$F86,"=done",Update!$D86:$D86)</f>
        <v>0</v>
      </c>
      <c r="H86" s="18">
        <f ca="1">SUMIF(Update!$F86:$F86,"=pending",Update!$D86:$D86)</f>
        <v>1</v>
      </c>
      <c r="I86" s="51"/>
      <c r="J86" s="56" t="s">
        <v>75</v>
      </c>
      <c r="K86" s="133"/>
    </row>
    <row r="87" spans="1:11" ht="31.5">
      <c r="A87" s="37">
        <f t="shared" si="5"/>
        <v>67</v>
      </c>
      <c r="B87" s="118" t="s">
        <v>61</v>
      </c>
      <c r="C87" s="19" t="s">
        <v>137</v>
      </c>
      <c r="D87" s="16">
        <v>1</v>
      </c>
      <c r="E87" s="18" t="s">
        <v>77</v>
      </c>
      <c r="F87" s="187" t="s">
        <v>71</v>
      </c>
      <c r="G87" s="152">
        <f ca="1">SUMIF(Update!$F87:$F87,"=done",Update!$D87:$D87)</f>
        <v>0</v>
      </c>
      <c r="H87" s="18">
        <f ca="1">SUMIF(Update!$F87:$F87,"=pending",Update!$D87:$D87)</f>
        <v>1</v>
      </c>
      <c r="I87" s="51"/>
      <c r="J87" s="56" t="s">
        <v>75</v>
      </c>
      <c r="K87" s="133"/>
    </row>
    <row r="88" spans="1:11" ht="31.5">
      <c r="A88" s="37">
        <f t="shared" si="5"/>
        <v>68</v>
      </c>
      <c r="B88" s="118" t="s">
        <v>61</v>
      </c>
      <c r="C88" s="63" t="s">
        <v>138</v>
      </c>
      <c r="D88" s="16">
        <v>1</v>
      </c>
      <c r="E88" s="18" t="s">
        <v>77</v>
      </c>
      <c r="F88" s="187" t="s">
        <v>71</v>
      </c>
      <c r="G88" s="152">
        <f ca="1">SUMIF(Update!$F88:$F88,"=done",Update!$D88:$D88)</f>
        <v>0</v>
      </c>
      <c r="H88" s="18">
        <f ca="1">SUMIF(Update!$F88:$F88,"=pending",Update!$D88:$D88)</f>
        <v>1</v>
      </c>
      <c r="I88" s="51"/>
      <c r="J88" s="56" t="s">
        <v>75</v>
      </c>
      <c r="K88" s="133"/>
    </row>
    <row r="89" spans="1:11" ht="31.5">
      <c r="A89" s="37">
        <f t="shared" si="5"/>
        <v>69</v>
      </c>
      <c r="B89" s="118" t="s">
        <v>61</v>
      </c>
      <c r="C89" s="63" t="s">
        <v>139</v>
      </c>
      <c r="D89" s="64">
        <v>1</v>
      </c>
      <c r="E89" s="18" t="s">
        <v>77</v>
      </c>
      <c r="F89" s="187" t="s">
        <v>71</v>
      </c>
      <c r="G89" s="152">
        <f ca="1">SUMIF(Update!$F89:$F89,"=done",Update!$D89:$D89)</f>
        <v>0</v>
      </c>
      <c r="H89" s="18">
        <f ca="1">SUMIF(Update!$F89:$F89,"=pending",Update!$D89:$D89)</f>
        <v>1</v>
      </c>
      <c r="I89" s="51"/>
      <c r="J89" s="56" t="s">
        <v>75</v>
      </c>
      <c r="K89" s="133"/>
    </row>
    <row r="90" spans="1:11" ht="31.5">
      <c r="A90" s="37">
        <f t="shared" si="5"/>
        <v>70</v>
      </c>
      <c r="B90" s="118" t="s">
        <v>61</v>
      </c>
      <c r="C90" s="63" t="s">
        <v>140</v>
      </c>
      <c r="D90" s="16">
        <v>1</v>
      </c>
      <c r="E90" s="18" t="s">
        <v>77</v>
      </c>
      <c r="F90" s="187" t="s">
        <v>71</v>
      </c>
      <c r="G90" s="152">
        <f ca="1">SUMIF(Update!$F90:$F90,"=done",Update!$D90:$D90)</f>
        <v>0</v>
      </c>
      <c r="H90" s="18">
        <f ca="1">SUMIF(Update!$F90:$F90,"=pending",Update!$D90:$D90)</f>
        <v>1</v>
      </c>
      <c r="I90" s="51"/>
      <c r="J90" s="56" t="s">
        <v>75</v>
      </c>
      <c r="K90" s="133"/>
    </row>
    <row r="91" spans="1:11" ht="31.5">
      <c r="A91" s="37">
        <f t="shared" si="5"/>
        <v>71</v>
      </c>
      <c r="B91" s="118" t="s">
        <v>61</v>
      </c>
      <c r="C91" s="63" t="s">
        <v>141</v>
      </c>
      <c r="D91" s="16">
        <v>1</v>
      </c>
      <c r="E91" s="18" t="s">
        <v>77</v>
      </c>
      <c r="F91" s="187" t="s">
        <v>71</v>
      </c>
      <c r="G91" s="152">
        <f ca="1">SUMIF(Update!$F91:$F91,"=done",Update!$D91:$D91)</f>
        <v>0</v>
      </c>
      <c r="H91" s="18">
        <f ca="1">SUMIF(Update!$F91:$F91,"=pending",Update!$D91:$D91)</f>
        <v>1</v>
      </c>
      <c r="I91" s="51"/>
      <c r="J91" s="56" t="s">
        <v>75</v>
      </c>
      <c r="K91" s="133"/>
    </row>
    <row r="92" spans="1:11" ht="31.5">
      <c r="A92" s="37">
        <f t="shared" si="5"/>
        <v>72</v>
      </c>
      <c r="B92" s="118" t="s">
        <v>61</v>
      </c>
      <c r="C92" s="63" t="s">
        <v>142</v>
      </c>
      <c r="D92" s="16">
        <v>1</v>
      </c>
      <c r="E92" s="18" t="s">
        <v>77</v>
      </c>
      <c r="F92" s="187" t="s">
        <v>71</v>
      </c>
      <c r="G92" s="152">
        <f ca="1">SUMIF(Update!$F92:$F92,"=done",Update!$D92:$D92)</f>
        <v>0</v>
      </c>
      <c r="H92" s="18">
        <f ca="1">SUMIF(Update!$F92:$F92,"=pending",Update!$D92:$D92)</f>
        <v>1</v>
      </c>
      <c r="I92" s="51"/>
      <c r="J92" s="56" t="s">
        <v>75</v>
      </c>
      <c r="K92" s="133"/>
    </row>
    <row r="93" spans="1:11" ht="31.5">
      <c r="A93" s="37">
        <f t="shared" si="5"/>
        <v>73</v>
      </c>
      <c r="B93" s="118" t="s">
        <v>61</v>
      </c>
      <c r="C93" s="63" t="s">
        <v>143</v>
      </c>
      <c r="D93" s="64">
        <v>1</v>
      </c>
      <c r="E93" s="18" t="s">
        <v>77</v>
      </c>
      <c r="F93" s="187" t="s">
        <v>71</v>
      </c>
      <c r="G93" s="152">
        <f ca="1">SUMIF(Update!$F93:$F93,"=done",Update!$D93:$D93)</f>
        <v>0</v>
      </c>
      <c r="H93" s="18">
        <f ca="1">SUMIF(Update!$F93:$F93,"=pending",Update!$D93:$D93)</f>
        <v>1</v>
      </c>
      <c r="I93" s="51"/>
      <c r="J93" s="56" t="s">
        <v>75</v>
      </c>
      <c r="K93" s="133"/>
    </row>
    <row r="94" spans="1:11" ht="31.5">
      <c r="A94" s="37">
        <f t="shared" si="5"/>
        <v>74</v>
      </c>
      <c r="B94" s="118" t="s">
        <v>61</v>
      </c>
      <c r="C94" s="63" t="s">
        <v>144</v>
      </c>
      <c r="D94" s="16">
        <v>1</v>
      </c>
      <c r="E94" s="18" t="s">
        <v>77</v>
      </c>
      <c r="F94" s="187" t="s">
        <v>71</v>
      </c>
      <c r="G94" s="152">
        <f ca="1">SUMIF(Update!$F94:$F94,"=done",Update!$D94:$D94)</f>
        <v>0</v>
      </c>
      <c r="H94" s="18">
        <f ca="1">SUMIF(Update!$F94:$F94,"=pending",Update!$D94:$D94)</f>
        <v>1</v>
      </c>
      <c r="I94" s="51"/>
      <c r="J94" s="56" t="s">
        <v>75</v>
      </c>
      <c r="K94" s="133"/>
    </row>
    <row r="95" spans="1:11" ht="31.5">
      <c r="A95" s="37">
        <f t="shared" si="5"/>
        <v>75</v>
      </c>
      <c r="B95" s="118" t="s">
        <v>61</v>
      </c>
      <c r="C95" s="63" t="s">
        <v>145</v>
      </c>
      <c r="D95" s="64">
        <v>1</v>
      </c>
      <c r="E95" s="65" t="s">
        <v>77</v>
      </c>
      <c r="F95" s="187" t="s">
        <v>71</v>
      </c>
      <c r="G95" s="152">
        <f ca="1">SUMIF(Update!$F95:$F95,"=done",Update!$D95:$D95)</f>
        <v>0</v>
      </c>
      <c r="H95" s="18">
        <f ca="1">SUMIF(Update!$F95:$F95,"=pending",Update!$D95:$D95)</f>
        <v>1</v>
      </c>
      <c r="I95" s="147"/>
      <c r="J95" s="66" t="s">
        <v>75</v>
      </c>
      <c r="K95" s="133"/>
    </row>
    <row r="96" spans="1:11">
      <c r="A96" s="37">
        <f t="shared" si="5"/>
        <v>76</v>
      </c>
      <c r="B96" s="118" t="s">
        <v>61</v>
      </c>
      <c r="C96" s="13" t="s">
        <v>146</v>
      </c>
      <c r="D96" s="16">
        <v>1</v>
      </c>
      <c r="E96" s="16" t="s">
        <v>70</v>
      </c>
      <c r="F96" s="187" t="s">
        <v>71</v>
      </c>
      <c r="G96" s="152">
        <f ca="1">SUMIF(Update!$F96:$F96,"=done",Update!$D96:$D96)</f>
        <v>0</v>
      </c>
      <c r="H96" s="18">
        <f ca="1">SUMIF(Update!$F96:$F96,"=pending",Update!$D96:$D96)</f>
        <v>1</v>
      </c>
      <c r="I96" s="152"/>
      <c r="J96" s="59" t="s">
        <v>75</v>
      </c>
      <c r="K96" s="133"/>
    </row>
    <row r="97" spans="1:12">
      <c r="A97" s="37">
        <f t="shared" si="5"/>
        <v>77</v>
      </c>
      <c r="B97" s="118" t="s">
        <v>61</v>
      </c>
      <c r="C97" s="19" t="s">
        <v>147</v>
      </c>
      <c r="D97" s="50">
        <v>1</v>
      </c>
      <c r="E97" s="16" t="s">
        <v>70</v>
      </c>
      <c r="F97" s="187" t="s">
        <v>71</v>
      </c>
      <c r="G97" s="152">
        <f ca="1">SUMIF(Update!$F97:$F97,"=done",Update!$D97:$D97)</f>
        <v>0</v>
      </c>
      <c r="H97" s="18">
        <f ca="1">SUMIF(Update!$F97:$F97,"=pending",Update!$D97:$D97)</f>
        <v>1</v>
      </c>
      <c r="I97" s="152"/>
      <c r="J97" s="56" t="s">
        <v>75</v>
      </c>
      <c r="K97" s="133"/>
    </row>
    <row r="98" spans="1:12">
      <c r="A98" s="37"/>
      <c r="B98" s="118" t="s">
        <v>61</v>
      </c>
      <c r="C98" s="19" t="s">
        <v>406</v>
      </c>
      <c r="D98" s="50">
        <v>1</v>
      </c>
      <c r="E98" s="16" t="s">
        <v>70</v>
      </c>
      <c r="F98" s="187" t="s">
        <v>71</v>
      </c>
      <c r="G98" s="152"/>
      <c r="H98" s="50">
        <v>1</v>
      </c>
      <c r="I98" s="152"/>
      <c r="J98" s="66" t="s">
        <v>75</v>
      </c>
      <c r="K98" s="167"/>
      <c r="L98" s="164"/>
    </row>
    <row r="99" spans="1:12" ht="31.5">
      <c r="A99" s="37"/>
      <c r="B99" s="118" t="s">
        <v>61</v>
      </c>
      <c r="C99" s="19" t="s">
        <v>407</v>
      </c>
      <c r="D99" s="15">
        <v>2</v>
      </c>
      <c r="E99" s="16" t="s">
        <v>70</v>
      </c>
      <c r="F99" s="187" t="s">
        <v>71</v>
      </c>
      <c r="G99" s="152"/>
      <c r="H99" s="15">
        <v>2</v>
      </c>
      <c r="I99" s="152"/>
      <c r="J99" s="59" t="s">
        <v>75</v>
      </c>
      <c r="K99" s="167"/>
      <c r="L99" s="164"/>
    </row>
    <row r="100" spans="1:12">
      <c r="A100" s="37"/>
      <c r="B100" s="118" t="s">
        <v>61</v>
      </c>
      <c r="C100" s="19" t="s">
        <v>408</v>
      </c>
      <c r="D100" s="18">
        <v>1</v>
      </c>
      <c r="E100" s="16" t="s">
        <v>70</v>
      </c>
      <c r="F100" s="187" t="s">
        <v>71</v>
      </c>
      <c r="G100" s="152"/>
      <c r="H100" s="18">
        <v>1</v>
      </c>
      <c r="I100" s="150"/>
      <c r="J100" s="56" t="s">
        <v>75</v>
      </c>
      <c r="K100" s="167"/>
      <c r="L100" s="164"/>
    </row>
    <row r="101" spans="1:12">
      <c r="A101" s="37">
        <f>+A97+1</f>
        <v>78</v>
      </c>
      <c r="B101" s="118" t="s">
        <v>61</v>
      </c>
      <c r="C101" s="19" t="s">
        <v>148</v>
      </c>
      <c r="D101" s="15">
        <v>2</v>
      </c>
      <c r="E101" s="16" t="s">
        <v>70</v>
      </c>
      <c r="F101" s="187" t="s">
        <v>71</v>
      </c>
      <c r="G101" s="152">
        <f ca="1">SUMIF(Update!$F101:$F101,"=done",Update!$D101:$D101)</f>
        <v>0</v>
      </c>
      <c r="H101" s="18">
        <f ca="1">SUMIF(Update!$F101:$F101,"=pending",Update!$D101:$D101)</f>
        <v>2</v>
      </c>
      <c r="I101" s="152"/>
      <c r="J101" s="66" t="s">
        <v>75</v>
      </c>
    </row>
    <row r="102" spans="1:12" ht="31.5">
      <c r="A102" s="37">
        <f t="shared" si="5"/>
        <v>79</v>
      </c>
      <c r="B102" s="13" t="s">
        <v>63</v>
      </c>
      <c r="C102" s="49" t="s">
        <v>149</v>
      </c>
      <c r="D102" s="18">
        <v>1</v>
      </c>
      <c r="E102" s="16" t="s">
        <v>70</v>
      </c>
      <c r="F102" s="152" t="s">
        <v>78</v>
      </c>
      <c r="G102" s="152">
        <f ca="1">SUMIF(Update!$F102:$F102,"=done",Update!$D102:$D102)</f>
        <v>1</v>
      </c>
      <c r="H102" s="18">
        <f ca="1">SUMIF(Update!$F102:$F102,"=pending",Update!$D102:$D102)</f>
        <v>0</v>
      </c>
      <c r="I102" s="150">
        <v>39989</v>
      </c>
      <c r="J102" s="59" t="s">
        <v>75</v>
      </c>
    </row>
    <row r="103" spans="1:12" ht="31.5">
      <c r="A103" s="37">
        <f t="shared" si="5"/>
        <v>80</v>
      </c>
      <c r="B103" s="13" t="s">
        <v>63</v>
      </c>
      <c r="C103" s="52" t="s">
        <v>150</v>
      </c>
      <c r="D103" s="18">
        <v>1</v>
      </c>
      <c r="E103" s="16" t="s">
        <v>70</v>
      </c>
      <c r="F103" s="152" t="s">
        <v>78</v>
      </c>
      <c r="G103" s="152">
        <f ca="1">SUMIF(Update!$F103:$F103,"=done",Update!$D103:$D103)</f>
        <v>1</v>
      </c>
      <c r="H103" s="18">
        <f ca="1">SUMIF(Update!$F103:$F103,"=pending",Update!$D103:$D103)</f>
        <v>0</v>
      </c>
      <c r="I103" s="150">
        <v>39993</v>
      </c>
      <c r="J103" s="59" t="s">
        <v>75</v>
      </c>
    </row>
    <row r="104" spans="1:12">
      <c r="A104" s="37">
        <f t="shared" si="5"/>
        <v>81</v>
      </c>
      <c r="B104" s="13" t="s">
        <v>63</v>
      </c>
      <c r="C104" s="52" t="s">
        <v>151</v>
      </c>
      <c r="D104" s="18">
        <v>1</v>
      </c>
      <c r="E104" s="16" t="s">
        <v>70</v>
      </c>
      <c r="F104" s="152" t="s">
        <v>78</v>
      </c>
      <c r="G104" s="152">
        <f ca="1">SUMIF(Update!$F104:$F104,"=done",Update!$D104:$D104)</f>
        <v>1</v>
      </c>
      <c r="H104" s="18">
        <f ca="1">SUMIF(Update!$F104:$F104,"=pending",Update!$D104:$D104)</f>
        <v>0</v>
      </c>
      <c r="I104" s="150">
        <v>39989</v>
      </c>
      <c r="J104" s="59" t="s">
        <v>73</v>
      </c>
    </row>
    <row r="105" spans="1:12">
      <c r="A105" s="37">
        <f t="shared" si="5"/>
        <v>82</v>
      </c>
      <c r="B105" s="13" t="s">
        <v>63</v>
      </c>
      <c r="C105" s="52" t="s">
        <v>152</v>
      </c>
      <c r="D105" s="18">
        <v>1</v>
      </c>
      <c r="E105" s="16" t="s">
        <v>70</v>
      </c>
      <c r="F105" s="187" t="s">
        <v>71</v>
      </c>
      <c r="G105" s="152">
        <f ca="1">SUMIF(Update!$F105:$F105,"=done",Update!$D105:$D105)</f>
        <v>0</v>
      </c>
      <c r="H105" s="18">
        <f ca="1">SUMIF(Update!$F105:$F105,"=pending",Update!$D105:$D105)</f>
        <v>1</v>
      </c>
      <c r="I105" s="152"/>
      <c r="J105" s="59" t="s">
        <v>75</v>
      </c>
    </row>
    <row r="106" spans="1:12" ht="31.5">
      <c r="A106" s="37">
        <f t="shared" si="5"/>
        <v>83</v>
      </c>
      <c r="B106" s="13" t="s">
        <v>63</v>
      </c>
      <c r="C106" s="101" t="s">
        <v>153</v>
      </c>
      <c r="D106" s="103">
        <v>1</v>
      </c>
      <c r="E106" s="16" t="s">
        <v>70</v>
      </c>
      <c r="F106" s="187" t="s">
        <v>71</v>
      </c>
      <c r="G106" s="181">
        <f ca="1">SUMIF(Update!$F106:$F106,"=done",Update!$D106:$D106)</f>
        <v>0</v>
      </c>
      <c r="H106" s="100">
        <f ca="1">SUMIF(Update!$F106:$F106,"=pending",Update!$D106:$D106)</f>
        <v>1</v>
      </c>
      <c r="I106" s="181"/>
      <c r="J106" s="104" t="s">
        <v>75</v>
      </c>
    </row>
    <row r="107" spans="1:12" ht="31.5">
      <c r="A107" s="37">
        <f t="shared" si="5"/>
        <v>84</v>
      </c>
      <c r="B107" s="13" t="s">
        <v>63</v>
      </c>
      <c r="C107" s="105" t="s">
        <v>154</v>
      </c>
      <c r="D107" s="100">
        <v>1</v>
      </c>
      <c r="E107" s="16" t="s">
        <v>70</v>
      </c>
      <c r="F107" s="187" t="s">
        <v>71</v>
      </c>
      <c r="G107" s="181">
        <f ca="1">SUMIF(Update!$F107:$F107,"=done",Update!$D107:$D107)</f>
        <v>0</v>
      </c>
      <c r="H107" s="100">
        <f ca="1">SUMIF(Update!$F107:$F107,"=pending",Update!$D107:$D107)</f>
        <v>1</v>
      </c>
      <c r="I107" s="181"/>
      <c r="J107" s="102" t="s">
        <v>75</v>
      </c>
    </row>
    <row r="108" spans="1:12" ht="31.5">
      <c r="A108" s="37">
        <f t="shared" si="5"/>
        <v>85</v>
      </c>
      <c r="B108" s="13" t="s">
        <v>63</v>
      </c>
      <c r="C108" s="52" t="s">
        <v>155</v>
      </c>
      <c r="D108" s="15">
        <v>1</v>
      </c>
      <c r="E108" s="16" t="s">
        <v>70</v>
      </c>
      <c r="F108" s="193" t="s">
        <v>78</v>
      </c>
      <c r="G108" s="152">
        <f ca="1">SUMIF(Update!$F108:$F108,"=done",Update!$D108:$D108)</f>
        <v>1</v>
      </c>
      <c r="H108" s="18">
        <f ca="1">SUMIF(Update!$F108:$F108,"=pending",Update!$D108:$D108)</f>
        <v>0</v>
      </c>
      <c r="I108" s="150">
        <v>39989</v>
      </c>
      <c r="J108" s="58" t="s">
        <v>73</v>
      </c>
    </row>
    <row r="109" spans="1:12">
      <c r="A109" s="37">
        <f t="shared" si="5"/>
        <v>86</v>
      </c>
      <c r="B109" s="13" t="s">
        <v>63</v>
      </c>
      <c r="C109" s="52" t="s">
        <v>156</v>
      </c>
      <c r="D109" s="15">
        <v>1</v>
      </c>
      <c r="E109" s="16" t="s">
        <v>70</v>
      </c>
      <c r="F109" s="193" t="s">
        <v>78</v>
      </c>
      <c r="G109" s="152">
        <f ca="1">SUMIF(Update!$F109:$F109,"=done",Update!$D109:$D109)</f>
        <v>1</v>
      </c>
      <c r="H109" s="18">
        <f ca="1">SUMIF(Update!$F109:$F109,"=pending",Update!$D109:$D109)</f>
        <v>0</v>
      </c>
      <c r="I109" s="150">
        <v>39989</v>
      </c>
      <c r="J109" s="58" t="s">
        <v>73</v>
      </c>
    </row>
    <row r="110" spans="1:12">
      <c r="A110" s="37">
        <f t="shared" si="5"/>
        <v>87</v>
      </c>
      <c r="B110" s="13" t="s">
        <v>63</v>
      </c>
      <c r="C110" s="49" t="s">
        <v>157</v>
      </c>
      <c r="D110" s="14">
        <v>1</v>
      </c>
      <c r="E110" s="16" t="s">
        <v>70</v>
      </c>
      <c r="F110" s="190" t="s">
        <v>78</v>
      </c>
      <c r="G110" s="152">
        <f ca="1">SUMIF(Update!$F110:$F110,"=done",Update!$D110:$D110)</f>
        <v>1</v>
      </c>
      <c r="H110" s="18">
        <f ca="1">SUMIF(Update!$F110:$F110,"=pending",Update!$D110:$D110)</f>
        <v>0</v>
      </c>
      <c r="I110" s="150">
        <v>39993</v>
      </c>
      <c r="J110" s="58" t="s">
        <v>73</v>
      </c>
    </row>
    <row r="111" spans="1:12" ht="78.75">
      <c r="A111" s="37">
        <f t="shared" si="5"/>
        <v>88</v>
      </c>
      <c r="B111" s="13" t="s">
        <v>63</v>
      </c>
      <c r="C111" s="53" t="s">
        <v>158</v>
      </c>
      <c r="D111" s="16">
        <v>1</v>
      </c>
      <c r="E111" s="16" t="s">
        <v>70</v>
      </c>
      <c r="F111" s="186" t="s">
        <v>78</v>
      </c>
      <c r="G111" s="152">
        <f ca="1">SUMIF(Update!$F111:$F111,"=done",Update!$D111:$D111)</f>
        <v>1</v>
      </c>
      <c r="H111" s="18">
        <f ca="1">SUMIF(Update!$F111:$F111,"=pending",Update!$D111:$D111)</f>
        <v>0</v>
      </c>
      <c r="I111" s="150">
        <v>39993</v>
      </c>
      <c r="J111" s="58" t="s">
        <v>73</v>
      </c>
    </row>
    <row r="112" spans="1:12" ht="31.5">
      <c r="A112" s="37">
        <f t="shared" si="5"/>
        <v>89</v>
      </c>
      <c r="B112" s="13" t="s">
        <v>63</v>
      </c>
      <c r="C112" s="53" t="s">
        <v>159</v>
      </c>
      <c r="D112" s="14">
        <v>1</v>
      </c>
      <c r="E112" s="16" t="s">
        <v>70</v>
      </c>
      <c r="F112" s="190" t="s">
        <v>78</v>
      </c>
      <c r="G112" s="152">
        <f ca="1">SUMIF(Update!$F112:$F112,"=done",Update!$D112:$D112)</f>
        <v>1</v>
      </c>
      <c r="H112" s="18">
        <f ca="1">SUMIF(Update!$F112:$F112,"=pending",Update!$D112:$D112)</f>
        <v>0</v>
      </c>
      <c r="I112" s="150">
        <v>39989</v>
      </c>
      <c r="J112" s="58" t="s">
        <v>73</v>
      </c>
    </row>
    <row r="113" spans="1:10" ht="31.5">
      <c r="A113" s="37">
        <f t="shared" ref="A113:A161" si="6">+A112+1</f>
        <v>90</v>
      </c>
      <c r="B113" s="13" t="s">
        <v>63</v>
      </c>
      <c r="C113" s="105" t="s">
        <v>160</v>
      </c>
      <c r="D113" s="100">
        <v>1</v>
      </c>
      <c r="E113" s="16" t="s">
        <v>70</v>
      </c>
      <c r="F113" s="187" t="s">
        <v>71</v>
      </c>
      <c r="G113" s="181">
        <f ca="1">SUMIF(Update!$F113:$F113,"=done",Update!$D113:$D113)</f>
        <v>0</v>
      </c>
      <c r="H113" s="100">
        <f ca="1">SUMIF(Update!$F113:$F113,"=pending",Update!$D113:$D113)</f>
        <v>1</v>
      </c>
      <c r="I113" s="181"/>
      <c r="J113" s="102" t="s">
        <v>75</v>
      </c>
    </row>
    <row r="114" spans="1:10" ht="31.5">
      <c r="A114" s="37">
        <f t="shared" si="6"/>
        <v>91</v>
      </c>
      <c r="B114" s="13" t="s">
        <v>63</v>
      </c>
      <c r="C114" s="101" t="s">
        <v>161</v>
      </c>
      <c r="D114" s="100">
        <v>1</v>
      </c>
      <c r="E114" s="16" t="s">
        <v>70</v>
      </c>
      <c r="F114" s="181" t="s">
        <v>78</v>
      </c>
      <c r="G114" s="181">
        <f ca="1">SUMIF(Update!$F114:$F114,"=done",Update!$D114:$D114)</f>
        <v>1</v>
      </c>
      <c r="H114" s="100">
        <f ca="1">SUMIF(Update!$F114:$F114,"=pending",Update!$D114:$D114)</f>
        <v>0</v>
      </c>
      <c r="I114" s="184">
        <v>39989</v>
      </c>
      <c r="J114" s="102" t="s">
        <v>73</v>
      </c>
    </row>
    <row r="115" spans="1:10" ht="31.5">
      <c r="A115" s="37">
        <f t="shared" si="6"/>
        <v>92</v>
      </c>
      <c r="B115" s="13" t="s">
        <v>63</v>
      </c>
      <c r="C115" s="105" t="s">
        <v>162</v>
      </c>
      <c r="D115" s="100">
        <v>1</v>
      </c>
      <c r="E115" s="16" t="s">
        <v>70</v>
      </c>
      <c r="F115" s="181" t="s">
        <v>78</v>
      </c>
      <c r="G115" s="181">
        <f ca="1">SUMIF(Update!$F115:$F115,"=done",Update!$D115:$D115)</f>
        <v>1</v>
      </c>
      <c r="H115" s="100">
        <f ca="1">SUMIF(Update!$F115:$F115,"=pending",Update!$D115:$D115)</f>
        <v>0</v>
      </c>
      <c r="I115" s="184">
        <v>39994</v>
      </c>
      <c r="J115" s="102" t="s">
        <v>73</v>
      </c>
    </row>
    <row r="116" spans="1:10">
      <c r="A116" s="37">
        <f t="shared" si="6"/>
        <v>93</v>
      </c>
      <c r="B116" s="13" t="s">
        <v>63</v>
      </c>
      <c r="C116" s="101" t="s">
        <v>163</v>
      </c>
      <c r="D116" s="100">
        <v>1</v>
      </c>
      <c r="E116" s="16" t="s">
        <v>70</v>
      </c>
      <c r="F116" s="181" t="s">
        <v>78</v>
      </c>
      <c r="G116" s="181">
        <f ca="1">SUMIF(Update!$F116:$F116,"=done",Update!$D116:$D116)</f>
        <v>1</v>
      </c>
      <c r="H116" s="100">
        <f ca="1">SUMIF(Update!$F116:$F116,"=pending",Update!$D116:$D116)</f>
        <v>0</v>
      </c>
      <c r="I116" s="184">
        <v>39994</v>
      </c>
      <c r="J116" s="102" t="s">
        <v>73</v>
      </c>
    </row>
    <row r="117" spans="1:10" ht="31.5">
      <c r="A117" s="37">
        <f t="shared" si="6"/>
        <v>94</v>
      </c>
      <c r="B117" s="13" t="s">
        <v>63</v>
      </c>
      <c r="C117" s="101" t="s">
        <v>164</v>
      </c>
      <c r="D117" s="100">
        <v>1</v>
      </c>
      <c r="E117" s="16" t="s">
        <v>70</v>
      </c>
      <c r="F117" s="181" t="s">
        <v>78</v>
      </c>
      <c r="G117" s="181">
        <f ca="1">SUMIF(Update!$F117:$F117,"=done",Update!$D117:$D117)</f>
        <v>1</v>
      </c>
      <c r="H117" s="100">
        <f ca="1">SUMIF(Update!$F117:$F117,"=pending",Update!$D117:$D117)</f>
        <v>0</v>
      </c>
      <c r="I117" s="184">
        <v>39994</v>
      </c>
      <c r="J117" s="102" t="s">
        <v>73</v>
      </c>
    </row>
    <row r="118" spans="1:10">
      <c r="A118" s="37">
        <f t="shared" si="6"/>
        <v>95</v>
      </c>
      <c r="B118" s="13" t="s">
        <v>63</v>
      </c>
      <c r="C118" s="101" t="s">
        <v>165</v>
      </c>
      <c r="D118" s="103">
        <v>1</v>
      </c>
      <c r="E118" s="16" t="s">
        <v>70</v>
      </c>
      <c r="F118" s="189" t="s">
        <v>78</v>
      </c>
      <c r="G118" s="181">
        <f ca="1">SUMIF(Update!$F118:$F118,"=done",Update!$D118:$D118)</f>
        <v>1</v>
      </c>
      <c r="H118" s="100">
        <f ca="1">SUMIF(Update!$F118:$F118,"=pending",Update!$D118:$D118)</f>
        <v>0</v>
      </c>
      <c r="I118" s="184">
        <v>39994</v>
      </c>
      <c r="J118" s="102" t="s">
        <v>73</v>
      </c>
    </row>
    <row r="119" spans="1:10" ht="31.5">
      <c r="A119" s="37">
        <f t="shared" si="6"/>
        <v>96</v>
      </c>
      <c r="B119" s="13" t="s">
        <v>63</v>
      </c>
      <c r="C119" s="101" t="s">
        <v>166</v>
      </c>
      <c r="D119" s="107">
        <v>1</v>
      </c>
      <c r="E119" s="16" t="s">
        <v>70</v>
      </c>
      <c r="F119" s="187" t="s">
        <v>71</v>
      </c>
      <c r="G119" s="181">
        <f ca="1">SUMIF(Update!$F119:$F119,"=done",Update!$D119:$D119)</f>
        <v>0</v>
      </c>
      <c r="H119" s="100">
        <f ca="1">SUMIF(Update!$F119:$F119,"=pending",Update!$D119:$D119)</f>
        <v>1</v>
      </c>
      <c r="I119" s="181"/>
      <c r="J119" s="104" t="s">
        <v>75</v>
      </c>
    </row>
    <row r="120" spans="1:10" ht="31.5">
      <c r="A120" s="37">
        <f t="shared" si="6"/>
        <v>97</v>
      </c>
      <c r="B120" s="13" t="s">
        <v>63</v>
      </c>
      <c r="C120" s="101" t="s">
        <v>167</v>
      </c>
      <c r="D120" s="104">
        <v>1</v>
      </c>
      <c r="E120" s="16" t="s">
        <v>70</v>
      </c>
      <c r="F120" s="194" t="s">
        <v>78</v>
      </c>
      <c r="G120" s="181">
        <f ca="1">SUMIF(Update!$F120:$F120,"=done",Update!$D120:$D120)</f>
        <v>1</v>
      </c>
      <c r="H120" s="100">
        <f ca="1">SUMIF(Update!$F120:$F120,"=pending",Update!$D120:$D120)</f>
        <v>0</v>
      </c>
      <c r="I120" s="184">
        <v>39994</v>
      </c>
      <c r="J120" s="104" t="s">
        <v>73</v>
      </c>
    </row>
    <row r="121" spans="1:10" ht="31.5">
      <c r="A121" s="37">
        <f t="shared" si="6"/>
        <v>98</v>
      </c>
      <c r="B121" s="13" t="s">
        <v>63</v>
      </c>
      <c r="C121" s="108" t="s">
        <v>168</v>
      </c>
      <c r="D121" s="104">
        <v>1</v>
      </c>
      <c r="E121" s="16" t="s">
        <v>70</v>
      </c>
      <c r="F121" s="187" t="s">
        <v>71</v>
      </c>
      <c r="G121" s="181">
        <f ca="1">SUMIF(Update!$F121:$F121,"=done",Update!$D121:$D121)</f>
        <v>0</v>
      </c>
      <c r="H121" s="100">
        <f ca="1">SUMIF(Update!$F121:$F121,"=pending",Update!$D121:$D121)</f>
        <v>1</v>
      </c>
      <c r="I121" s="181"/>
      <c r="J121" s="104" t="s">
        <v>75</v>
      </c>
    </row>
    <row r="122" spans="1:10" ht="31.5">
      <c r="A122" s="37">
        <f t="shared" si="6"/>
        <v>99</v>
      </c>
      <c r="B122" s="13" t="s">
        <v>63</v>
      </c>
      <c r="C122" s="52" t="s">
        <v>169</v>
      </c>
      <c r="D122" s="50">
        <v>1</v>
      </c>
      <c r="E122" s="16" t="s">
        <v>70</v>
      </c>
      <c r="F122" s="187" t="s">
        <v>71</v>
      </c>
      <c r="G122" s="152">
        <f ca="1">SUMIF(Update!$F122:$F122,"=done",Update!$D122:$D122)</f>
        <v>0</v>
      </c>
      <c r="H122" s="18">
        <f ca="1">SUMIF(Update!$F122:$F122,"=pending",Update!$D122:$D122)</f>
        <v>1</v>
      </c>
      <c r="I122" s="150">
        <v>39993</v>
      </c>
      <c r="J122" s="50" t="s">
        <v>75</v>
      </c>
    </row>
    <row r="123" spans="1:10">
      <c r="A123" s="37">
        <f t="shared" si="6"/>
        <v>100</v>
      </c>
      <c r="B123" s="13" t="s">
        <v>63</v>
      </c>
      <c r="C123" s="52" t="s">
        <v>170</v>
      </c>
      <c r="D123" s="50">
        <v>1</v>
      </c>
      <c r="E123" s="16" t="s">
        <v>70</v>
      </c>
      <c r="F123" s="187" t="s">
        <v>78</v>
      </c>
      <c r="G123" s="152">
        <f ca="1">SUMIF(Update!$F123:$F123,"=done",Update!$D123:$D123)</f>
        <v>1</v>
      </c>
      <c r="H123" s="18">
        <f ca="1">SUMIF(Update!$F123:$F123,"=pending",Update!$D123:$D123)</f>
        <v>0</v>
      </c>
      <c r="I123" s="150">
        <v>39993</v>
      </c>
      <c r="J123" s="50" t="s">
        <v>73</v>
      </c>
    </row>
    <row r="124" spans="1:10" ht="31.5">
      <c r="A124" s="37">
        <f t="shared" si="6"/>
        <v>101</v>
      </c>
      <c r="B124" s="13" t="s">
        <v>63</v>
      </c>
      <c r="C124" s="52" t="s">
        <v>171</v>
      </c>
      <c r="D124" s="50">
        <v>1</v>
      </c>
      <c r="E124" s="16" t="s">
        <v>70</v>
      </c>
      <c r="F124" s="187" t="s">
        <v>78</v>
      </c>
      <c r="G124" s="152">
        <f ca="1">SUMIF(Update!$F124:$F124,"=done",Update!$D124:$D124)</f>
        <v>1</v>
      </c>
      <c r="H124" s="18">
        <f ca="1">SUMIF(Update!$F124:$F124,"=pending",Update!$D124:$D124)</f>
        <v>0</v>
      </c>
      <c r="I124" s="150">
        <v>39990</v>
      </c>
      <c r="J124" s="58" t="s">
        <v>73</v>
      </c>
    </row>
    <row r="125" spans="1:10" ht="31.5">
      <c r="A125" s="37">
        <f t="shared" si="6"/>
        <v>102</v>
      </c>
      <c r="B125" s="13" t="s">
        <v>63</v>
      </c>
      <c r="C125" s="49" t="s">
        <v>172</v>
      </c>
      <c r="D125" s="50">
        <v>1</v>
      </c>
      <c r="E125" s="16" t="s">
        <v>70</v>
      </c>
      <c r="F125" s="187" t="s">
        <v>78</v>
      </c>
      <c r="G125" s="152">
        <f ca="1">SUMIF(Update!$F125:$F125,"=done",Update!$D125:$D125)</f>
        <v>1</v>
      </c>
      <c r="H125" s="18">
        <f ca="1">SUMIF(Update!$F125:$F125,"=pending",Update!$D125:$D125)</f>
        <v>0</v>
      </c>
      <c r="I125" s="150">
        <v>39994</v>
      </c>
      <c r="J125" s="58" t="s">
        <v>73</v>
      </c>
    </row>
    <row r="126" spans="1:10">
      <c r="A126" s="37">
        <f t="shared" si="6"/>
        <v>103</v>
      </c>
      <c r="B126" s="13" t="s">
        <v>63</v>
      </c>
      <c r="C126" s="52" t="s">
        <v>173</v>
      </c>
      <c r="D126" s="50">
        <v>1</v>
      </c>
      <c r="E126" s="16" t="s">
        <v>70</v>
      </c>
      <c r="F126" s="187" t="s">
        <v>78</v>
      </c>
      <c r="G126" s="152">
        <f ca="1">SUMIF(Update!$F126:$F126,"=done",Update!$D126:$D126)</f>
        <v>1</v>
      </c>
      <c r="H126" s="18">
        <f ca="1">SUMIF(Update!$F126:$F126,"=pending",Update!$D126:$D126)</f>
        <v>0</v>
      </c>
      <c r="I126" s="150">
        <v>39989</v>
      </c>
      <c r="J126" s="50" t="s">
        <v>73</v>
      </c>
    </row>
    <row r="127" spans="1:10" ht="31.5">
      <c r="A127" s="37">
        <f t="shared" si="6"/>
        <v>104</v>
      </c>
      <c r="B127" s="13" t="s">
        <v>63</v>
      </c>
      <c r="C127" s="53" t="s">
        <v>174</v>
      </c>
      <c r="D127" s="50">
        <v>1</v>
      </c>
      <c r="E127" s="16" t="s">
        <v>70</v>
      </c>
      <c r="F127" s="187" t="s">
        <v>78</v>
      </c>
      <c r="G127" s="152">
        <f ca="1">SUMIF(Update!$F127:$F127,"=done",Update!$D127:$D127)</f>
        <v>1</v>
      </c>
      <c r="H127" s="18">
        <f ca="1">SUMIF(Update!$F127:$F127,"=pending",Update!$D127:$D127)</f>
        <v>0</v>
      </c>
      <c r="I127" s="150">
        <v>39989</v>
      </c>
      <c r="J127" s="58" t="s">
        <v>73</v>
      </c>
    </row>
    <row r="128" spans="1:10" ht="47.25">
      <c r="A128" s="37">
        <f t="shared" si="6"/>
        <v>105</v>
      </c>
      <c r="B128" s="13" t="s">
        <v>63</v>
      </c>
      <c r="C128" s="53" t="s">
        <v>175</v>
      </c>
      <c r="D128" s="50">
        <v>1</v>
      </c>
      <c r="E128" s="16" t="s">
        <v>70</v>
      </c>
      <c r="F128" s="187" t="s">
        <v>71</v>
      </c>
      <c r="G128" s="152">
        <f ca="1">SUMIF(Update!$F128:$F128,"=done",Update!$D128:$D128)</f>
        <v>0</v>
      </c>
      <c r="H128" s="18">
        <f ca="1">SUMIF(Update!$F128:$F128,"=pending",Update!$D128:$D128)</f>
        <v>1</v>
      </c>
      <c r="I128" s="152"/>
      <c r="J128" s="58" t="s">
        <v>75</v>
      </c>
    </row>
    <row r="129" spans="1:10" ht="47.25">
      <c r="A129" s="37">
        <f t="shared" si="6"/>
        <v>106</v>
      </c>
      <c r="B129" s="13" t="s">
        <v>63</v>
      </c>
      <c r="C129" s="52" t="s">
        <v>176</v>
      </c>
      <c r="D129" s="50">
        <v>1</v>
      </c>
      <c r="E129" s="16" t="s">
        <v>70</v>
      </c>
      <c r="F129" s="187" t="s">
        <v>71</v>
      </c>
      <c r="G129" s="152">
        <f ca="1">SUMIF(Update!$F129:$F129,"=done",Update!$D129:$D129)</f>
        <v>0</v>
      </c>
      <c r="H129" s="18">
        <f ca="1">SUMIF(Update!$F129:$F129,"=pending",Update!$D129:$D129)</f>
        <v>1</v>
      </c>
      <c r="I129" s="152"/>
      <c r="J129" s="58" t="s">
        <v>75</v>
      </c>
    </row>
    <row r="130" spans="1:10" ht="31.5">
      <c r="A130" s="37">
        <f t="shared" si="6"/>
        <v>107</v>
      </c>
      <c r="B130" s="13" t="s">
        <v>63</v>
      </c>
      <c r="C130" s="49" t="s">
        <v>177</v>
      </c>
      <c r="D130" s="50">
        <v>1</v>
      </c>
      <c r="E130" s="16" t="s">
        <v>70</v>
      </c>
      <c r="F130" s="187" t="s">
        <v>71</v>
      </c>
      <c r="G130" s="152">
        <f ca="1">SUMIF(Update!$F130:$F130,"=done",Update!$D130:$D130)</f>
        <v>0</v>
      </c>
      <c r="H130" s="18">
        <f ca="1">SUMIF(Update!$F130:$F130,"=pending",Update!$D130:$D130)</f>
        <v>1</v>
      </c>
      <c r="I130" s="152"/>
      <c r="J130" s="58" t="s">
        <v>75</v>
      </c>
    </row>
    <row r="131" spans="1:10" ht="31.5">
      <c r="A131" s="37">
        <f t="shared" si="6"/>
        <v>108</v>
      </c>
      <c r="B131" s="13" t="s">
        <v>63</v>
      </c>
      <c r="C131" s="49" t="s">
        <v>178</v>
      </c>
      <c r="D131" s="50">
        <v>1</v>
      </c>
      <c r="E131" s="16" t="s">
        <v>70</v>
      </c>
      <c r="F131" s="187" t="s">
        <v>71</v>
      </c>
      <c r="G131" s="152">
        <f ca="1">SUMIF(Update!$F131:$F131,"=done",Update!$D131:$D131)</f>
        <v>0</v>
      </c>
      <c r="H131" s="18">
        <f ca="1">SUMIF(Update!$F131:$F131,"=pending",Update!$D131:$D131)</f>
        <v>1</v>
      </c>
      <c r="I131" s="152"/>
      <c r="J131" s="58" t="s">
        <v>75</v>
      </c>
    </row>
    <row r="132" spans="1:10" ht="31.5">
      <c r="A132" s="37">
        <f t="shared" si="6"/>
        <v>109</v>
      </c>
      <c r="B132" s="13" t="s">
        <v>63</v>
      </c>
      <c r="C132" s="52" t="s">
        <v>179</v>
      </c>
      <c r="D132" s="50">
        <v>1</v>
      </c>
      <c r="E132" s="16" t="s">
        <v>70</v>
      </c>
      <c r="F132" s="187" t="s">
        <v>71</v>
      </c>
      <c r="G132" s="152">
        <f ca="1">SUMIF(Update!$F132:$F132,"=done",Update!$D132:$D132)</f>
        <v>0</v>
      </c>
      <c r="H132" s="18">
        <f ca="1">SUMIF(Update!$F132:$F132,"=pending",Update!$D132:$D132)</f>
        <v>1</v>
      </c>
      <c r="I132" s="152"/>
      <c r="J132" s="58" t="s">
        <v>75</v>
      </c>
    </row>
    <row r="133" spans="1:10" ht="47.25">
      <c r="A133" s="37">
        <f t="shared" si="6"/>
        <v>110</v>
      </c>
      <c r="B133" s="13" t="s">
        <v>63</v>
      </c>
      <c r="C133" s="52" t="s">
        <v>180</v>
      </c>
      <c r="D133" s="50">
        <v>1</v>
      </c>
      <c r="E133" s="50" t="s">
        <v>77</v>
      </c>
      <c r="F133" s="187" t="s">
        <v>71</v>
      </c>
      <c r="G133" s="152">
        <f ca="1">SUMIF(Update!$F133:$F133,"=done",Update!$D133:$D133)</f>
        <v>0</v>
      </c>
      <c r="H133" s="18">
        <f ca="1">SUMIF(Update!$F133:$F133,"=pending",Update!$D133:$D133)</f>
        <v>1</v>
      </c>
      <c r="I133" s="152"/>
      <c r="J133" s="58" t="s">
        <v>75</v>
      </c>
    </row>
    <row r="134" spans="1:10" ht="31.5">
      <c r="A134" s="37">
        <f t="shared" si="6"/>
        <v>111</v>
      </c>
      <c r="B134" s="13" t="s">
        <v>63</v>
      </c>
      <c r="C134" s="52" t="s">
        <v>181</v>
      </c>
      <c r="D134" s="50">
        <v>1</v>
      </c>
      <c r="E134" s="16" t="s">
        <v>70</v>
      </c>
      <c r="F134" s="187" t="s">
        <v>71</v>
      </c>
      <c r="G134" s="152">
        <f ca="1">SUMIF(Update!$F134:$F134,"=done",Update!$D134:$D134)</f>
        <v>0</v>
      </c>
      <c r="H134" s="18">
        <f ca="1">SUMIF(Update!$F134:$F134,"=pending",Update!$D134:$D134)</f>
        <v>1</v>
      </c>
      <c r="I134" s="152"/>
      <c r="J134" s="58" t="s">
        <v>75</v>
      </c>
    </row>
    <row r="135" spans="1:10" ht="31.5">
      <c r="A135" s="37">
        <f t="shared" si="6"/>
        <v>112</v>
      </c>
      <c r="B135" s="13" t="s">
        <v>63</v>
      </c>
      <c r="C135" s="53" t="s">
        <v>182</v>
      </c>
      <c r="D135" s="50">
        <v>1</v>
      </c>
      <c r="E135" s="16" t="s">
        <v>70</v>
      </c>
      <c r="F135" s="187" t="s">
        <v>71</v>
      </c>
      <c r="G135" s="152">
        <f ca="1">SUMIF(Update!$F135:$F135,"=done",Update!$D135:$D135)</f>
        <v>0</v>
      </c>
      <c r="H135" s="18">
        <f ca="1">SUMIF(Update!$F135:$F135,"=pending",Update!$D135:$D135)</f>
        <v>1</v>
      </c>
      <c r="I135" s="152"/>
      <c r="J135" s="50" t="s">
        <v>75</v>
      </c>
    </row>
    <row r="136" spans="1:10" ht="31.5">
      <c r="A136" s="37">
        <f t="shared" si="6"/>
        <v>113</v>
      </c>
      <c r="B136" s="13" t="s">
        <v>63</v>
      </c>
      <c r="C136" s="53" t="s">
        <v>183</v>
      </c>
      <c r="D136" s="50">
        <v>1</v>
      </c>
      <c r="E136" s="50" t="s">
        <v>88</v>
      </c>
      <c r="F136" s="187" t="s">
        <v>78</v>
      </c>
      <c r="G136" s="152">
        <f ca="1">SUMIF(Update!$F136:$F136,"=done",Update!$D136:$D136)</f>
        <v>1</v>
      </c>
      <c r="H136" s="18">
        <f ca="1">SUMIF(Update!$F136:$F136,"=pending",Update!$D136:$D136)</f>
        <v>0</v>
      </c>
      <c r="I136" s="150">
        <v>38292</v>
      </c>
      <c r="J136" s="50" t="s">
        <v>73</v>
      </c>
    </row>
    <row r="137" spans="1:10" ht="31.5">
      <c r="A137" s="37">
        <f t="shared" si="6"/>
        <v>114</v>
      </c>
      <c r="B137" s="13" t="s">
        <v>63</v>
      </c>
      <c r="C137" s="52" t="s">
        <v>184</v>
      </c>
      <c r="D137" s="50">
        <v>4</v>
      </c>
      <c r="E137" s="16" t="s">
        <v>70</v>
      </c>
      <c r="F137" s="187" t="s">
        <v>71</v>
      </c>
      <c r="G137" s="152">
        <f ca="1">SUMIF(Update!$F137:$F137,"=done",Update!$D137:$D137)</f>
        <v>0</v>
      </c>
      <c r="H137" s="18">
        <f ca="1">SUMIF(Update!$F137:$F137,"=pending",Update!$D137:$D137)</f>
        <v>4</v>
      </c>
      <c r="I137" s="152"/>
      <c r="J137" s="50" t="s">
        <v>75</v>
      </c>
    </row>
    <row r="138" spans="1:10" ht="31.5">
      <c r="A138" s="37">
        <f t="shared" si="6"/>
        <v>115</v>
      </c>
      <c r="B138" s="13" t="s">
        <v>63</v>
      </c>
      <c r="C138" s="52" t="s">
        <v>185</v>
      </c>
      <c r="D138" s="50">
        <v>1</v>
      </c>
      <c r="E138" s="16" t="s">
        <v>70</v>
      </c>
      <c r="F138" s="187" t="s">
        <v>71</v>
      </c>
      <c r="G138" s="152">
        <f ca="1">SUMIF(Update!$F138:$F138,"=done",Update!$D138:$D138)</f>
        <v>0</v>
      </c>
      <c r="H138" s="18">
        <f ca="1">SUMIF(Update!$F138:$F138,"=pending",Update!$D138:$D138)</f>
        <v>1</v>
      </c>
      <c r="I138" s="152"/>
      <c r="J138" s="50" t="s">
        <v>75</v>
      </c>
    </row>
    <row r="139" spans="1:10" ht="47.25">
      <c r="A139" s="37">
        <f t="shared" si="6"/>
        <v>116</v>
      </c>
      <c r="B139" s="13" t="s">
        <v>63</v>
      </c>
      <c r="C139" s="52" t="s">
        <v>186</v>
      </c>
      <c r="D139" s="50">
        <v>5</v>
      </c>
      <c r="E139" s="16" t="s">
        <v>70</v>
      </c>
      <c r="F139" s="187" t="s">
        <v>71</v>
      </c>
      <c r="G139" s="152">
        <f ca="1">SUMIF(Update!$F139:$F139,"=done",Update!$D139:$D139)</f>
        <v>0</v>
      </c>
      <c r="H139" s="18">
        <f ca="1">SUMIF(Update!$F139:$F139,"=pending",Update!$D139:$D139)</f>
        <v>5</v>
      </c>
      <c r="I139" s="152"/>
      <c r="J139" s="58" t="s">
        <v>75</v>
      </c>
    </row>
    <row r="140" spans="1:10" ht="31.5">
      <c r="A140" s="37">
        <f t="shared" si="6"/>
        <v>117</v>
      </c>
      <c r="B140" s="13" t="s">
        <v>63</v>
      </c>
      <c r="C140" s="52" t="s">
        <v>187</v>
      </c>
      <c r="D140" s="50">
        <v>3</v>
      </c>
      <c r="E140" s="16" t="s">
        <v>70</v>
      </c>
      <c r="F140" s="187" t="s">
        <v>71</v>
      </c>
      <c r="G140" s="152">
        <f ca="1">SUMIF(Update!$F140:$F140,"=done",Update!$D140:$D140)</f>
        <v>0</v>
      </c>
      <c r="H140" s="18">
        <f ca="1">SUMIF(Update!$F140:$F140,"=pending",Update!$D140:$D140)</f>
        <v>3</v>
      </c>
      <c r="I140" s="152"/>
      <c r="J140" s="50" t="s">
        <v>75</v>
      </c>
    </row>
    <row r="141" spans="1:10" ht="45">
      <c r="A141" s="37">
        <f t="shared" si="6"/>
        <v>118</v>
      </c>
      <c r="B141" s="13" t="s">
        <v>63</v>
      </c>
      <c r="C141" s="68" t="s">
        <v>188</v>
      </c>
      <c r="D141" s="50">
        <v>3</v>
      </c>
      <c r="E141" s="16" t="s">
        <v>70</v>
      </c>
      <c r="F141" s="187" t="s">
        <v>71</v>
      </c>
      <c r="G141" s="152">
        <f ca="1">SUMIF(Update!$F141:$F141,"=done",Update!$D141:$D141)</f>
        <v>0</v>
      </c>
      <c r="H141" s="18">
        <f ca="1">SUMIF(Update!$F141:$F141,"=pending",Update!$D141:$D141)</f>
        <v>3</v>
      </c>
      <c r="I141" s="152"/>
      <c r="J141" s="58" t="s">
        <v>75</v>
      </c>
    </row>
    <row r="142" spans="1:10" ht="30">
      <c r="A142" s="37">
        <f t="shared" si="6"/>
        <v>119</v>
      </c>
      <c r="B142" s="13" t="s">
        <v>63</v>
      </c>
      <c r="C142" s="68" t="s">
        <v>189</v>
      </c>
      <c r="D142" s="50">
        <v>1</v>
      </c>
      <c r="E142" s="16" t="s">
        <v>70</v>
      </c>
      <c r="F142" s="187" t="s">
        <v>71</v>
      </c>
      <c r="G142" s="152">
        <f ca="1">SUMIF(Update!$F142:$F142,"=done",Update!$D142:$D142)</f>
        <v>0</v>
      </c>
      <c r="H142" s="18">
        <f ca="1">SUMIF(Update!$F142:$F142,"=pending",Update!$D142:$D142)</f>
        <v>1</v>
      </c>
      <c r="I142" s="152"/>
      <c r="J142" s="50" t="s">
        <v>75</v>
      </c>
    </row>
    <row r="143" spans="1:10" ht="45">
      <c r="A143" s="37">
        <f t="shared" si="6"/>
        <v>120</v>
      </c>
      <c r="B143" s="13" t="s">
        <v>63</v>
      </c>
      <c r="C143" s="68" t="s">
        <v>190</v>
      </c>
      <c r="D143" s="50">
        <v>1</v>
      </c>
      <c r="E143" s="16" t="s">
        <v>70</v>
      </c>
      <c r="F143" s="187" t="s">
        <v>78</v>
      </c>
      <c r="G143" s="152">
        <f ca="1">SUMIF(Update!$F143:$F143,"=done",Update!$D143:$D143)</f>
        <v>1</v>
      </c>
      <c r="H143" s="18">
        <f ca="1">SUMIF(Update!$F143:$F143,"=pending",Update!$D143:$D143)</f>
        <v>0</v>
      </c>
      <c r="I143" s="150">
        <v>39246</v>
      </c>
      <c r="J143" s="50" t="s">
        <v>73</v>
      </c>
    </row>
    <row r="144" spans="1:10">
      <c r="A144" s="37">
        <f t="shared" si="6"/>
        <v>121</v>
      </c>
      <c r="B144" s="13" t="s">
        <v>63</v>
      </c>
      <c r="C144" s="69" t="s">
        <v>191</v>
      </c>
      <c r="D144" s="50">
        <v>1</v>
      </c>
      <c r="E144" s="16" t="s">
        <v>70</v>
      </c>
      <c r="F144" s="187" t="s">
        <v>71</v>
      </c>
      <c r="G144" s="152">
        <f ca="1">SUMIF(Update!$F144:$F144,"=done",Update!$D144:$D144)</f>
        <v>0</v>
      </c>
      <c r="H144" s="18">
        <f ca="1">SUMIF(Update!$F144:$F144,"=pending",Update!$D144:$D144)</f>
        <v>1</v>
      </c>
      <c r="I144" s="152"/>
      <c r="J144" s="50" t="s">
        <v>75</v>
      </c>
    </row>
    <row r="145" spans="1:10" ht="30">
      <c r="A145" s="37">
        <f t="shared" si="6"/>
        <v>122</v>
      </c>
      <c r="B145" s="13" t="s">
        <v>63</v>
      </c>
      <c r="C145" s="69" t="s">
        <v>192</v>
      </c>
      <c r="D145" s="50">
        <v>1</v>
      </c>
      <c r="E145" s="16" t="s">
        <v>70</v>
      </c>
      <c r="F145" s="187" t="s">
        <v>78</v>
      </c>
      <c r="G145" s="152">
        <f ca="1">SUMIF(Update!$F145:$F145,"=done",Update!$D145:$D145)</f>
        <v>1</v>
      </c>
      <c r="H145" s="18">
        <f ca="1">SUMIF(Update!$F145:$F145,"=pending",Update!$D145:$D145)</f>
        <v>0</v>
      </c>
      <c r="I145" s="150">
        <v>39951</v>
      </c>
      <c r="J145" s="50" t="s">
        <v>73</v>
      </c>
    </row>
    <row r="146" spans="1:10" ht="45">
      <c r="A146" s="37">
        <f t="shared" si="6"/>
        <v>123</v>
      </c>
      <c r="B146" s="13" t="s">
        <v>63</v>
      </c>
      <c r="C146" s="69" t="s">
        <v>193</v>
      </c>
      <c r="D146" s="50">
        <v>1</v>
      </c>
      <c r="E146" s="16" t="s">
        <v>70</v>
      </c>
      <c r="F146" s="187" t="s">
        <v>71</v>
      </c>
      <c r="G146" s="152">
        <f ca="1">SUMIF(Update!$F146:$F146,"=done",Update!$D146:$D146)</f>
        <v>0</v>
      </c>
      <c r="H146" s="18">
        <f ca="1">SUMIF(Update!$F146:$F146,"=pending",Update!$D146:$D146)</f>
        <v>1</v>
      </c>
      <c r="I146" s="152"/>
      <c r="J146" s="50" t="s">
        <v>75</v>
      </c>
    </row>
    <row r="147" spans="1:10" ht="30">
      <c r="A147" s="37">
        <f t="shared" si="6"/>
        <v>124</v>
      </c>
      <c r="B147" s="13" t="s">
        <v>63</v>
      </c>
      <c r="C147" s="68" t="s">
        <v>194</v>
      </c>
      <c r="D147" s="50">
        <v>1</v>
      </c>
      <c r="E147" s="16" t="s">
        <v>70</v>
      </c>
      <c r="F147" s="187" t="s">
        <v>71</v>
      </c>
      <c r="G147" s="152">
        <f ca="1">SUMIF(Update!$F147:$F147,"=done",Update!$D147:$D147)</f>
        <v>0</v>
      </c>
      <c r="H147" s="18">
        <f ca="1">SUMIF(Update!$F147:$F147,"=pending",Update!$D147:$D147)</f>
        <v>1</v>
      </c>
      <c r="I147" s="152"/>
      <c r="J147" s="50" t="s">
        <v>75</v>
      </c>
    </row>
    <row r="148" spans="1:10" ht="30">
      <c r="A148" s="37">
        <f t="shared" si="6"/>
        <v>125</v>
      </c>
      <c r="B148" s="13" t="s">
        <v>63</v>
      </c>
      <c r="C148" s="68" t="s">
        <v>195</v>
      </c>
      <c r="D148" s="50">
        <v>1</v>
      </c>
      <c r="E148" s="16" t="s">
        <v>70</v>
      </c>
      <c r="F148" s="187" t="s">
        <v>78</v>
      </c>
      <c r="G148" s="152">
        <f ca="1">SUMIF(Update!$F148:$F148,"=done",Update!$D148:$D148)</f>
        <v>1</v>
      </c>
      <c r="H148" s="18">
        <f ca="1">SUMIF(Update!$F148:$F148,"=pending",Update!$D148:$D148)</f>
        <v>0</v>
      </c>
      <c r="I148" s="150">
        <v>39988</v>
      </c>
      <c r="J148" s="50" t="s">
        <v>73</v>
      </c>
    </row>
    <row r="149" spans="1:10">
      <c r="A149" s="37">
        <f t="shared" si="6"/>
        <v>126</v>
      </c>
      <c r="B149" s="13" t="s">
        <v>63</v>
      </c>
      <c r="C149" s="70" t="s">
        <v>196</v>
      </c>
      <c r="D149" s="16">
        <v>14</v>
      </c>
      <c r="E149" s="16" t="s">
        <v>70</v>
      </c>
      <c r="F149" s="187" t="s">
        <v>71</v>
      </c>
      <c r="G149" s="152">
        <f ca="1">SUMIF(Update!$F149:$F149,"=done",Update!$D149:$D149)</f>
        <v>0</v>
      </c>
      <c r="H149" s="18">
        <f ca="1">SUMIF(Update!$F149:$F149,"=pending",Update!$D149:$D149)</f>
        <v>14</v>
      </c>
      <c r="I149" s="150"/>
      <c r="J149" s="56" t="s">
        <v>75</v>
      </c>
    </row>
    <row r="150" spans="1:10">
      <c r="A150" s="37">
        <f t="shared" si="6"/>
        <v>127</v>
      </c>
      <c r="B150" s="13" t="s">
        <v>63</v>
      </c>
      <c r="C150" s="70" t="s">
        <v>197</v>
      </c>
      <c r="D150" s="16">
        <v>13</v>
      </c>
      <c r="E150" s="16" t="s">
        <v>70</v>
      </c>
      <c r="F150" s="187" t="s">
        <v>71</v>
      </c>
      <c r="G150" s="152">
        <f ca="1">SUMIF(Update!$F150:$F150,"=done",Update!$D150:$D150)</f>
        <v>0</v>
      </c>
      <c r="H150" s="18">
        <f ca="1">SUMIF(Update!$F150:$F150,"=pending",Update!$D150:$D150)</f>
        <v>13</v>
      </c>
      <c r="I150" s="150"/>
      <c r="J150" s="56" t="s">
        <v>75</v>
      </c>
    </row>
    <row r="151" spans="1:10">
      <c r="A151" s="37">
        <f t="shared" si="6"/>
        <v>128</v>
      </c>
      <c r="B151" s="13" t="s">
        <v>63</v>
      </c>
      <c r="C151" s="70" t="s">
        <v>198</v>
      </c>
      <c r="D151" s="16">
        <v>4</v>
      </c>
      <c r="E151" s="16" t="s">
        <v>70</v>
      </c>
      <c r="F151" s="187" t="s">
        <v>71</v>
      </c>
      <c r="G151" s="152">
        <f ca="1">SUMIF(Update!$F151:$F151,"=done",Update!$D151:$D151)</f>
        <v>0</v>
      </c>
      <c r="H151" s="18">
        <f ca="1">SUMIF(Update!$F151:$F151,"=pending",Update!$D151:$D151)</f>
        <v>4</v>
      </c>
      <c r="I151" s="150"/>
      <c r="J151" s="56" t="s">
        <v>75</v>
      </c>
    </row>
    <row r="152" spans="1:10">
      <c r="A152" s="37">
        <f t="shared" si="6"/>
        <v>129</v>
      </c>
      <c r="B152" s="13" t="s">
        <v>63</v>
      </c>
      <c r="C152" s="70" t="s">
        <v>199</v>
      </c>
      <c r="D152" s="16">
        <v>9</v>
      </c>
      <c r="E152" s="16" t="s">
        <v>70</v>
      </c>
      <c r="F152" s="187" t="s">
        <v>71</v>
      </c>
      <c r="G152" s="152">
        <f ca="1">SUMIF(Update!$F152:$F152,"=done",Update!$D152:$D152)</f>
        <v>0</v>
      </c>
      <c r="H152" s="18">
        <f ca="1">SUMIF(Update!$F152:$F152,"=pending",Update!$D152:$D152)</f>
        <v>9</v>
      </c>
      <c r="I152" s="150"/>
      <c r="J152" s="56" t="s">
        <v>75</v>
      </c>
    </row>
    <row r="153" spans="1:10">
      <c r="A153" s="37">
        <f t="shared" si="6"/>
        <v>130</v>
      </c>
      <c r="B153" s="13" t="s">
        <v>63</v>
      </c>
      <c r="C153" s="70" t="s">
        <v>200</v>
      </c>
      <c r="D153" s="16">
        <v>4</v>
      </c>
      <c r="E153" s="16" t="s">
        <v>70</v>
      </c>
      <c r="F153" s="187" t="s">
        <v>71</v>
      </c>
      <c r="G153" s="152">
        <f ca="1">SUMIF(Update!$F153:$F153,"=done",Update!$D153:$D153)</f>
        <v>0</v>
      </c>
      <c r="H153" s="18">
        <f ca="1">SUMIF(Update!$F153:$F153,"=pending",Update!$D153:$D153)</f>
        <v>4</v>
      </c>
      <c r="I153" s="150"/>
      <c r="J153" s="56" t="s">
        <v>75</v>
      </c>
    </row>
    <row r="154" spans="1:10">
      <c r="A154" s="37">
        <f t="shared" si="6"/>
        <v>131</v>
      </c>
      <c r="B154" s="13" t="s">
        <v>63</v>
      </c>
      <c r="C154" s="70" t="s">
        <v>201</v>
      </c>
      <c r="D154" s="16">
        <v>1</v>
      </c>
      <c r="E154" s="16" t="s">
        <v>70</v>
      </c>
      <c r="F154" s="187" t="s">
        <v>71</v>
      </c>
      <c r="G154" s="152">
        <f ca="1">SUMIF(Update!$F154:$F154,"=done",Update!$D154:$D154)</f>
        <v>0</v>
      </c>
      <c r="H154" s="18">
        <f ca="1">SUMIF(Update!$F154:$F154,"=pending",Update!$D154:$D154)</f>
        <v>1</v>
      </c>
      <c r="I154" s="150"/>
      <c r="J154" s="56" t="s">
        <v>75</v>
      </c>
    </row>
    <row r="155" spans="1:10">
      <c r="A155" s="37">
        <f t="shared" si="6"/>
        <v>132</v>
      </c>
      <c r="B155" s="13" t="s">
        <v>63</v>
      </c>
      <c r="C155" s="70" t="s">
        <v>202</v>
      </c>
      <c r="D155" s="16">
        <v>5</v>
      </c>
      <c r="E155" s="16" t="s">
        <v>70</v>
      </c>
      <c r="F155" s="187" t="s">
        <v>71</v>
      </c>
      <c r="G155" s="152">
        <f ca="1">SUMIF(Update!$F155:$F155,"=done",Update!$D155:$D155)</f>
        <v>0</v>
      </c>
      <c r="H155" s="18">
        <f ca="1">SUMIF(Update!$F155:$F155,"=pending",Update!$D155:$D155)</f>
        <v>5</v>
      </c>
      <c r="I155" s="150"/>
      <c r="J155" s="56" t="s">
        <v>75</v>
      </c>
    </row>
    <row r="156" spans="1:10">
      <c r="A156" s="37">
        <f t="shared" si="6"/>
        <v>133</v>
      </c>
      <c r="B156" s="13" t="s">
        <v>63</v>
      </c>
      <c r="C156" s="70" t="s">
        <v>200</v>
      </c>
      <c r="D156" s="16">
        <v>4</v>
      </c>
      <c r="E156" s="16" t="s">
        <v>70</v>
      </c>
      <c r="F156" s="187" t="s">
        <v>71</v>
      </c>
      <c r="G156" s="152">
        <f ca="1">SUMIF(Update!$F156:$F156,"=done",Update!$D156:$D156)</f>
        <v>0</v>
      </c>
      <c r="H156" s="18">
        <f ca="1">SUMIF(Update!$F156:$F156,"=pending",Update!$D156:$D156)</f>
        <v>4</v>
      </c>
      <c r="I156" s="150"/>
      <c r="J156" s="56" t="s">
        <v>75</v>
      </c>
    </row>
    <row r="157" spans="1:10">
      <c r="A157" s="37">
        <f t="shared" si="6"/>
        <v>134</v>
      </c>
      <c r="B157" s="13" t="s">
        <v>63</v>
      </c>
      <c r="C157" s="70" t="s">
        <v>203</v>
      </c>
      <c r="D157" s="16">
        <v>5</v>
      </c>
      <c r="E157" s="16" t="s">
        <v>70</v>
      </c>
      <c r="F157" s="187" t="s">
        <v>71</v>
      </c>
      <c r="G157" s="152">
        <f ca="1">SUMIF(Update!$F157:$F157,"=done",Update!$D157:$D157)</f>
        <v>0</v>
      </c>
      <c r="H157" s="18">
        <f ca="1">SUMIF(Update!$F157:$F157,"=pending",Update!$D157:$D157)</f>
        <v>5</v>
      </c>
      <c r="I157" s="150"/>
      <c r="J157" s="56" t="s">
        <v>75</v>
      </c>
    </row>
    <row r="158" spans="1:10">
      <c r="A158" s="37">
        <f t="shared" si="6"/>
        <v>135</v>
      </c>
      <c r="B158" s="13" t="s">
        <v>63</v>
      </c>
      <c r="C158" s="70" t="s">
        <v>204</v>
      </c>
      <c r="D158" s="16">
        <v>4</v>
      </c>
      <c r="E158" s="16" t="s">
        <v>70</v>
      </c>
      <c r="F158" s="187" t="s">
        <v>71</v>
      </c>
      <c r="G158" s="152">
        <f ca="1">SUMIF(Update!$F158:$F158,"=done",Update!$D158:$D158)</f>
        <v>0</v>
      </c>
      <c r="H158" s="18">
        <f ca="1">SUMIF(Update!$F158:$F158,"=pending",Update!$D158:$D158)</f>
        <v>4</v>
      </c>
      <c r="I158" s="150"/>
      <c r="J158" s="56" t="s">
        <v>75</v>
      </c>
    </row>
    <row r="159" spans="1:10">
      <c r="A159" s="37">
        <f t="shared" si="6"/>
        <v>136</v>
      </c>
      <c r="B159" s="13" t="s">
        <v>63</v>
      </c>
      <c r="C159" s="70" t="s">
        <v>197</v>
      </c>
      <c r="D159" s="16">
        <v>5</v>
      </c>
      <c r="E159" s="16" t="s">
        <v>70</v>
      </c>
      <c r="F159" s="187" t="s">
        <v>71</v>
      </c>
      <c r="G159" s="152">
        <f ca="1">SUMIF(Update!$F159:$F159,"=done",Update!$D159:$D159)</f>
        <v>0</v>
      </c>
      <c r="H159" s="18">
        <f ca="1">SUMIF(Update!$F159:$F159,"=pending",Update!$D159:$D159)</f>
        <v>5</v>
      </c>
      <c r="I159" s="150"/>
      <c r="J159" s="56" t="s">
        <v>75</v>
      </c>
    </row>
    <row r="160" spans="1:10">
      <c r="A160" s="37">
        <f t="shared" si="6"/>
        <v>137</v>
      </c>
      <c r="B160" s="13" t="s">
        <v>63</v>
      </c>
      <c r="C160" s="70" t="s">
        <v>205</v>
      </c>
      <c r="D160" s="16">
        <v>3</v>
      </c>
      <c r="E160" s="16" t="s">
        <v>70</v>
      </c>
      <c r="F160" s="187" t="s">
        <v>71</v>
      </c>
      <c r="G160" s="152">
        <f ca="1">SUMIF(Update!$F160:$F160,"=done",Update!$D160:$D160)</f>
        <v>0</v>
      </c>
      <c r="H160" s="18">
        <f ca="1">SUMIF(Update!$F160:$F160,"=pending",Update!$D160:$D160)</f>
        <v>3</v>
      </c>
      <c r="I160" s="150"/>
      <c r="J160" s="56" t="s">
        <v>75</v>
      </c>
    </row>
    <row r="161" spans="1:10">
      <c r="A161" s="37">
        <f t="shared" si="6"/>
        <v>138</v>
      </c>
      <c r="B161" s="119" t="s">
        <v>63</v>
      </c>
      <c r="C161" s="120" t="s">
        <v>206</v>
      </c>
      <c r="D161" s="121">
        <v>1</v>
      </c>
      <c r="E161" s="122" t="s">
        <v>70</v>
      </c>
      <c r="F161" s="189" t="s">
        <v>71</v>
      </c>
      <c r="G161" s="182">
        <f ca="1">SUMIF(Update!$F161:$F161,"=done",Update!$D161:$D161)</f>
        <v>0</v>
      </c>
      <c r="H161" s="122">
        <f ca="1">SUMIF(Update!$F161:$F161,"=pending",Update!$D161:$D161)</f>
        <v>1</v>
      </c>
      <c r="I161" s="185"/>
      <c r="J161" s="123" t="s">
        <v>75</v>
      </c>
    </row>
    <row r="162" spans="1:10">
      <c r="A162" s="37">
        <f>+A161+1</f>
        <v>139</v>
      </c>
      <c r="B162" s="119" t="s">
        <v>63</v>
      </c>
      <c r="C162" s="120" t="s">
        <v>208</v>
      </c>
      <c r="D162" s="121">
        <v>1</v>
      </c>
      <c r="E162" s="122" t="s">
        <v>70</v>
      </c>
      <c r="F162" s="189" t="s">
        <v>71</v>
      </c>
      <c r="G162" s="182">
        <f ca="1">SUMIF(Update!$F162:$F162,"=done",Update!$D162:$D162)</f>
        <v>0</v>
      </c>
      <c r="H162" s="122">
        <f ca="1">SUMIF(Update!$F162:$F162,"=pending",Update!$D162:$D162)</f>
        <v>1</v>
      </c>
      <c r="I162" s="185"/>
      <c r="J162" s="123" t="s">
        <v>75</v>
      </c>
    </row>
    <row r="163" spans="1:10">
      <c r="A163" s="37">
        <f>+A162+1</f>
        <v>140</v>
      </c>
      <c r="B163" s="119" t="s">
        <v>63</v>
      </c>
      <c r="C163" s="120" t="s">
        <v>409</v>
      </c>
      <c r="D163" s="122">
        <v>1</v>
      </c>
      <c r="E163" s="121" t="s">
        <v>70</v>
      </c>
      <c r="F163" s="195" t="s">
        <v>71</v>
      </c>
      <c r="G163" s="182">
        <f ca="1">SUMIF(Update!$F163:$F163,"=done",Update!$D163:$D163)</f>
        <v>0</v>
      </c>
      <c r="H163" s="122">
        <f ca="1">SUMIF(Update!$F163:$F163,"=pending",Update!$D163:$D163)</f>
        <v>1</v>
      </c>
      <c r="I163" s="185"/>
      <c r="J163" s="123" t="s">
        <v>75</v>
      </c>
    </row>
    <row r="164" spans="1:10" ht="31.5">
      <c r="A164" s="37">
        <f t="shared" ref="A164:A227" si="7">+A163+1</f>
        <v>141</v>
      </c>
      <c r="B164" s="13" t="s">
        <v>63</v>
      </c>
      <c r="C164" s="19" t="s">
        <v>209</v>
      </c>
      <c r="D164" s="14">
        <v>1</v>
      </c>
      <c r="E164" s="16" t="s">
        <v>70</v>
      </c>
      <c r="F164" s="187" t="s">
        <v>71</v>
      </c>
      <c r="G164" s="152">
        <f ca="1">SUMIF(Update!$F164:$F164,"=done",Update!$D164:$D164)</f>
        <v>0</v>
      </c>
      <c r="H164" s="18">
        <f ca="1">SUMIF(Update!$F164:$F164,"=pending",Update!$D164:$D164)</f>
        <v>1</v>
      </c>
      <c r="I164" s="152"/>
      <c r="J164" s="58" t="s">
        <v>75</v>
      </c>
    </row>
    <row r="165" spans="1:10">
      <c r="A165" s="37">
        <f t="shared" si="7"/>
        <v>142</v>
      </c>
      <c r="B165" s="13" t="s">
        <v>63</v>
      </c>
      <c r="C165" s="19" t="s">
        <v>210</v>
      </c>
      <c r="D165" s="16">
        <v>1</v>
      </c>
      <c r="E165" s="16" t="s">
        <v>70</v>
      </c>
      <c r="F165" s="187" t="s">
        <v>71</v>
      </c>
      <c r="G165" s="152">
        <f ca="1">SUMIF(Update!$F165:$F165,"=done",Update!$D165:$D165)</f>
        <v>0</v>
      </c>
      <c r="H165" s="18">
        <f ca="1">SUMIF(Update!$F165:$F165,"=pending",Update!$D165:$D165)</f>
        <v>1</v>
      </c>
      <c r="I165" s="152"/>
      <c r="J165" s="58" t="s">
        <v>75</v>
      </c>
    </row>
    <row r="166" spans="1:10">
      <c r="A166" s="37">
        <f t="shared" si="7"/>
        <v>143</v>
      </c>
      <c r="B166" s="13" t="s">
        <v>63</v>
      </c>
      <c r="C166" s="19" t="s">
        <v>211</v>
      </c>
      <c r="D166" s="14">
        <v>1</v>
      </c>
      <c r="E166" s="16" t="s">
        <v>70</v>
      </c>
      <c r="F166" s="187" t="s">
        <v>71</v>
      </c>
      <c r="G166" s="152">
        <f ca="1">SUMIF(Update!$F166:$F166,"=done",Update!$D166:$D166)</f>
        <v>0</v>
      </c>
      <c r="H166" s="18">
        <f ca="1">SUMIF(Update!$F166:$F166,"=pending",Update!$D166:$D166)</f>
        <v>1</v>
      </c>
      <c r="I166" s="152"/>
      <c r="J166" s="58" t="s">
        <v>75</v>
      </c>
    </row>
    <row r="167" spans="1:10" ht="31.5">
      <c r="A167" s="37">
        <f t="shared" si="7"/>
        <v>144</v>
      </c>
      <c r="B167" s="13" t="s">
        <v>63</v>
      </c>
      <c r="C167" s="19" t="s">
        <v>212</v>
      </c>
      <c r="D167" s="14">
        <v>1</v>
      </c>
      <c r="E167" s="16" t="s">
        <v>70</v>
      </c>
      <c r="F167" s="193" t="s">
        <v>78</v>
      </c>
      <c r="G167" s="152">
        <f ca="1">SUMIF(Update!$F167:$F167,"=done",Update!$D167:$D167)</f>
        <v>1</v>
      </c>
      <c r="H167" s="18">
        <f ca="1">SUMIF(Update!$F167:$F167,"=pending",Update!$D167:$D167)</f>
        <v>0</v>
      </c>
      <c r="I167" s="150">
        <v>39552</v>
      </c>
      <c r="J167" s="58" t="s">
        <v>73</v>
      </c>
    </row>
    <row r="168" spans="1:10" ht="31.5">
      <c r="A168" s="37">
        <f t="shared" si="7"/>
        <v>145</v>
      </c>
      <c r="B168" s="13" t="s">
        <v>63</v>
      </c>
      <c r="C168" s="19" t="s">
        <v>213</v>
      </c>
      <c r="D168" s="14">
        <v>1</v>
      </c>
      <c r="E168" s="16" t="s">
        <v>70</v>
      </c>
      <c r="F168" s="187" t="s">
        <v>71</v>
      </c>
      <c r="G168" s="152">
        <f ca="1">SUMIF(Update!$F168:$F168,"=done",Update!$D168:$D168)</f>
        <v>0</v>
      </c>
      <c r="H168" s="18">
        <f ca="1">SUMIF(Update!$F168:$F168,"=pending",Update!$D168:$D168)</f>
        <v>1</v>
      </c>
      <c r="I168" s="152"/>
      <c r="J168" s="58" t="s">
        <v>75</v>
      </c>
    </row>
    <row r="169" spans="1:10">
      <c r="A169" s="37">
        <f t="shared" si="7"/>
        <v>146</v>
      </c>
      <c r="B169" s="13" t="s">
        <v>63</v>
      </c>
      <c r="C169" s="19" t="s">
        <v>214</v>
      </c>
      <c r="D169" s="14">
        <v>1</v>
      </c>
      <c r="E169" s="16" t="s">
        <v>70</v>
      </c>
      <c r="F169" s="187" t="s">
        <v>71</v>
      </c>
      <c r="G169" s="152">
        <f ca="1">SUMIF(Update!$F169:$F169,"=done",Update!$D169:$D169)</f>
        <v>0</v>
      </c>
      <c r="H169" s="18">
        <f ca="1">SUMIF(Update!$F169:$F169,"=pending",Update!$D169:$D169)</f>
        <v>1</v>
      </c>
      <c r="I169" s="152"/>
      <c r="J169" s="58" t="s">
        <v>75</v>
      </c>
    </row>
    <row r="170" spans="1:10">
      <c r="A170" s="37">
        <f t="shared" si="7"/>
        <v>147</v>
      </c>
      <c r="B170" s="13" t="s">
        <v>63</v>
      </c>
      <c r="C170" s="19" t="s">
        <v>215</v>
      </c>
      <c r="D170" s="14">
        <v>1</v>
      </c>
      <c r="E170" s="16" t="s">
        <v>70</v>
      </c>
      <c r="F170" s="187" t="s">
        <v>71</v>
      </c>
      <c r="G170" s="152">
        <f ca="1">SUMIF(Update!$F170:$F170,"=done",Update!$D170:$D170)</f>
        <v>0</v>
      </c>
      <c r="H170" s="18">
        <f ca="1">SUMIF(Update!$F170:$F170,"=pending",Update!$D170:$D170)</f>
        <v>1</v>
      </c>
      <c r="I170" s="152"/>
      <c r="J170" s="58" t="s">
        <v>75</v>
      </c>
    </row>
    <row r="171" spans="1:10" ht="31.5">
      <c r="A171" s="37">
        <f t="shared" si="7"/>
        <v>148</v>
      </c>
      <c r="B171" s="13" t="s">
        <v>63</v>
      </c>
      <c r="C171" s="19" t="s">
        <v>216</v>
      </c>
      <c r="D171" s="14">
        <v>1</v>
      </c>
      <c r="E171" s="16" t="s">
        <v>70</v>
      </c>
      <c r="F171" s="187" t="s">
        <v>71</v>
      </c>
      <c r="G171" s="152">
        <f ca="1">SUMIF(Update!$F171:$F171,"=done",Update!$D171:$D171)</f>
        <v>0</v>
      </c>
      <c r="H171" s="18">
        <f ca="1">SUMIF(Update!$F171:$F171,"=pending",Update!$D171:$D171)</f>
        <v>1</v>
      </c>
      <c r="I171" s="152"/>
      <c r="J171" s="58" t="s">
        <v>75</v>
      </c>
    </row>
    <row r="172" spans="1:10" ht="31.5">
      <c r="A172" s="37">
        <f t="shared" si="7"/>
        <v>149</v>
      </c>
      <c r="B172" s="13" t="s">
        <v>63</v>
      </c>
      <c r="C172" s="19" t="s">
        <v>217</v>
      </c>
      <c r="D172" s="15">
        <v>1</v>
      </c>
      <c r="E172" s="16" t="s">
        <v>70</v>
      </c>
      <c r="F172" s="187" t="s">
        <v>71</v>
      </c>
      <c r="G172" s="152">
        <f ca="1">SUMIF(Update!$F172:$F172,"=done",Update!$D172:$D172)</f>
        <v>0</v>
      </c>
      <c r="H172" s="18">
        <f ca="1">SUMIF(Update!$F172:$F172,"=pending",Update!$D172:$D172)</f>
        <v>1</v>
      </c>
      <c r="I172" s="152"/>
      <c r="J172" s="58" t="s">
        <v>75</v>
      </c>
    </row>
    <row r="173" spans="1:10">
      <c r="A173" s="37">
        <f t="shared" si="7"/>
        <v>150</v>
      </c>
      <c r="B173" s="13" t="s">
        <v>63</v>
      </c>
      <c r="C173" s="19" t="s">
        <v>218</v>
      </c>
      <c r="D173" s="71">
        <v>1</v>
      </c>
      <c r="E173" s="16" t="s">
        <v>70</v>
      </c>
      <c r="F173" s="187" t="s">
        <v>71</v>
      </c>
      <c r="G173" s="152">
        <f ca="1">SUMIF(Update!$F173:$F173,"=done",Update!$D173:$D173)</f>
        <v>0</v>
      </c>
      <c r="H173" s="18">
        <f ca="1">SUMIF(Update!$F173:$F173,"=pending",Update!$D173:$D173)</f>
        <v>1</v>
      </c>
      <c r="I173" s="152"/>
      <c r="J173" s="58" t="s">
        <v>75</v>
      </c>
    </row>
    <row r="174" spans="1:10" ht="31.5">
      <c r="A174" s="37">
        <f t="shared" si="7"/>
        <v>151</v>
      </c>
      <c r="B174" s="13" t="s">
        <v>63</v>
      </c>
      <c r="C174" s="19" t="s">
        <v>219</v>
      </c>
      <c r="D174" s="50">
        <v>1</v>
      </c>
      <c r="E174" s="16" t="s">
        <v>70</v>
      </c>
      <c r="F174" s="187" t="s">
        <v>71</v>
      </c>
      <c r="G174" s="152">
        <f ca="1">SUMIF(Update!$F174:$F174,"=done",Update!$D174:$D174)</f>
        <v>0</v>
      </c>
      <c r="H174" s="18">
        <f ca="1">SUMIF(Update!$F174:$F174,"=pending",Update!$D174:$D174)</f>
        <v>1</v>
      </c>
      <c r="I174" s="152"/>
      <c r="J174" s="58" t="s">
        <v>75</v>
      </c>
    </row>
    <row r="175" spans="1:10">
      <c r="A175" s="37">
        <f t="shared" si="7"/>
        <v>152</v>
      </c>
      <c r="B175" s="13" t="s">
        <v>63</v>
      </c>
      <c r="C175" s="19" t="s">
        <v>220</v>
      </c>
      <c r="D175" s="50">
        <v>1</v>
      </c>
      <c r="E175" s="16" t="s">
        <v>70</v>
      </c>
      <c r="F175" s="187" t="s">
        <v>71</v>
      </c>
      <c r="G175" s="152">
        <f ca="1">SUMIF(Update!$F175:$F175,"=done",Update!$D175:$D175)</f>
        <v>0</v>
      </c>
      <c r="H175" s="18">
        <f ca="1">SUMIF(Update!$F175:$F175,"=pending",Update!$D175:$D175)</f>
        <v>1</v>
      </c>
      <c r="I175" s="152"/>
      <c r="J175" s="58" t="s">
        <v>75</v>
      </c>
    </row>
    <row r="176" spans="1:10" ht="31.5">
      <c r="A176" s="37">
        <f t="shared" si="7"/>
        <v>153</v>
      </c>
      <c r="B176" s="13" t="s">
        <v>63</v>
      </c>
      <c r="C176" s="19" t="s">
        <v>221</v>
      </c>
      <c r="D176" s="50">
        <v>1</v>
      </c>
      <c r="E176" s="16" t="s">
        <v>70</v>
      </c>
      <c r="F176" s="193" t="s">
        <v>78</v>
      </c>
      <c r="G176" s="152">
        <f ca="1">SUMIF(Update!$F176:$F176,"=done",Update!$D176:$D176)</f>
        <v>1</v>
      </c>
      <c r="H176" s="18">
        <f ca="1">SUMIF(Update!$F176:$F176,"=pending",Update!$D176:$D176)</f>
        <v>0</v>
      </c>
      <c r="I176" s="150">
        <v>39937</v>
      </c>
      <c r="J176" s="50" t="s">
        <v>73</v>
      </c>
    </row>
    <row r="177" spans="1:10" ht="31.5">
      <c r="A177" s="37">
        <f t="shared" si="7"/>
        <v>154</v>
      </c>
      <c r="B177" s="13" t="s">
        <v>63</v>
      </c>
      <c r="C177" s="19" t="s">
        <v>222</v>
      </c>
      <c r="D177" s="50">
        <v>1</v>
      </c>
      <c r="E177" s="16" t="s">
        <v>70</v>
      </c>
      <c r="F177" s="193" t="s">
        <v>78</v>
      </c>
      <c r="G177" s="152">
        <f ca="1">SUMIF(Update!$F177:$F177,"=done",Update!$D177:$D177)</f>
        <v>1</v>
      </c>
      <c r="H177" s="18">
        <f ca="1">SUMIF(Update!$F177:$F177,"=pending",Update!$D177:$D177)</f>
        <v>0</v>
      </c>
      <c r="I177" s="150">
        <v>39937</v>
      </c>
      <c r="J177" s="50" t="s">
        <v>73</v>
      </c>
    </row>
    <row r="178" spans="1:10">
      <c r="A178" s="37">
        <f t="shared" si="7"/>
        <v>155</v>
      </c>
      <c r="B178" s="13" t="s">
        <v>63</v>
      </c>
      <c r="C178" s="19" t="s">
        <v>223</v>
      </c>
      <c r="D178" s="50">
        <v>1</v>
      </c>
      <c r="E178" s="16" t="s">
        <v>70</v>
      </c>
      <c r="F178" s="187" t="s">
        <v>71</v>
      </c>
      <c r="G178" s="152">
        <f ca="1">SUMIF(Update!$F178:$F178,"=done",Update!$D178:$D178)</f>
        <v>0</v>
      </c>
      <c r="H178" s="18">
        <f ca="1">SUMIF(Update!$F178:$F178,"=pending",Update!$D178:$D178)</f>
        <v>1</v>
      </c>
      <c r="I178" s="152"/>
      <c r="J178" s="58" t="s">
        <v>75</v>
      </c>
    </row>
    <row r="179" spans="1:10" ht="31.5">
      <c r="A179" s="37">
        <f t="shared" si="7"/>
        <v>156</v>
      </c>
      <c r="B179" s="13" t="s">
        <v>63</v>
      </c>
      <c r="C179" s="19" t="s">
        <v>224</v>
      </c>
      <c r="D179" s="50">
        <v>1</v>
      </c>
      <c r="E179" s="16" t="s">
        <v>70</v>
      </c>
      <c r="F179" s="187" t="s">
        <v>71</v>
      </c>
      <c r="G179" s="152">
        <f ca="1">SUMIF(Update!$F179:$F179,"=done",Update!$D179:$D179)</f>
        <v>0</v>
      </c>
      <c r="H179" s="18">
        <f ca="1">SUMIF(Update!$F179:$F179,"=pending",Update!$D179:$D179)</f>
        <v>1</v>
      </c>
      <c r="I179" s="152"/>
      <c r="J179" s="58" t="s">
        <v>75</v>
      </c>
    </row>
    <row r="180" spans="1:10">
      <c r="A180" s="37">
        <f t="shared" si="7"/>
        <v>157</v>
      </c>
      <c r="B180" s="13" t="s">
        <v>63</v>
      </c>
      <c r="C180" s="19" t="s">
        <v>225</v>
      </c>
      <c r="D180" s="50">
        <v>1</v>
      </c>
      <c r="E180" s="16" t="s">
        <v>70</v>
      </c>
      <c r="F180" s="187" t="s">
        <v>71</v>
      </c>
      <c r="G180" s="152">
        <f ca="1">SUMIF(Update!$F180:$F180,"=done",Update!$D180:$D180)</f>
        <v>0</v>
      </c>
      <c r="H180" s="18">
        <f ca="1">SUMIF(Update!$F180:$F180,"=pending",Update!$D180:$D180)</f>
        <v>1</v>
      </c>
      <c r="I180" s="152"/>
      <c r="J180" s="58" t="s">
        <v>75</v>
      </c>
    </row>
    <row r="181" spans="1:10" ht="31.5">
      <c r="A181" s="37">
        <f t="shared" si="7"/>
        <v>158</v>
      </c>
      <c r="B181" s="13" t="s">
        <v>63</v>
      </c>
      <c r="C181" s="19" t="s">
        <v>226</v>
      </c>
      <c r="D181" s="50">
        <v>1</v>
      </c>
      <c r="E181" s="16" t="s">
        <v>70</v>
      </c>
      <c r="F181" s="187" t="s">
        <v>71</v>
      </c>
      <c r="G181" s="152">
        <f ca="1">SUMIF(Update!$F181:$F181,"=done",Update!$D181:$D181)</f>
        <v>0</v>
      </c>
      <c r="H181" s="18">
        <f ca="1">SUMIF(Update!$F181:$F181,"=pending",Update!$D181:$D181)</f>
        <v>1</v>
      </c>
      <c r="I181" s="152"/>
      <c r="J181" s="58" t="s">
        <v>75</v>
      </c>
    </row>
    <row r="182" spans="1:10">
      <c r="A182" s="37">
        <f t="shared" si="7"/>
        <v>159</v>
      </c>
      <c r="B182" s="13" t="s">
        <v>63</v>
      </c>
      <c r="C182" s="19" t="s">
        <v>227</v>
      </c>
      <c r="D182" s="50">
        <v>1</v>
      </c>
      <c r="E182" s="16" t="s">
        <v>70</v>
      </c>
      <c r="F182" s="192" t="s">
        <v>78</v>
      </c>
      <c r="G182" s="152">
        <f ca="1">SUMIF(Update!$F182:$F182,"=done",Update!$D182:$D182)</f>
        <v>1</v>
      </c>
      <c r="H182" s="18">
        <f ca="1">SUMIF(Update!$F182:$F182,"=pending",Update!$D182:$D182)</f>
        <v>0</v>
      </c>
      <c r="I182" s="150">
        <v>39329</v>
      </c>
      <c r="J182" s="58"/>
    </row>
    <row r="183" spans="1:10">
      <c r="A183" s="37">
        <f t="shared" si="7"/>
        <v>160</v>
      </c>
      <c r="B183" s="13" t="s">
        <v>63</v>
      </c>
      <c r="C183" s="19" t="s">
        <v>228</v>
      </c>
      <c r="D183" s="50">
        <v>1</v>
      </c>
      <c r="E183" s="16" t="s">
        <v>70</v>
      </c>
      <c r="F183" s="193" t="s">
        <v>78</v>
      </c>
      <c r="G183" s="152">
        <f ca="1">SUMIF(Update!$F183:$F183,"=done",Update!$D183:$D183)</f>
        <v>1</v>
      </c>
      <c r="H183" s="18">
        <f ca="1">SUMIF(Update!$F183:$F183,"=pending",Update!$D183:$D183)</f>
        <v>0</v>
      </c>
      <c r="I183" s="150">
        <v>39937</v>
      </c>
      <c r="J183" s="50" t="s">
        <v>73</v>
      </c>
    </row>
    <row r="184" spans="1:10" ht="31.5">
      <c r="A184" s="37">
        <f t="shared" si="7"/>
        <v>161</v>
      </c>
      <c r="B184" s="13" t="s">
        <v>63</v>
      </c>
      <c r="C184" s="55" t="s">
        <v>229</v>
      </c>
      <c r="D184" s="16">
        <v>1</v>
      </c>
      <c r="E184" s="16" t="s">
        <v>70</v>
      </c>
      <c r="F184" s="187" t="s">
        <v>71</v>
      </c>
      <c r="G184" s="152">
        <f ca="1">SUMIF(Update!$F184:$F184,"=done",Update!$D184:$D184)</f>
        <v>0</v>
      </c>
      <c r="H184" s="18">
        <f ca="1">SUMIF(Update!$F184:$F184,"=pending",Update!$D184:$D184)</f>
        <v>1</v>
      </c>
      <c r="I184" s="150"/>
      <c r="J184" s="56" t="s">
        <v>75</v>
      </c>
    </row>
    <row r="185" spans="1:10" ht="31.5">
      <c r="A185" s="37">
        <f t="shared" si="7"/>
        <v>162</v>
      </c>
      <c r="B185" s="13" t="s">
        <v>63</v>
      </c>
      <c r="C185" s="55" t="s">
        <v>230</v>
      </c>
      <c r="D185" s="16">
        <v>1</v>
      </c>
      <c r="E185" s="16" t="s">
        <v>70</v>
      </c>
      <c r="F185" s="187" t="s">
        <v>71</v>
      </c>
      <c r="G185" s="152">
        <f ca="1">SUMIF(Update!$F185:$F185,"=done",Update!$D185:$D185)</f>
        <v>0</v>
      </c>
      <c r="H185" s="18">
        <f ca="1">SUMIF(Update!$F185:$F185,"=pending",Update!$D185:$D185)</f>
        <v>1</v>
      </c>
      <c r="I185" s="150"/>
      <c r="J185" s="56" t="s">
        <v>75</v>
      </c>
    </row>
    <row r="186" spans="1:10">
      <c r="A186" s="37">
        <f t="shared" si="7"/>
        <v>163</v>
      </c>
      <c r="B186" s="13" t="s">
        <v>63</v>
      </c>
      <c r="C186" s="55" t="s">
        <v>231</v>
      </c>
      <c r="D186" s="16">
        <v>1</v>
      </c>
      <c r="E186" s="16" t="s">
        <v>70</v>
      </c>
      <c r="F186" s="187" t="s">
        <v>71</v>
      </c>
      <c r="G186" s="152">
        <f ca="1">SUMIF(Update!$F186:$F186,"=done",Update!$D186:$D186)</f>
        <v>0</v>
      </c>
      <c r="H186" s="18">
        <f ca="1">SUMIF(Update!$F186:$F186,"=pending",Update!$D186:$D186)</f>
        <v>1</v>
      </c>
      <c r="I186" s="150"/>
      <c r="J186" s="56" t="s">
        <v>75</v>
      </c>
    </row>
    <row r="187" spans="1:10">
      <c r="A187" s="37">
        <f t="shared" si="7"/>
        <v>164</v>
      </c>
      <c r="B187" s="13" t="s">
        <v>63</v>
      </c>
      <c r="C187" s="55" t="s">
        <v>232</v>
      </c>
      <c r="D187" s="16">
        <v>1</v>
      </c>
      <c r="E187" s="16" t="s">
        <v>70</v>
      </c>
      <c r="F187" s="187" t="s">
        <v>71</v>
      </c>
      <c r="G187" s="152">
        <f ca="1">SUMIF(Update!$F187:$F187,"=done",Update!$D187:$D187)</f>
        <v>0</v>
      </c>
      <c r="H187" s="18">
        <f ca="1">SUMIF(Update!$F187:$F187,"=pending",Update!$D187:$D187)</f>
        <v>1</v>
      </c>
      <c r="I187" s="150"/>
      <c r="J187" s="56" t="s">
        <v>75</v>
      </c>
    </row>
    <row r="188" spans="1:10">
      <c r="A188" s="37">
        <f t="shared" si="7"/>
        <v>165</v>
      </c>
      <c r="B188" s="13" t="s">
        <v>63</v>
      </c>
      <c r="C188" s="55" t="s">
        <v>233</v>
      </c>
      <c r="D188" s="16">
        <v>1</v>
      </c>
      <c r="E188" s="16" t="s">
        <v>70</v>
      </c>
      <c r="F188" s="187" t="s">
        <v>71</v>
      </c>
      <c r="G188" s="152">
        <f ca="1">SUMIF(Update!$F188:$F188,"=done",Update!$D188:$D188)</f>
        <v>0</v>
      </c>
      <c r="H188" s="18">
        <f ca="1">SUMIF(Update!$F188:$F188,"=pending",Update!$D188:$D188)</f>
        <v>1</v>
      </c>
      <c r="I188" s="150"/>
      <c r="J188" s="56" t="s">
        <v>75</v>
      </c>
    </row>
    <row r="189" spans="1:10" ht="47.25">
      <c r="A189" s="37">
        <f t="shared" si="7"/>
        <v>166</v>
      </c>
      <c r="B189" s="13" t="s">
        <v>63</v>
      </c>
      <c r="C189" s="55" t="s">
        <v>234</v>
      </c>
      <c r="D189" s="16">
        <v>1</v>
      </c>
      <c r="E189" s="16" t="s">
        <v>70</v>
      </c>
      <c r="F189" s="187" t="s">
        <v>71</v>
      </c>
      <c r="G189" s="152">
        <f ca="1">SUMIF(Update!$F189:$F189,"=done",Update!$D189:$D189)</f>
        <v>0</v>
      </c>
      <c r="H189" s="18">
        <f ca="1">SUMIF(Update!$F189:$F189,"=pending",Update!$D189:$D189)</f>
        <v>1</v>
      </c>
      <c r="I189" s="150"/>
      <c r="J189" s="56" t="s">
        <v>75</v>
      </c>
    </row>
    <row r="190" spans="1:10">
      <c r="A190" s="37">
        <f t="shared" si="7"/>
        <v>167</v>
      </c>
      <c r="B190" s="13" t="s">
        <v>63</v>
      </c>
      <c r="C190" s="55" t="s">
        <v>235</v>
      </c>
      <c r="D190" s="16">
        <v>1</v>
      </c>
      <c r="E190" s="16" t="s">
        <v>70</v>
      </c>
      <c r="F190" s="187" t="s">
        <v>71</v>
      </c>
      <c r="G190" s="152">
        <f ca="1">SUMIF(Update!$F190:$F190,"=done",Update!$D190:$D190)</f>
        <v>0</v>
      </c>
      <c r="H190" s="18">
        <f ca="1">SUMIF(Update!$F190:$F190,"=pending",Update!$D190:$D190)</f>
        <v>1</v>
      </c>
      <c r="I190" s="150"/>
      <c r="J190" s="56" t="s">
        <v>75</v>
      </c>
    </row>
    <row r="191" spans="1:10">
      <c r="A191" s="37">
        <f t="shared" si="7"/>
        <v>168</v>
      </c>
      <c r="B191" s="13" t="s">
        <v>63</v>
      </c>
      <c r="C191" s="55" t="s">
        <v>235</v>
      </c>
      <c r="D191" s="16">
        <v>1</v>
      </c>
      <c r="E191" s="16" t="s">
        <v>70</v>
      </c>
      <c r="F191" s="187" t="s">
        <v>71</v>
      </c>
      <c r="G191" s="152">
        <f ca="1">SUMIF(Update!$F191:$F191,"=done",Update!$D191:$D191)</f>
        <v>0</v>
      </c>
      <c r="H191" s="18">
        <f ca="1">SUMIF(Update!$F191:$F191,"=pending",Update!$D191:$D191)</f>
        <v>1</v>
      </c>
      <c r="I191" s="150"/>
      <c r="J191" s="56" t="s">
        <v>75</v>
      </c>
    </row>
    <row r="192" spans="1:10" ht="31.5">
      <c r="A192" s="37">
        <f t="shared" si="7"/>
        <v>169</v>
      </c>
      <c r="B192" s="13" t="s">
        <v>63</v>
      </c>
      <c r="C192" s="55" t="s">
        <v>236</v>
      </c>
      <c r="D192" s="16">
        <v>1</v>
      </c>
      <c r="E192" s="16" t="s">
        <v>70</v>
      </c>
      <c r="F192" s="187" t="s">
        <v>71</v>
      </c>
      <c r="G192" s="152">
        <f ca="1">SUMIF(Update!$F192:$F192,"=done",Update!$D192:$D192)</f>
        <v>0</v>
      </c>
      <c r="H192" s="18">
        <f ca="1">SUMIF(Update!$F192:$F192,"=pending",Update!$D192:$D192)</f>
        <v>1</v>
      </c>
      <c r="I192" s="150"/>
      <c r="J192" s="56" t="s">
        <v>75</v>
      </c>
    </row>
    <row r="193" spans="1:10" ht="31.5">
      <c r="A193" s="37">
        <f t="shared" si="7"/>
        <v>170</v>
      </c>
      <c r="B193" s="13" t="s">
        <v>63</v>
      </c>
      <c r="C193" s="55" t="s">
        <v>237</v>
      </c>
      <c r="D193" s="16">
        <v>1</v>
      </c>
      <c r="E193" s="16" t="s">
        <v>70</v>
      </c>
      <c r="F193" s="187" t="s">
        <v>71</v>
      </c>
      <c r="G193" s="152">
        <f ca="1">SUMIF(Update!$F193:$F193,"=done",Update!$D193:$D193)</f>
        <v>0</v>
      </c>
      <c r="H193" s="18">
        <f ca="1">SUMIF(Update!$F193:$F193,"=pending",Update!$D193:$D193)</f>
        <v>1</v>
      </c>
      <c r="I193" s="150"/>
      <c r="J193" s="56" t="s">
        <v>75</v>
      </c>
    </row>
    <row r="194" spans="1:10" ht="31.5">
      <c r="A194" s="37">
        <f t="shared" si="7"/>
        <v>171</v>
      </c>
      <c r="B194" s="13" t="s">
        <v>63</v>
      </c>
      <c r="C194" s="55" t="s">
        <v>238</v>
      </c>
      <c r="D194" s="16">
        <v>1</v>
      </c>
      <c r="E194" s="16" t="s">
        <v>70</v>
      </c>
      <c r="F194" s="187" t="s">
        <v>71</v>
      </c>
      <c r="G194" s="152">
        <f ca="1">SUMIF(Update!$F194:$F194,"=done",Update!$D194:$D194)</f>
        <v>0</v>
      </c>
      <c r="H194" s="18">
        <f ca="1">SUMIF(Update!$F194:$F194,"=pending",Update!$D194:$D194)</f>
        <v>1</v>
      </c>
      <c r="I194" s="148"/>
      <c r="J194" s="56" t="s">
        <v>75</v>
      </c>
    </row>
    <row r="195" spans="1:10">
      <c r="A195" s="37">
        <f t="shared" si="7"/>
        <v>172</v>
      </c>
      <c r="B195" s="13" t="s">
        <v>63</v>
      </c>
      <c r="C195" s="55" t="s">
        <v>239</v>
      </c>
      <c r="D195" s="16">
        <v>80</v>
      </c>
      <c r="E195" s="16" t="s">
        <v>70</v>
      </c>
      <c r="F195" s="187" t="s">
        <v>71</v>
      </c>
      <c r="G195" s="152">
        <f ca="1">SUMIF(Update!$F195:$F195,"=done",Update!$D195:$D195)</f>
        <v>0</v>
      </c>
      <c r="H195" s="18">
        <f ca="1">SUMIF(Update!$F195:$F195,"=pending",Update!$D195:$D195)</f>
        <v>80</v>
      </c>
      <c r="I195" s="51"/>
      <c r="J195" s="56" t="s">
        <v>75</v>
      </c>
    </row>
    <row r="196" spans="1:10">
      <c r="A196" s="37">
        <f t="shared" si="7"/>
        <v>173</v>
      </c>
      <c r="B196" s="13" t="s">
        <v>63</v>
      </c>
      <c r="C196" s="55" t="s">
        <v>240</v>
      </c>
      <c r="D196" s="16">
        <v>1</v>
      </c>
      <c r="E196" s="16" t="s">
        <v>70</v>
      </c>
      <c r="F196" s="187" t="s">
        <v>71</v>
      </c>
      <c r="G196" s="152">
        <f ca="1">SUMIF(Update!$F196:$F196,"=done",Update!$D196:$D196)</f>
        <v>0</v>
      </c>
      <c r="H196" s="18">
        <f ca="1">SUMIF(Update!$F196:$F196,"=pending",Update!$D196:$D196)</f>
        <v>1</v>
      </c>
      <c r="I196" s="51"/>
      <c r="J196" s="56" t="s">
        <v>75</v>
      </c>
    </row>
    <row r="197" spans="1:10" ht="31.5">
      <c r="A197" s="37">
        <f t="shared" si="7"/>
        <v>174</v>
      </c>
      <c r="B197" s="13" t="s">
        <v>63</v>
      </c>
      <c r="C197" s="55" t="s">
        <v>241</v>
      </c>
      <c r="D197" s="16">
        <v>1</v>
      </c>
      <c r="E197" s="16" t="s">
        <v>70</v>
      </c>
      <c r="F197" s="187" t="s">
        <v>71</v>
      </c>
      <c r="G197" s="152">
        <f ca="1">SUMIF(Update!$F197:$F197,"=done",Update!$D197:$D197)</f>
        <v>0</v>
      </c>
      <c r="H197" s="18">
        <f ca="1">SUMIF(Update!$F197:$F197,"=pending",Update!$D197:$D197)</f>
        <v>1</v>
      </c>
      <c r="I197" s="51"/>
      <c r="J197" s="56" t="s">
        <v>75</v>
      </c>
    </row>
    <row r="198" spans="1:10" ht="47.25">
      <c r="A198" s="37">
        <f t="shared" si="7"/>
        <v>175</v>
      </c>
      <c r="B198" s="13" t="s">
        <v>63</v>
      </c>
      <c r="C198" s="55" t="s">
        <v>242</v>
      </c>
      <c r="D198" s="16">
        <v>1</v>
      </c>
      <c r="E198" s="16" t="s">
        <v>70</v>
      </c>
      <c r="F198" s="187" t="s">
        <v>71</v>
      </c>
      <c r="G198" s="152">
        <f ca="1">SUMIF(Update!$F198:$F198,"=done",Update!$D198:$D198)</f>
        <v>0</v>
      </c>
      <c r="H198" s="18">
        <f ca="1">SUMIF(Update!$F198:$F198,"=pending",Update!$D198:$D198)</f>
        <v>1</v>
      </c>
      <c r="I198" s="51"/>
      <c r="J198" s="56" t="s">
        <v>75</v>
      </c>
    </row>
    <row r="199" spans="1:10" ht="47.25">
      <c r="A199" s="37">
        <f t="shared" si="7"/>
        <v>176</v>
      </c>
      <c r="B199" s="13" t="s">
        <v>63</v>
      </c>
      <c r="C199" s="55" t="s">
        <v>243</v>
      </c>
      <c r="D199" s="16">
        <v>1</v>
      </c>
      <c r="E199" s="16" t="s">
        <v>70</v>
      </c>
      <c r="F199" s="187" t="s">
        <v>71</v>
      </c>
      <c r="G199" s="152">
        <f ca="1">SUMIF(Update!$F199:$F199,"=done",Update!$D199:$D199)</f>
        <v>0</v>
      </c>
      <c r="H199" s="18">
        <f ca="1">SUMIF(Update!$F199:$F199,"=pending",Update!$D199:$D199)</f>
        <v>1</v>
      </c>
      <c r="I199" s="148"/>
      <c r="J199" s="56" t="s">
        <v>75</v>
      </c>
    </row>
    <row r="200" spans="1:10" ht="31.5">
      <c r="A200" s="37">
        <f t="shared" si="7"/>
        <v>177</v>
      </c>
      <c r="B200" s="13" t="s">
        <v>63</v>
      </c>
      <c r="C200" s="55" t="s">
        <v>244</v>
      </c>
      <c r="D200" s="16">
        <v>1</v>
      </c>
      <c r="E200" s="16" t="s">
        <v>70</v>
      </c>
      <c r="F200" s="187" t="s">
        <v>71</v>
      </c>
      <c r="G200" s="152">
        <f ca="1">SUMIF(Update!$F200:$F200,"=done",Update!$D200:$D200)</f>
        <v>0</v>
      </c>
      <c r="H200" s="18">
        <f ca="1">SUMIF(Update!$F200:$F200,"=pending",Update!$D200:$D200)</f>
        <v>1</v>
      </c>
      <c r="I200" s="51"/>
      <c r="J200" s="56" t="s">
        <v>75</v>
      </c>
    </row>
    <row r="201" spans="1:10">
      <c r="A201" s="37">
        <f t="shared" si="7"/>
        <v>178</v>
      </c>
      <c r="B201" s="13" t="s">
        <v>63</v>
      </c>
      <c r="C201" s="55"/>
      <c r="D201" s="16">
        <v>1</v>
      </c>
      <c r="E201" s="16" t="s">
        <v>70</v>
      </c>
      <c r="F201" s="187" t="s">
        <v>71</v>
      </c>
      <c r="G201" s="152">
        <f ca="1">SUMIF(Update!$F201:$F201,"=done",Update!$D201:$D201)</f>
        <v>0</v>
      </c>
      <c r="H201" s="18">
        <f ca="1">SUMIF(Update!$F201:$F201,"=pending",Update!$D201:$D201)</f>
        <v>1</v>
      </c>
      <c r="I201" s="51"/>
      <c r="J201" s="56" t="s">
        <v>75</v>
      </c>
    </row>
    <row r="202" spans="1:10" ht="31.5">
      <c r="A202" s="37">
        <f t="shared" si="7"/>
        <v>179</v>
      </c>
      <c r="B202" s="13" t="s">
        <v>63</v>
      </c>
      <c r="C202" s="55" t="s">
        <v>245</v>
      </c>
      <c r="D202" s="16">
        <v>1</v>
      </c>
      <c r="E202" s="16" t="s">
        <v>70</v>
      </c>
      <c r="F202" s="187" t="s">
        <v>71</v>
      </c>
      <c r="G202" s="152">
        <f ca="1">SUMIF(Update!$F202:$F202,"=done",Update!$D202:$D202)</f>
        <v>0</v>
      </c>
      <c r="H202" s="18">
        <f ca="1">SUMIF(Update!$F202:$F202,"=pending",Update!$D202:$D202)</f>
        <v>1</v>
      </c>
      <c r="I202" s="148"/>
      <c r="J202" s="56" t="s">
        <v>75</v>
      </c>
    </row>
    <row r="203" spans="1:10" ht="31.5">
      <c r="A203" s="37">
        <f t="shared" si="7"/>
        <v>180</v>
      </c>
      <c r="B203" s="13" t="s">
        <v>63</v>
      </c>
      <c r="C203" s="55" t="s">
        <v>246</v>
      </c>
      <c r="D203" s="16">
        <v>1</v>
      </c>
      <c r="E203" s="16" t="s">
        <v>70</v>
      </c>
      <c r="F203" s="187" t="s">
        <v>71</v>
      </c>
      <c r="G203" s="152">
        <f ca="1">SUMIF(Update!$F203:$F203,"=done",Update!$D203:$D203)</f>
        <v>0</v>
      </c>
      <c r="H203" s="18">
        <f ca="1">SUMIF(Update!$F203:$F203,"=pending",Update!$D203:$D203)</f>
        <v>1</v>
      </c>
      <c r="I203" s="51"/>
      <c r="J203" s="56" t="s">
        <v>75</v>
      </c>
    </row>
    <row r="204" spans="1:10" ht="31.5">
      <c r="A204" s="37">
        <f t="shared" si="7"/>
        <v>181</v>
      </c>
      <c r="B204" s="13" t="s">
        <v>63</v>
      </c>
      <c r="C204" s="55" t="s">
        <v>247</v>
      </c>
      <c r="D204" s="16">
        <v>1</v>
      </c>
      <c r="E204" s="16" t="s">
        <v>70</v>
      </c>
      <c r="F204" s="187" t="s">
        <v>71</v>
      </c>
      <c r="G204" s="152">
        <f ca="1">SUMIF(Update!$F204:$F204,"=done",Update!$D204:$D204)</f>
        <v>0</v>
      </c>
      <c r="H204" s="18">
        <f ca="1">SUMIF(Update!$F204:$F204,"=pending",Update!$D204:$D204)</f>
        <v>1</v>
      </c>
      <c r="I204" s="51"/>
      <c r="J204" s="56" t="s">
        <v>75</v>
      </c>
    </row>
    <row r="205" spans="1:10" ht="31.5">
      <c r="A205" s="37">
        <f t="shared" si="7"/>
        <v>182</v>
      </c>
      <c r="B205" s="13" t="s">
        <v>63</v>
      </c>
      <c r="C205" s="55" t="s">
        <v>248</v>
      </c>
      <c r="D205" s="16">
        <v>1</v>
      </c>
      <c r="E205" s="16" t="s">
        <v>70</v>
      </c>
      <c r="F205" s="187" t="s">
        <v>71</v>
      </c>
      <c r="G205" s="152">
        <f ca="1">SUMIF(Update!$F205:$F205,"=done",Update!$D205:$D205)</f>
        <v>0</v>
      </c>
      <c r="H205" s="18">
        <f ca="1">SUMIF(Update!$F205:$F205,"=pending",Update!$D205:$D205)</f>
        <v>1</v>
      </c>
      <c r="I205" s="51"/>
      <c r="J205" s="56" t="s">
        <v>75</v>
      </c>
    </row>
    <row r="206" spans="1:10" ht="47.25">
      <c r="A206" s="37">
        <f t="shared" si="7"/>
        <v>183</v>
      </c>
      <c r="B206" s="13" t="s">
        <v>63</v>
      </c>
      <c r="C206" s="55" t="s">
        <v>249</v>
      </c>
      <c r="D206" s="16">
        <v>1</v>
      </c>
      <c r="E206" s="16" t="s">
        <v>70</v>
      </c>
      <c r="F206" s="187" t="s">
        <v>71</v>
      </c>
      <c r="G206" s="152">
        <f ca="1">SUMIF(Update!$F206:$F206,"=done",Update!$D206:$D206)</f>
        <v>0</v>
      </c>
      <c r="H206" s="18">
        <f ca="1">SUMIF(Update!$F206:$F206,"=pending",Update!$D206:$D206)</f>
        <v>1</v>
      </c>
      <c r="I206" s="51"/>
      <c r="J206" s="56" t="s">
        <v>75</v>
      </c>
    </row>
    <row r="207" spans="1:10" ht="31.5">
      <c r="A207" s="37">
        <f t="shared" si="7"/>
        <v>184</v>
      </c>
      <c r="B207" s="13" t="s">
        <v>63</v>
      </c>
      <c r="C207" s="55" t="s">
        <v>250</v>
      </c>
      <c r="D207" s="16">
        <v>1</v>
      </c>
      <c r="E207" s="16" t="s">
        <v>70</v>
      </c>
      <c r="F207" s="187" t="s">
        <v>71</v>
      </c>
      <c r="G207" s="152">
        <f ca="1">SUMIF(Update!$F207:$F207,"=done",Update!$D207:$D207)</f>
        <v>0</v>
      </c>
      <c r="H207" s="18">
        <f ca="1">SUMIF(Update!$F207:$F207,"=pending",Update!$D207:$D207)</f>
        <v>1</v>
      </c>
      <c r="I207" s="51"/>
      <c r="J207" s="56" t="s">
        <v>75</v>
      </c>
    </row>
    <row r="208" spans="1:10" ht="31.5">
      <c r="A208" s="37">
        <f t="shared" si="7"/>
        <v>185</v>
      </c>
      <c r="B208" s="13" t="s">
        <v>63</v>
      </c>
      <c r="C208" s="55" t="s">
        <v>251</v>
      </c>
      <c r="D208" s="16">
        <v>1</v>
      </c>
      <c r="E208" s="16" t="s">
        <v>70</v>
      </c>
      <c r="F208" s="187" t="s">
        <v>71</v>
      </c>
      <c r="G208" s="152">
        <f ca="1">SUMIF(Update!$F208:$F208,"=done",Update!$D208:$D208)</f>
        <v>0</v>
      </c>
      <c r="H208" s="18">
        <f ca="1">SUMIF(Update!$F208:$F208,"=pending",Update!$D208:$D208)</f>
        <v>1</v>
      </c>
      <c r="I208" s="51"/>
      <c r="J208" s="56" t="s">
        <v>75</v>
      </c>
    </row>
    <row r="209" spans="1:10" ht="31.5">
      <c r="A209" s="37">
        <f t="shared" si="7"/>
        <v>186</v>
      </c>
      <c r="B209" s="13" t="s">
        <v>63</v>
      </c>
      <c r="C209" s="55" t="s">
        <v>252</v>
      </c>
      <c r="D209" s="16">
        <v>1</v>
      </c>
      <c r="E209" s="16" t="s">
        <v>70</v>
      </c>
      <c r="F209" s="187" t="s">
        <v>71</v>
      </c>
      <c r="G209" s="152">
        <f ca="1">SUMIF(Update!$F209:$F209,"=done",Update!$D209:$D209)</f>
        <v>0</v>
      </c>
      <c r="H209" s="18">
        <f ca="1">SUMIF(Update!$F209:$F209,"=pending",Update!$D209:$D209)</f>
        <v>1</v>
      </c>
      <c r="I209" s="51"/>
      <c r="J209" s="56" t="s">
        <v>75</v>
      </c>
    </row>
    <row r="210" spans="1:10" ht="31.5">
      <c r="A210" s="37">
        <f t="shared" si="7"/>
        <v>187</v>
      </c>
      <c r="B210" s="13" t="s">
        <v>63</v>
      </c>
      <c r="C210" s="55" t="s">
        <v>253</v>
      </c>
      <c r="D210" s="16">
        <v>1</v>
      </c>
      <c r="E210" s="18" t="s">
        <v>77</v>
      </c>
      <c r="F210" s="187" t="s">
        <v>71</v>
      </c>
      <c r="G210" s="152">
        <f ca="1">SUMIF(Update!$F210:$F210,"=done",Update!$D210:$D210)</f>
        <v>0</v>
      </c>
      <c r="H210" s="18">
        <f ca="1">SUMIF(Update!$F210:$F210,"=pending",Update!$D210:$D210)</f>
        <v>1</v>
      </c>
      <c r="I210" s="51"/>
      <c r="J210" s="56" t="s">
        <v>75</v>
      </c>
    </row>
    <row r="211" spans="1:10">
      <c r="A211" s="37">
        <f t="shared" si="7"/>
        <v>188</v>
      </c>
      <c r="B211" s="13" t="s">
        <v>63</v>
      </c>
      <c r="C211" s="55" t="s">
        <v>254</v>
      </c>
      <c r="D211" s="16">
        <v>1</v>
      </c>
      <c r="E211" s="18" t="s">
        <v>77</v>
      </c>
      <c r="F211" s="187" t="s">
        <v>71</v>
      </c>
      <c r="G211" s="152">
        <f ca="1">SUMIF(Update!$F211:$F211,"=done",Update!$D211:$D211)</f>
        <v>0</v>
      </c>
      <c r="H211" s="18">
        <f ca="1">SUMIF(Update!$F211:$F211,"=pending",Update!$D211:$D211)</f>
        <v>1</v>
      </c>
      <c r="I211" s="51"/>
      <c r="J211" s="56" t="s">
        <v>75</v>
      </c>
    </row>
    <row r="212" spans="1:10" ht="31.5">
      <c r="A212" s="37">
        <f t="shared" si="7"/>
        <v>189</v>
      </c>
      <c r="B212" s="13" t="s">
        <v>63</v>
      </c>
      <c r="C212" s="55" t="s">
        <v>255</v>
      </c>
      <c r="D212" s="16">
        <v>1</v>
      </c>
      <c r="E212" s="16" t="s">
        <v>70</v>
      </c>
      <c r="F212" s="187" t="s">
        <v>71</v>
      </c>
      <c r="G212" s="152">
        <f ca="1">SUMIF(Update!$F212:$F212,"=done",Update!$D212:$D212)</f>
        <v>0</v>
      </c>
      <c r="H212" s="18">
        <f ca="1">SUMIF(Update!$F212:$F212,"=pending",Update!$D212:$D212)</f>
        <v>1</v>
      </c>
      <c r="I212" s="148"/>
      <c r="J212" s="56" t="s">
        <v>75</v>
      </c>
    </row>
    <row r="213" spans="1:10" ht="31.5">
      <c r="A213" s="37">
        <f t="shared" si="7"/>
        <v>190</v>
      </c>
      <c r="B213" s="13" t="s">
        <v>63</v>
      </c>
      <c r="C213" s="55" t="s">
        <v>256</v>
      </c>
      <c r="D213" s="16">
        <v>1</v>
      </c>
      <c r="E213" s="16" t="s">
        <v>70</v>
      </c>
      <c r="F213" s="187" t="s">
        <v>71</v>
      </c>
      <c r="G213" s="152">
        <f ca="1">SUMIF(Update!$F213:$F213,"=done",Update!$D213:$D213)</f>
        <v>0</v>
      </c>
      <c r="H213" s="18">
        <f ca="1">SUMIF(Update!$F213:$F213,"=pending",Update!$D213:$D213)</f>
        <v>1</v>
      </c>
      <c r="I213" s="51"/>
      <c r="J213" s="56" t="s">
        <v>75</v>
      </c>
    </row>
    <row r="214" spans="1:10">
      <c r="A214" s="37">
        <f t="shared" si="7"/>
        <v>191</v>
      </c>
      <c r="B214" s="13" t="s">
        <v>63</v>
      </c>
      <c r="C214" s="55" t="s">
        <v>257</v>
      </c>
      <c r="D214" s="16">
        <v>1</v>
      </c>
      <c r="E214" s="16" t="s">
        <v>70</v>
      </c>
      <c r="F214" s="187" t="s">
        <v>71</v>
      </c>
      <c r="G214" s="152">
        <f ca="1">SUMIF(Update!$F214:$F214,"=done",Update!$D214:$D214)</f>
        <v>0</v>
      </c>
      <c r="H214" s="18">
        <f ca="1">SUMIF(Update!$F214:$F214,"=pending",Update!$D214:$D214)</f>
        <v>1</v>
      </c>
      <c r="I214" s="51"/>
      <c r="J214" s="56" t="s">
        <v>75</v>
      </c>
    </row>
    <row r="215" spans="1:10" ht="31.5">
      <c r="A215" s="37">
        <f t="shared" si="7"/>
        <v>192</v>
      </c>
      <c r="B215" s="13" t="s">
        <v>63</v>
      </c>
      <c r="C215" s="55" t="s">
        <v>258</v>
      </c>
      <c r="D215" s="16">
        <v>1</v>
      </c>
      <c r="E215" s="16" t="s">
        <v>70</v>
      </c>
      <c r="F215" s="187" t="s">
        <v>71</v>
      </c>
      <c r="G215" s="152">
        <f ca="1">SUMIF(Update!$F215:$F215,"=done",Update!$D215:$D215)</f>
        <v>0</v>
      </c>
      <c r="H215" s="18">
        <f ca="1">SUMIF(Update!$F215:$F215,"=pending",Update!$D215:$D215)</f>
        <v>1</v>
      </c>
      <c r="I215" s="51"/>
      <c r="J215" s="56" t="s">
        <v>75</v>
      </c>
    </row>
    <row r="216" spans="1:10" ht="31.5">
      <c r="A216" s="37">
        <f t="shared" si="7"/>
        <v>193</v>
      </c>
      <c r="B216" s="13" t="s">
        <v>63</v>
      </c>
      <c r="C216" s="55" t="s">
        <v>259</v>
      </c>
      <c r="D216" s="16">
        <v>1</v>
      </c>
      <c r="E216" s="16" t="s">
        <v>70</v>
      </c>
      <c r="F216" s="187" t="s">
        <v>71</v>
      </c>
      <c r="G216" s="152">
        <f ca="1">SUMIF(Update!$F216:$F216,"=done",Update!$D216:$D216)</f>
        <v>0</v>
      </c>
      <c r="H216" s="18">
        <f ca="1">SUMIF(Update!$F216:$F216,"=pending",Update!$D216:$D216)</f>
        <v>1</v>
      </c>
      <c r="I216" s="51"/>
      <c r="J216" s="56" t="s">
        <v>75</v>
      </c>
    </row>
    <row r="217" spans="1:10" ht="47.25">
      <c r="A217" s="37">
        <f t="shared" si="7"/>
        <v>194</v>
      </c>
      <c r="B217" s="13" t="s">
        <v>63</v>
      </c>
      <c r="C217" s="55" t="s">
        <v>260</v>
      </c>
      <c r="D217" s="16">
        <v>1</v>
      </c>
      <c r="E217" s="16" t="s">
        <v>70</v>
      </c>
      <c r="F217" s="187" t="s">
        <v>71</v>
      </c>
      <c r="G217" s="152">
        <f ca="1">SUMIF(Update!$F217:$F217,"=done",Update!$D217:$D217)</f>
        <v>0</v>
      </c>
      <c r="H217" s="18">
        <f ca="1">SUMIF(Update!$F217:$F217,"=pending",Update!$D217:$D217)</f>
        <v>1</v>
      </c>
      <c r="I217" s="51"/>
      <c r="J217" s="56" t="s">
        <v>75</v>
      </c>
    </row>
    <row r="218" spans="1:10" ht="31.5">
      <c r="A218" s="37">
        <f t="shared" si="7"/>
        <v>195</v>
      </c>
      <c r="B218" s="13" t="s">
        <v>63</v>
      </c>
      <c r="C218" s="55" t="s">
        <v>261</v>
      </c>
      <c r="D218" s="16">
        <v>1</v>
      </c>
      <c r="E218" s="16" t="s">
        <v>70</v>
      </c>
      <c r="F218" s="187" t="s">
        <v>71</v>
      </c>
      <c r="G218" s="152">
        <f ca="1">SUMIF(Update!$F218:$F218,"=done",Update!$D218:$D218)</f>
        <v>0</v>
      </c>
      <c r="H218" s="18">
        <f ca="1">SUMIF(Update!$F218:$F218,"=pending",Update!$D218:$D218)</f>
        <v>1</v>
      </c>
      <c r="I218" s="51"/>
      <c r="J218" s="56" t="s">
        <v>75</v>
      </c>
    </row>
    <row r="219" spans="1:10" ht="31.5">
      <c r="A219" s="37">
        <f t="shared" si="7"/>
        <v>196</v>
      </c>
      <c r="B219" s="13" t="s">
        <v>63</v>
      </c>
      <c r="C219" s="55" t="s">
        <v>262</v>
      </c>
      <c r="D219" s="16">
        <v>1</v>
      </c>
      <c r="E219" s="16" t="s">
        <v>70</v>
      </c>
      <c r="F219" s="187" t="s">
        <v>71</v>
      </c>
      <c r="G219" s="152">
        <f ca="1">SUMIF(Update!$F219:$F219,"=done",Update!$D219:$D219)</f>
        <v>0</v>
      </c>
      <c r="H219" s="18">
        <f ca="1">SUMIF(Update!$F219:$F219,"=pending",Update!$D219:$D219)</f>
        <v>1</v>
      </c>
      <c r="I219" s="51"/>
      <c r="J219" s="56" t="s">
        <v>75</v>
      </c>
    </row>
    <row r="220" spans="1:10">
      <c r="A220" s="37">
        <f t="shared" si="7"/>
        <v>197</v>
      </c>
      <c r="B220" s="13" t="s">
        <v>63</v>
      </c>
      <c r="C220" s="55" t="s">
        <v>263</v>
      </c>
      <c r="D220" s="16">
        <v>1</v>
      </c>
      <c r="E220" s="16" t="s">
        <v>70</v>
      </c>
      <c r="F220" s="187" t="s">
        <v>71</v>
      </c>
      <c r="G220" s="152">
        <f ca="1">SUMIF(Update!$F220:$F220,"=done",Update!$D220:$D220)</f>
        <v>0</v>
      </c>
      <c r="H220" s="18">
        <f ca="1">SUMIF(Update!$F220:$F220,"=pending",Update!$D220:$D220)</f>
        <v>1</v>
      </c>
      <c r="I220" s="51"/>
      <c r="J220" s="56" t="s">
        <v>75</v>
      </c>
    </row>
    <row r="221" spans="1:10" ht="31.5">
      <c r="A221" s="37">
        <f t="shared" si="7"/>
        <v>198</v>
      </c>
      <c r="B221" s="13" t="s">
        <v>63</v>
      </c>
      <c r="C221" s="55" t="s">
        <v>264</v>
      </c>
      <c r="D221" s="16">
        <v>1</v>
      </c>
      <c r="E221" s="16" t="s">
        <v>70</v>
      </c>
      <c r="F221" s="187" t="s">
        <v>71</v>
      </c>
      <c r="G221" s="152">
        <f ca="1">SUMIF(Update!$F221:$F221,"=done",Update!$D221:$D221)</f>
        <v>0</v>
      </c>
      <c r="H221" s="18">
        <f ca="1">SUMIF(Update!$F221:$F221,"=pending",Update!$D221:$D221)</f>
        <v>1</v>
      </c>
      <c r="I221" s="51"/>
      <c r="J221" s="56" t="s">
        <v>75</v>
      </c>
    </row>
    <row r="222" spans="1:10" ht="47.25">
      <c r="A222" s="37">
        <f t="shared" si="7"/>
        <v>199</v>
      </c>
      <c r="B222" s="13" t="s">
        <v>63</v>
      </c>
      <c r="C222" s="55" t="s">
        <v>265</v>
      </c>
      <c r="D222" s="16">
        <v>1</v>
      </c>
      <c r="E222" s="16" t="s">
        <v>70</v>
      </c>
      <c r="F222" s="187" t="s">
        <v>71</v>
      </c>
      <c r="G222" s="152">
        <f ca="1">SUMIF(Update!$F222:$F222,"=done",Update!$D222:$D222)</f>
        <v>0</v>
      </c>
      <c r="H222" s="18">
        <f ca="1">SUMIF(Update!$F222:$F222,"=pending",Update!$D222:$D222)</f>
        <v>1</v>
      </c>
      <c r="I222" s="51"/>
      <c r="J222" s="56" t="s">
        <v>75</v>
      </c>
    </row>
    <row r="223" spans="1:10" ht="63">
      <c r="A223" s="37">
        <f t="shared" si="7"/>
        <v>200</v>
      </c>
      <c r="B223" s="13" t="s">
        <v>63</v>
      </c>
      <c r="C223" s="109" t="s">
        <v>266</v>
      </c>
      <c r="D223" s="103">
        <v>1</v>
      </c>
      <c r="E223" s="16" t="s">
        <v>70</v>
      </c>
      <c r="F223" s="187" t="s">
        <v>71</v>
      </c>
      <c r="G223" s="181">
        <f ca="1">SUMIF(Update!$F223:$F223,"=done",Update!$D223:$D223)</f>
        <v>0</v>
      </c>
      <c r="H223" s="100">
        <f ca="1">SUMIF(Update!$F223:$F223,"=pending",Update!$D223:$D223)</f>
        <v>1</v>
      </c>
      <c r="I223" s="106"/>
      <c r="J223" s="110" t="s">
        <v>75</v>
      </c>
    </row>
    <row r="224" spans="1:10">
      <c r="A224" s="37">
        <f t="shared" si="7"/>
        <v>201</v>
      </c>
      <c r="B224" s="13" t="s">
        <v>63</v>
      </c>
      <c r="C224" s="55" t="s">
        <v>267</v>
      </c>
      <c r="D224" s="16">
        <v>1</v>
      </c>
      <c r="E224" s="16" t="s">
        <v>70</v>
      </c>
      <c r="F224" s="187" t="s">
        <v>71</v>
      </c>
      <c r="G224" s="152">
        <f ca="1">SUMIF(Update!$F224:$F224,"=done",Update!$D224:$D224)</f>
        <v>0</v>
      </c>
      <c r="H224" s="18">
        <f ca="1">SUMIF(Update!$F224:$F224,"=pending",Update!$D224:$D224)</f>
        <v>1</v>
      </c>
      <c r="I224" s="51"/>
      <c r="J224" s="56" t="s">
        <v>75</v>
      </c>
    </row>
    <row r="225" spans="1:10" ht="31.5">
      <c r="A225" s="37">
        <f t="shared" si="7"/>
        <v>202</v>
      </c>
      <c r="B225" s="13" t="s">
        <v>63</v>
      </c>
      <c r="C225" s="55" t="s">
        <v>268</v>
      </c>
      <c r="D225" s="16">
        <v>1</v>
      </c>
      <c r="E225" s="16" t="s">
        <v>70</v>
      </c>
      <c r="F225" s="187" t="s">
        <v>71</v>
      </c>
      <c r="G225" s="152">
        <f ca="1">SUMIF(Update!$F225:$F225,"=done",Update!$D225:$D225)</f>
        <v>0</v>
      </c>
      <c r="H225" s="18">
        <f ca="1">SUMIF(Update!$F225:$F225,"=pending",Update!$D225:$D225)</f>
        <v>1</v>
      </c>
      <c r="I225" s="51"/>
      <c r="J225" s="56" t="s">
        <v>75</v>
      </c>
    </row>
    <row r="226" spans="1:10" ht="31.5">
      <c r="A226" s="37">
        <f t="shared" si="7"/>
        <v>203</v>
      </c>
      <c r="B226" s="13" t="s">
        <v>63</v>
      </c>
      <c r="C226" s="55" t="s">
        <v>269</v>
      </c>
      <c r="D226" s="16">
        <v>1</v>
      </c>
      <c r="E226" s="16" t="s">
        <v>70</v>
      </c>
      <c r="F226" s="187" t="s">
        <v>71</v>
      </c>
      <c r="G226" s="152">
        <f ca="1">SUMIF(Update!$F226:$F226,"=done",Update!$D226:$D226)</f>
        <v>0</v>
      </c>
      <c r="H226" s="18">
        <f ca="1">SUMIF(Update!$F226:$F226,"=pending",Update!$D226:$D226)</f>
        <v>1</v>
      </c>
      <c r="I226" s="51"/>
      <c r="J226" s="56" t="s">
        <v>75</v>
      </c>
    </row>
    <row r="227" spans="1:10" ht="31.5">
      <c r="A227" s="37">
        <f t="shared" si="7"/>
        <v>204</v>
      </c>
      <c r="B227" s="13" t="s">
        <v>63</v>
      </c>
      <c r="C227" s="55" t="s">
        <v>270</v>
      </c>
      <c r="D227" s="16">
        <v>1</v>
      </c>
      <c r="E227" s="16" t="s">
        <v>70</v>
      </c>
      <c r="F227" s="187" t="s">
        <v>71</v>
      </c>
      <c r="G227" s="152">
        <f ca="1">SUMIF(Update!$F227:$F227,"=done",Update!$D227:$D227)</f>
        <v>0</v>
      </c>
      <c r="H227" s="18">
        <f ca="1">SUMIF(Update!$F227:$F227,"=pending",Update!$D227:$D227)</f>
        <v>1</v>
      </c>
      <c r="I227" s="51"/>
      <c r="J227" s="56" t="s">
        <v>75</v>
      </c>
    </row>
    <row r="228" spans="1:10" ht="31.5">
      <c r="A228" s="37">
        <f t="shared" ref="A228:A291" si="8">+A227+1</f>
        <v>205</v>
      </c>
      <c r="B228" s="13" t="s">
        <v>63</v>
      </c>
      <c r="C228" s="55" t="s">
        <v>271</v>
      </c>
      <c r="D228" s="16">
        <v>1</v>
      </c>
      <c r="E228" s="16" t="s">
        <v>70</v>
      </c>
      <c r="F228" s="187" t="s">
        <v>71</v>
      </c>
      <c r="G228" s="152">
        <f ca="1">SUMIF(Update!$F228:$F228,"=done",Update!$D228:$D228)</f>
        <v>0</v>
      </c>
      <c r="H228" s="18">
        <f ca="1">SUMIF(Update!$F228:$F228,"=pending",Update!$D228:$D228)</f>
        <v>1</v>
      </c>
      <c r="I228" s="51"/>
      <c r="J228" s="56" t="s">
        <v>75</v>
      </c>
    </row>
    <row r="229" spans="1:10" ht="31.5">
      <c r="A229" s="37">
        <f t="shared" si="8"/>
        <v>206</v>
      </c>
      <c r="B229" s="13" t="s">
        <v>63</v>
      </c>
      <c r="C229" s="55" t="s">
        <v>272</v>
      </c>
      <c r="D229" s="16">
        <v>1</v>
      </c>
      <c r="E229" s="18" t="s">
        <v>77</v>
      </c>
      <c r="F229" s="187" t="s">
        <v>71</v>
      </c>
      <c r="G229" s="152">
        <f ca="1">SUMIF(Update!$F229:$F229,"=done",Update!$D229:$D229)</f>
        <v>0</v>
      </c>
      <c r="H229" s="18">
        <f ca="1">SUMIF(Update!$F229:$F229,"=pending",Update!$D229:$D229)</f>
        <v>1</v>
      </c>
      <c r="I229" s="51"/>
      <c r="J229" s="56" t="s">
        <v>75</v>
      </c>
    </row>
    <row r="230" spans="1:10">
      <c r="A230" s="37">
        <f t="shared" si="8"/>
        <v>207</v>
      </c>
      <c r="B230" s="13" t="s">
        <v>63</v>
      </c>
      <c r="C230" s="55" t="s">
        <v>273</v>
      </c>
      <c r="D230" s="16">
        <v>1</v>
      </c>
      <c r="E230" s="16" t="s">
        <v>70</v>
      </c>
      <c r="F230" s="187" t="s">
        <v>71</v>
      </c>
      <c r="G230" s="152">
        <f ca="1">SUMIF(Update!$F230:$F230,"=done",Update!$D230:$D230)</f>
        <v>0</v>
      </c>
      <c r="H230" s="18">
        <f ca="1">SUMIF(Update!$F230:$F230,"=pending",Update!$D230:$D230)</f>
        <v>1</v>
      </c>
      <c r="I230" s="51"/>
      <c r="J230" s="56" t="s">
        <v>75</v>
      </c>
    </row>
    <row r="231" spans="1:10" ht="31.5">
      <c r="A231" s="37">
        <f t="shared" si="8"/>
        <v>208</v>
      </c>
      <c r="B231" s="13" t="s">
        <v>63</v>
      </c>
      <c r="C231" s="55" t="s">
        <v>274</v>
      </c>
      <c r="D231" s="16">
        <v>1</v>
      </c>
      <c r="E231" s="16" t="s">
        <v>70</v>
      </c>
      <c r="F231" s="187" t="s">
        <v>71</v>
      </c>
      <c r="G231" s="152">
        <f ca="1">SUMIF(Update!$F231:$F231,"=done",Update!$D231:$D231)</f>
        <v>0</v>
      </c>
      <c r="H231" s="18">
        <f ca="1">SUMIF(Update!$F231:$F231,"=pending",Update!$D231:$D231)</f>
        <v>1</v>
      </c>
      <c r="I231" s="51"/>
      <c r="J231" s="56" t="s">
        <v>75</v>
      </c>
    </row>
    <row r="232" spans="1:10">
      <c r="A232" s="37">
        <f t="shared" si="8"/>
        <v>209</v>
      </c>
      <c r="B232" s="13" t="s">
        <v>63</v>
      </c>
      <c r="C232" s="55" t="s">
        <v>275</v>
      </c>
      <c r="D232" s="16">
        <v>1</v>
      </c>
      <c r="E232" s="16" t="s">
        <v>70</v>
      </c>
      <c r="F232" s="187" t="s">
        <v>71</v>
      </c>
      <c r="G232" s="152">
        <f ca="1">SUMIF(Update!$F232:$F232,"=done",Update!$D232:$D232)</f>
        <v>0</v>
      </c>
      <c r="H232" s="18">
        <f ca="1">SUMIF(Update!$F232:$F232,"=pending",Update!$D232:$D232)</f>
        <v>1</v>
      </c>
      <c r="I232" s="51"/>
      <c r="J232" s="56" t="s">
        <v>75</v>
      </c>
    </row>
    <row r="233" spans="1:10" ht="31.5">
      <c r="A233" s="37">
        <f t="shared" si="8"/>
        <v>210</v>
      </c>
      <c r="B233" s="13" t="s">
        <v>63</v>
      </c>
      <c r="C233" s="55" t="s">
        <v>276</v>
      </c>
      <c r="D233" s="16">
        <v>1</v>
      </c>
      <c r="E233" s="16" t="s">
        <v>70</v>
      </c>
      <c r="F233" s="187" t="s">
        <v>71</v>
      </c>
      <c r="G233" s="152">
        <f ca="1">SUMIF(Update!$F233:$F233,"=done",Update!$D233:$D233)</f>
        <v>0</v>
      </c>
      <c r="H233" s="18">
        <f ca="1">SUMIF(Update!$F233:$F233,"=pending",Update!$D233:$D233)</f>
        <v>1</v>
      </c>
      <c r="I233" s="51"/>
      <c r="J233" s="56" t="s">
        <v>75</v>
      </c>
    </row>
    <row r="234" spans="1:10" ht="63">
      <c r="A234" s="37">
        <f t="shared" si="8"/>
        <v>211</v>
      </c>
      <c r="B234" s="13" t="s">
        <v>63</v>
      </c>
      <c r="C234" s="55" t="s">
        <v>277</v>
      </c>
      <c r="D234" s="16">
        <v>3</v>
      </c>
      <c r="E234" s="16" t="s">
        <v>70</v>
      </c>
      <c r="F234" s="187" t="s">
        <v>71</v>
      </c>
      <c r="G234" s="152">
        <f ca="1">SUMIF(Update!$F234:$F234,"=done",Update!$D234:$D234)</f>
        <v>0</v>
      </c>
      <c r="H234" s="18">
        <f ca="1">SUMIF(Update!$F234:$F234,"=pending",Update!$D234:$D234)</f>
        <v>3</v>
      </c>
      <c r="I234" s="51"/>
      <c r="J234" s="56" t="s">
        <v>75</v>
      </c>
    </row>
    <row r="235" spans="1:10" ht="31.5">
      <c r="A235" s="37">
        <f t="shared" si="8"/>
        <v>212</v>
      </c>
      <c r="B235" s="13" t="s">
        <v>63</v>
      </c>
      <c r="C235" s="55" t="s">
        <v>278</v>
      </c>
      <c r="D235" s="16">
        <v>1</v>
      </c>
      <c r="E235" s="16" t="s">
        <v>70</v>
      </c>
      <c r="F235" s="187" t="s">
        <v>71</v>
      </c>
      <c r="G235" s="152">
        <f ca="1">SUMIF(Update!$F235:$F235,"=done",Update!$D235:$D235)</f>
        <v>0</v>
      </c>
      <c r="H235" s="18">
        <f ca="1">SUMIF(Update!$F235:$F235,"=pending",Update!$D235:$D235)</f>
        <v>1</v>
      </c>
      <c r="I235" s="51"/>
      <c r="J235" s="56" t="s">
        <v>75</v>
      </c>
    </row>
    <row r="236" spans="1:10" ht="31.5">
      <c r="A236" s="37">
        <f t="shared" si="8"/>
        <v>213</v>
      </c>
      <c r="B236" s="13" t="s">
        <v>63</v>
      </c>
      <c r="C236" s="55" t="s">
        <v>279</v>
      </c>
      <c r="D236" s="16">
        <v>1</v>
      </c>
      <c r="E236" s="16" t="s">
        <v>70</v>
      </c>
      <c r="F236" s="187" t="s">
        <v>71</v>
      </c>
      <c r="G236" s="152">
        <f ca="1">SUMIF(Update!$F236:$F236,"=done",Update!$D236:$D236)</f>
        <v>0</v>
      </c>
      <c r="H236" s="18">
        <f ca="1">SUMIF(Update!$F236:$F236,"=pending",Update!$D236:$D236)</f>
        <v>1</v>
      </c>
      <c r="I236" s="51"/>
      <c r="J236" s="56" t="s">
        <v>75</v>
      </c>
    </row>
    <row r="237" spans="1:10">
      <c r="A237" s="37">
        <f t="shared" si="8"/>
        <v>214</v>
      </c>
      <c r="B237" s="13" t="s">
        <v>63</v>
      </c>
      <c r="C237" s="55" t="s">
        <v>280</v>
      </c>
      <c r="D237" s="16">
        <v>4</v>
      </c>
      <c r="E237" s="16" t="s">
        <v>70</v>
      </c>
      <c r="F237" s="187" t="s">
        <v>71</v>
      </c>
      <c r="G237" s="152">
        <f ca="1">SUMIF(Update!$F237:$F237,"=done",Update!$D237:$D237)</f>
        <v>0</v>
      </c>
      <c r="H237" s="18">
        <f ca="1">SUMIF(Update!$F237:$F237,"=pending",Update!$D237:$D237)</f>
        <v>4</v>
      </c>
      <c r="I237" s="51"/>
      <c r="J237" s="56" t="s">
        <v>75</v>
      </c>
    </row>
    <row r="238" spans="1:10">
      <c r="A238" s="37">
        <f t="shared" si="8"/>
        <v>215</v>
      </c>
      <c r="B238" s="13" t="s">
        <v>63</v>
      </c>
      <c r="C238" s="55" t="s">
        <v>281</v>
      </c>
      <c r="D238" s="16">
        <v>12</v>
      </c>
      <c r="E238" s="16" t="s">
        <v>70</v>
      </c>
      <c r="F238" s="187" t="s">
        <v>71</v>
      </c>
      <c r="G238" s="152">
        <f ca="1">SUMIF(Update!$F238:$F238,"=done",Update!$D238:$D238)</f>
        <v>0</v>
      </c>
      <c r="H238" s="18">
        <f ca="1">SUMIF(Update!$F238:$F238,"=pending",Update!$D238:$D238)</f>
        <v>12</v>
      </c>
      <c r="I238" s="148"/>
      <c r="J238" s="56" t="s">
        <v>75</v>
      </c>
    </row>
    <row r="239" spans="1:10" ht="31.5">
      <c r="A239" s="37">
        <f t="shared" si="8"/>
        <v>216</v>
      </c>
      <c r="B239" s="13" t="s">
        <v>63</v>
      </c>
      <c r="C239" s="55" t="s">
        <v>282</v>
      </c>
      <c r="D239" s="16">
        <v>1</v>
      </c>
      <c r="E239" s="16" t="s">
        <v>70</v>
      </c>
      <c r="F239" s="187" t="s">
        <v>71</v>
      </c>
      <c r="G239" s="152">
        <f ca="1">SUMIF(Update!$F239:$F239,"=done",Update!$D239:$D239)</f>
        <v>0</v>
      </c>
      <c r="H239" s="18">
        <f ca="1">SUMIF(Update!$F239:$F239,"=pending",Update!$D239:$D239)</f>
        <v>1</v>
      </c>
      <c r="I239" s="51"/>
      <c r="J239" s="56" t="s">
        <v>75</v>
      </c>
    </row>
    <row r="240" spans="1:10" ht="31.5">
      <c r="A240" s="37">
        <f t="shared" si="8"/>
        <v>217</v>
      </c>
      <c r="B240" s="13" t="s">
        <v>63</v>
      </c>
      <c r="C240" s="55" t="s">
        <v>283</v>
      </c>
      <c r="D240" s="16">
        <v>1</v>
      </c>
      <c r="E240" s="16" t="s">
        <v>70</v>
      </c>
      <c r="F240" s="187" t="s">
        <v>71</v>
      </c>
      <c r="G240" s="152">
        <f ca="1">SUMIF(Update!$F240:$F240,"=done",Update!$D240:$D240)</f>
        <v>0</v>
      </c>
      <c r="H240" s="18">
        <f ca="1">SUMIF(Update!$F240:$F240,"=pending",Update!$D240:$D240)</f>
        <v>1</v>
      </c>
      <c r="I240" s="51"/>
      <c r="J240" s="56" t="s">
        <v>75</v>
      </c>
    </row>
    <row r="241" spans="1:10" ht="31.5">
      <c r="A241" s="37">
        <f t="shared" si="8"/>
        <v>218</v>
      </c>
      <c r="B241" s="13" t="s">
        <v>63</v>
      </c>
      <c r="C241" s="55" t="s">
        <v>283</v>
      </c>
      <c r="D241" s="16">
        <v>1</v>
      </c>
      <c r="E241" s="16" t="s">
        <v>70</v>
      </c>
      <c r="F241" s="187" t="s">
        <v>71</v>
      </c>
      <c r="G241" s="152">
        <f ca="1">SUMIF(Update!$F241:$F241,"=done",Update!$D241:$D241)</f>
        <v>0</v>
      </c>
      <c r="H241" s="18">
        <f ca="1">SUMIF(Update!$F241:$F241,"=pending",Update!$D241:$D241)</f>
        <v>1</v>
      </c>
      <c r="I241" s="51"/>
      <c r="J241" s="56" t="s">
        <v>75</v>
      </c>
    </row>
    <row r="242" spans="1:10" ht="31.5">
      <c r="A242" s="37">
        <f t="shared" si="8"/>
        <v>219</v>
      </c>
      <c r="B242" s="13" t="s">
        <v>63</v>
      </c>
      <c r="C242" s="55" t="s">
        <v>283</v>
      </c>
      <c r="D242" s="16">
        <v>1</v>
      </c>
      <c r="E242" s="16" t="s">
        <v>70</v>
      </c>
      <c r="F242" s="187" t="s">
        <v>71</v>
      </c>
      <c r="G242" s="152">
        <f ca="1">SUMIF(Update!$F242:$F242,"=done",Update!$D242:$D242)</f>
        <v>0</v>
      </c>
      <c r="H242" s="18">
        <f ca="1">SUMIF(Update!$F242:$F242,"=pending",Update!$D242:$D242)</f>
        <v>1</v>
      </c>
      <c r="I242" s="51"/>
      <c r="J242" s="56" t="s">
        <v>75</v>
      </c>
    </row>
    <row r="243" spans="1:10" ht="47.25">
      <c r="A243" s="37">
        <f t="shared" si="8"/>
        <v>220</v>
      </c>
      <c r="B243" s="13" t="s">
        <v>63</v>
      </c>
      <c r="C243" s="55" t="s">
        <v>284</v>
      </c>
      <c r="D243" s="16">
        <v>1</v>
      </c>
      <c r="E243" s="16" t="s">
        <v>70</v>
      </c>
      <c r="F243" s="187" t="s">
        <v>71</v>
      </c>
      <c r="G243" s="152">
        <f ca="1">SUMIF(Update!$F243:$F243,"=done",Update!$D243:$D243)</f>
        <v>0</v>
      </c>
      <c r="H243" s="18">
        <f ca="1">SUMIF(Update!$F243:$F243,"=pending",Update!$D243:$D243)</f>
        <v>1</v>
      </c>
      <c r="I243" s="148"/>
      <c r="J243" s="56" t="s">
        <v>75</v>
      </c>
    </row>
    <row r="244" spans="1:10" ht="47.25">
      <c r="A244" s="37">
        <f t="shared" si="8"/>
        <v>221</v>
      </c>
      <c r="B244" s="13" t="s">
        <v>63</v>
      </c>
      <c r="C244" s="55" t="s">
        <v>285</v>
      </c>
      <c r="D244" s="16">
        <v>1</v>
      </c>
      <c r="E244" s="16" t="s">
        <v>70</v>
      </c>
      <c r="F244" s="187" t="s">
        <v>71</v>
      </c>
      <c r="G244" s="152">
        <f ca="1">SUMIF(Update!$F244:$F244,"=done",Update!$D244:$D244)</f>
        <v>0</v>
      </c>
      <c r="H244" s="18">
        <f ca="1">SUMIF(Update!$F244:$F244,"=pending",Update!$D244:$D244)</f>
        <v>1</v>
      </c>
      <c r="I244" s="148"/>
      <c r="J244" s="56" t="s">
        <v>75</v>
      </c>
    </row>
    <row r="245" spans="1:10" ht="31.5">
      <c r="A245" s="37">
        <f t="shared" si="8"/>
        <v>222</v>
      </c>
      <c r="B245" s="13" t="s">
        <v>63</v>
      </c>
      <c r="C245" s="55" t="s">
        <v>286</v>
      </c>
      <c r="D245" s="16">
        <v>1</v>
      </c>
      <c r="E245" s="16" t="s">
        <v>70</v>
      </c>
      <c r="F245" s="187" t="s">
        <v>71</v>
      </c>
      <c r="G245" s="152">
        <f ca="1">SUMIF(Update!$F245:$F245,"=done",Update!$D245:$D245)</f>
        <v>0</v>
      </c>
      <c r="H245" s="18">
        <f ca="1">SUMIF(Update!$F245:$F245,"=pending",Update!$D245:$D245)</f>
        <v>1</v>
      </c>
      <c r="I245" s="148"/>
      <c r="J245" s="56" t="s">
        <v>75</v>
      </c>
    </row>
    <row r="246" spans="1:10">
      <c r="A246" s="37">
        <f t="shared" si="8"/>
        <v>223</v>
      </c>
      <c r="B246" s="13" t="s">
        <v>63</v>
      </c>
      <c r="C246" s="55" t="s">
        <v>287</v>
      </c>
      <c r="D246" s="16">
        <v>1</v>
      </c>
      <c r="E246" s="16" t="s">
        <v>70</v>
      </c>
      <c r="F246" s="187" t="s">
        <v>71</v>
      </c>
      <c r="G246" s="152">
        <f ca="1">SUMIF(Update!$F246:$F246,"=done",Update!$D246:$D246)</f>
        <v>0</v>
      </c>
      <c r="H246" s="18">
        <f ca="1">SUMIF(Update!$F246:$F246,"=pending",Update!$D246:$D246)</f>
        <v>1</v>
      </c>
      <c r="I246" s="51"/>
      <c r="J246" s="56" t="s">
        <v>75</v>
      </c>
    </row>
    <row r="247" spans="1:10" ht="31.5">
      <c r="A247" s="37">
        <f t="shared" si="8"/>
        <v>224</v>
      </c>
      <c r="B247" s="13" t="s">
        <v>63</v>
      </c>
      <c r="C247" s="55" t="s">
        <v>288</v>
      </c>
      <c r="D247" s="16">
        <v>1</v>
      </c>
      <c r="E247" s="16" t="s">
        <v>70</v>
      </c>
      <c r="F247" s="187" t="s">
        <v>71</v>
      </c>
      <c r="G247" s="152">
        <f ca="1">SUMIF(Update!$F247:$F247,"=done",Update!$D247:$D247)</f>
        <v>0</v>
      </c>
      <c r="H247" s="18">
        <f ca="1">SUMIF(Update!$F247:$F247,"=pending",Update!$D247:$D247)</f>
        <v>1</v>
      </c>
      <c r="I247" s="148"/>
      <c r="J247" s="56" t="s">
        <v>75</v>
      </c>
    </row>
    <row r="248" spans="1:10" ht="47.25">
      <c r="A248" s="37">
        <f t="shared" si="8"/>
        <v>225</v>
      </c>
      <c r="B248" s="13" t="s">
        <v>63</v>
      </c>
      <c r="C248" s="55" t="s">
        <v>289</v>
      </c>
      <c r="D248" s="16">
        <v>1</v>
      </c>
      <c r="E248" s="16" t="s">
        <v>70</v>
      </c>
      <c r="F248" s="187" t="s">
        <v>71</v>
      </c>
      <c r="G248" s="152">
        <f ca="1">SUMIF(Update!$F248:$F248,"=done",Update!$D248:$D248)</f>
        <v>0</v>
      </c>
      <c r="H248" s="18">
        <f ca="1">SUMIF(Update!$F248:$F248,"=pending",Update!$D248:$D248)</f>
        <v>1</v>
      </c>
      <c r="I248" s="51"/>
      <c r="J248" s="56" t="s">
        <v>75</v>
      </c>
    </row>
    <row r="249" spans="1:10" ht="31.5">
      <c r="A249" s="37">
        <f t="shared" si="8"/>
        <v>226</v>
      </c>
      <c r="B249" s="13" t="s">
        <v>63</v>
      </c>
      <c r="C249" s="55" t="s">
        <v>290</v>
      </c>
      <c r="D249" s="16">
        <v>1</v>
      </c>
      <c r="E249" s="16" t="s">
        <v>70</v>
      </c>
      <c r="F249" s="187" t="s">
        <v>71</v>
      </c>
      <c r="G249" s="152">
        <f ca="1">SUMIF(Update!$F249:$F249,"=done",Update!$D249:$D249)</f>
        <v>0</v>
      </c>
      <c r="H249" s="18">
        <f ca="1">SUMIF(Update!$F249:$F249,"=pending",Update!$D249:$D249)</f>
        <v>1</v>
      </c>
      <c r="I249" s="51"/>
      <c r="J249" s="56" t="s">
        <v>75</v>
      </c>
    </row>
    <row r="250" spans="1:10" ht="31.5">
      <c r="A250" s="37">
        <f t="shared" si="8"/>
        <v>227</v>
      </c>
      <c r="B250" s="13" t="s">
        <v>63</v>
      </c>
      <c r="C250" s="55" t="s">
        <v>291</v>
      </c>
      <c r="D250" s="16">
        <v>1</v>
      </c>
      <c r="E250" s="16" t="s">
        <v>70</v>
      </c>
      <c r="F250" s="187" t="s">
        <v>71</v>
      </c>
      <c r="G250" s="152">
        <f ca="1">SUMIF(Update!$F250:$F250,"=done",Update!$D250:$D250)</f>
        <v>0</v>
      </c>
      <c r="H250" s="18">
        <f ca="1">SUMIF(Update!$F250:$F250,"=pending",Update!$D250:$D250)</f>
        <v>1</v>
      </c>
      <c r="I250" s="51"/>
      <c r="J250" s="56" t="s">
        <v>75</v>
      </c>
    </row>
    <row r="251" spans="1:10" ht="47.25">
      <c r="A251" s="37">
        <f t="shared" si="8"/>
        <v>228</v>
      </c>
      <c r="B251" s="13" t="s">
        <v>63</v>
      </c>
      <c r="C251" s="55" t="s">
        <v>292</v>
      </c>
      <c r="D251" s="16">
        <v>1</v>
      </c>
      <c r="E251" s="16" t="s">
        <v>70</v>
      </c>
      <c r="F251" s="187" t="s">
        <v>71</v>
      </c>
      <c r="G251" s="152">
        <f ca="1">SUMIF(Update!$F251:$F251,"=done",Update!$D251:$D251)</f>
        <v>0</v>
      </c>
      <c r="H251" s="18">
        <f ca="1">SUMIF(Update!$F251:$F251,"=pending",Update!$D251:$D251)</f>
        <v>1</v>
      </c>
      <c r="I251" s="51"/>
      <c r="J251" s="56" t="s">
        <v>75</v>
      </c>
    </row>
    <row r="252" spans="1:10">
      <c r="A252" s="37">
        <f t="shared" si="8"/>
        <v>229</v>
      </c>
      <c r="B252" s="13" t="s">
        <v>63</v>
      </c>
      <c r="C252" s="55" t="s">
        <v>293</v>
      </c>
      <c r="D252" s="16">
        <v>1</v>
      </c>
      <c r="E252" s="16" t="s">
        <v>70</v>
      </c>
      <c r="F252" s="187" t="s">
        <v>71</v>
      </c>
      <c r="G252" s="152">
        <f ca="1">SUMIF(Update!$F252:$F252,"=done",Update!$D252:$D252)</f>
        <v>0</v>
      </c>
      <c r="H252" s="18">
        <f ca="1">SUMIF(Update!$F252:$F252,"=pending",Update!$D252:$D252)</f>
        <v>1</v>
      </c>
      <c r="I252" s="51"/>
      <c r="J252" s="56" t="s">
        <v>75</v>
      </c>
    </row>
    <row r="253" spans="1:10">
      <c r="A253" s="37">
        <f t="shared" si="8"/>
        <v>230</v>
      </c>
      <c r="B253" s="13" t="s">
        <v>63</v>
      </c>
      <c r="C253" s="55" t="s">
        <v>294</v>
      </c>
      <c r="D253" s="16">
        <v>1</v>
      </c>
      <c r="E253" s="16" t="s">
        <v>70</v>
      </c>
      <c r="F253" s="187" t="s">
        <v>71</v>
      </c>
      <c r="G253" s="152">
        <f ca="1">SUMIF(Update!$F253:$F253,"=done",Update!$D253:$D253)</f>
        <v>0</v>
      </c>
      <c r="H253" s="18">
        <f ca="1">SUMIF(Update!$F253:$F253,"=pending",Update!$D253:$D253)</f>
        <v>1</v>
      </c>
      <c r="I253" s="51"/>
      <c r="J253" s="56" t="s">
        <v>75</v>
      </c>
    </row>
    <row r="254" spans="1:10">
      <c r="A254" s="37">
        <f t="shared" si="8"/>
        <v>231</v>
      </c>
      <c r="B254" s="13" t="s">
        <v>63</v>
      </c>
      <c r="C254" s="55" t="s">
        <v>295</v>
      </c>
      <c r="D254" s="16">
        <v>1</v>
      </c>
      <c r="E254" s="16" t="s">
        <v>70</v>
      </c>
      <c r="F254" s="187" t="s">
        <v>71</v>
      </c>
      <c r="G254" s="152">
        <f ca="1">SUMIF(Update!$F254:$F254,"=done",Update!$D254:$D254)</f>
        <v>0</v>
      </c>
      <c r="H254" s="18">
        <f ca="1">SUMIF(Update!$F254:$F254,"=pending",Update!$D254:$D254)</f>
        <v>1</v>
      </c>
      <c r="I254" s="51"/>
      <c r="J254" s="56" t="s">
        <v>75</v>
      </c>
    </row>
    <row r="255" spans="1:10" ht="31.5">
      <c r="A255" s="37">
        <f t="shared" si="8"/>
        <v>232</v>
      </c>
      <c r="B255" s="13" t="s">
        <v>63</v>
      </c>
      <c r="C255" s="55" t="s">
        <v>296</v>
      </c>
      <c r="D255" s="16">
        <v>1</v>
      </c>
      <c r="E255" s="16" t="s">
        <v>70</v>
      </c>
      <c r="F255" s="187" t="s">
        <v>71</v>
      </c>
      <c r="G255" s="152">
        <f ca="1">SUMIF(Update!$F255:$F255,"=done",Update!$D255:$D255)</f>
        <v>0</v>
      </c>
      <c r="H255" s="18">
        <f ca="1">SUMIF(Update!$F255:$F255,"=pending",Update!$D255:$D255)</f>
        <v>1</v>
      </c>
      <c r="I255" s="51"/>
      <c r="J255" s="56" t="s">
        <v>75</v>
      </c>
    </row>
    <row r="256" spans="1:10" ht="31.5">
      <c r="A256" s="37">
        <f t="shared" si="8"/>
        <v>233</v>
      </c>
      <c r="B256" s="13" t="s">
        <v>63</v>
      </c>
      <c r="C256" s="55" t="s">
        <v>297</v>
      </c>
      <c r="D256" s="16">
        <v>1</v>
      </c>
      <c r="E256" s="16" t="s">
        <v>70</v>
      </c>
      <c r="F256" s="187" t="s">
        <v>71</v>
      </c>
      <c r="G256" s="152">
        <f ca="1">SUMIF(Update!$F256:$F256,"=done",Update!$D256:$D256)</f>
        <v>0</v>
      </c>
      <c r="H256" s="18">
        <f ca="1">SUMIF(Update!$F256:$F256,"=pending",Update!$D256:$D256)</f>
        <v>1</v>
      </c>
      <c r="I256" s="51"/>
      <c r="J256" s="56" t="s">
        <v>75</v>
      </c>
    </row>
    <row r="257" spans="1:10" ht="47.25">
      <c r="A257" s="37">
        <f t="shared" si="8"/>
        <v>234</v>
      </c>
      <c r="B257" s="13" t="s">
        <v>63</v>
      </c>
      <c r="C257" s="55" t="s">
        <v>298</v>
      </c>
      <c r="D257" s="16">
        <v>1</v>
      </c>
      <c r="E257" s="16" t="s">
        <v>70</v>
      </c>
      <c r="F257" s="187" t="s">
        <v>71</v>
      </c>
      <c r="G257" s="152">
        <f ca="1">SUMIF(Update!$F257:$F257,"=done",Update!$D257:$D257)</f>
        <v>0</v>
      </c>
      <c r="H257" s="18">
        <f ca="1">SUMIF(Update!$F257:$F257,"=pending",Update!$D257:$D257)</f>
        <v>1</v>
      </c>
      <c r="I257" s="51"/>
      <c r="J257" s="56" t="s">
        <v>75</v>
      </c>
    </row>
    <row r="258" spans="1:10">
      <c r="A258" s="37">
        <f t="shared" si="8"/>
        <v>235</v>
      </c>
      <c r="B258" s="13" t="s">
        <v>63</v>
      </c>
      <c r="C258" s="55" t="s">
        <v>299</v>
      </c>
      <c r="D258" s="16">
        <v>1</v>
      </c>
      <c r="E258" s="16" t="s">
        <v>70</v>
      </c>
      <c r="F258" s="187" t="s">
        <v>71</v>
      </c>
      <c r="G258" s="152">
        <f ca="1">SUMIF(Update!$F258:$F258,"=done",Update!$D258:$D258)</f>
        <v>0</v>
      </c>
      <c r="H258" s="18">
        <f ca="1">SUMIF(Update!$F258:$F258,"=pending",Update!$D258:$D258)</f>
        <v>1</v>
      </c>
      <c r="I258" s="51"/>
      <c r="J258" s="56" t="s">
        <v>75</v>
      </c>
    </row>
    <row r="259" spans="1:10" ht="47.25">
      <c r="A259" s="37">
        <f t="shared" si="8"/>
        <v>236</v>
      </c>
      <c r="B259" s="13" t="s">
        <v>63</v>
      </c>
      <c r="C259" s="55" t="s">
        <v>300</v>
      </c>
      <c r="D259" s="16">
        <v>1</v>
      </c>
      <c r="E259" s="16" t="s">
        <v>70</v>
      </c>
      <c r="F259" s="187" t="s">
        <v>71</v>
      </c>
      <c r="G259" s="152">
        <f ca="1">SUMIF(Update!$F259:$F259,"=done",Update!$D259:$D259)</f>
        <v>0</v>
      </c>
      <c r="H259" s="18">
        <f ca="1">SUMIF(Update!$F259:$F259,"=pending",Update!$D259:$D259)</f>
        <v>1</v>
      </c>
      <c r="I259" s="51"/>
      <c r="J259" s="56" t="s">
        <v>75</v>
      </c>
    </row>
    <row r="260" spans="1:10" ht="31.5">
      <c r="A260" s="37">
        <f t="shared" si="8"/>
        <v>237</v>
      </c>
      <c r="B260" s="13" t="s">
        <v>63</v>
      </c>
      <c r="C260" s="55" t="s">
        <v>301</v>
      </c>
      <c r="D260" s="16">
        <v>1</v>
      </c>
      <c r="E260" s="16" t="s">
        <v>70</v>
      </c>
      <c r="F260" s="187" t="s">
        <v>71</v>
      </c>
      <c r="G260" s="152">
        <f ca="1">SUMIF(Update!$F260:$F260,"=done",Update!$D260:$D260)</f>
        <v>0</v>
      </c>
      <c r="H260" s="18">
        <f ca="1">SUMIF(Update!$F260:$F260,"=pending",Update!$D260:$D260)</f>
        <v>1</v>
      </c>
      <c r="I260" s="51"/>
      <c r="J260" s="56" t="s">
        <v>75</v>
      </c>
    </row>
    <row r="261" spans="1:10">
      <c r="A261" s="37">
        <f t="shared" si="8"/>
        <v>238</v>
      </c>
      <c r="B261" s="13" t="s">
        <v>63</v>
      </c>
      <c r="C261" s="55" t="s">
        <v>302</v>
      </c>
      <c r="D261" s="16">
        <v>1</v>
      </c>
      <c r="E261" s="16" t="s">
        <v>70</v>
      </c>
      <c r="F261" s="187" t="s">
        <v>71</v>
      </c>
      <c r="G261" s="152">
        <f ca="1">SUMIF(Update!$F261:$F261,"=done",Update!$D261:$D261)</f>
        <v>0</v>
      </c>
      <c r="H261" s="18">
        <f ca="1">SUMIF(Update!$F261:$F261,"=pending",Update!$D261:$D261)</f>
        <v>1</v>
      </c>
      <c r="I261" s="51"/>
      <c r="J261" s="56" t="s">
        <v>75</v>
      </c>
    </row>
    <row r="262" spans="1:10">
      <c r="A262" s="37">
        <f t="shared" si="8"/>
        <v>239</v>
      </c>
      <c r="B262" s="13" t="s">
        <v>63</v>
      </c>
      <c r="C262" s="55" t="s">
        <v>303</v>
      </c>
      <c r="D262" s="16">
        <v>1</v>
      </c>
      <c r="E262" s="16" t="s">
        <v>70</v>
      </c>
      <c r="F262" s="187" t="s">
        <v>71</v>
      </c>
      <c r="G262" s="152">
        <f ca="1">SUMIF(Update!$F262:$F262,"=done",Update!$D262:$D262)</f>
        <v>0</v>
      </c>
      <c r="H262" s="18">
        <f ca="1">SUMIF(Update!$F262:$F262,"=pending",Update!$D262:$D262)</f>
        <v>1</v>
      </c>
      <c r="I262" s="51"/>
      <c r="J262" s="56" t="s">
        <v>75</v>
      </c>
    </row>
    <row r="263" spans="1:10" ht="47.25">
      <c r="A263" s="37">
        <f t="shared" si="8"/>
        <v>240</v>
      </c>
      <c r="B263" s="13" t="s">
        <v>63</v>
      </c>
      <c r="C263" s="55" t="s">
        <v>304</v>
      </c>
      <c r="D263" s="16">
        <v>1</v>
      </c>
      <c r="E263" s="16" t="s">
        <v>70</v>
      </c>
      <c r="F263" s="187" t="s">
        <v>71</v>
      </c>
      <c r="G263" s="152">
        <f ca="1">SUMIF(Update!$F263:$F263,"=done",Update!$D263:$D263)</f>
        <v>0</v>
      </c>
      <c r="H263" s="18">
        <f ca="1">SUMIF(Update!$F263:$F263,"=pending",Update!$D263:$D263)</f>
        <v>1</v>
      </c>
      <c r="I263" s="51"/>
      <c r="J263" s="56" t="s">
        <v>75</v>
      </c>
    </row>
    <row r="264" spans="1:10" ht="31.5">
      <c r="A264" s="37">
        <f t="shared" si="8"/>
        <v>241</v>
      </c>
      <c r="B264" s="13" t="s">
        <v>63</v>
      </c>
      <c r="C264" s="55" t="s">
        <v>305</v>
      </c>
      <c r="D264" s="16">
        <v>1</v>
      </c>
      <c r="E264" s="16" t="s">
        <v>70</v>
      </c>
      <c r="F264" s="187" t="s">
        <v>71</v>
      </c>
      <c r="G264" s="152">
        <f ca="1">SUMIF(Update!$F264:$F264,"=done",Update!$D264:$D264)</f>
        <v>0</v>
      </c>
      <c r="H264" s="18">
        <f ca="1">SUMIF(Update!$F264:$F264,"=pending",Update!$D264:$D264)</f>
        <v>1</v>
      </c>
      <c r="I264" s="51"/>
      <c r="J264" s="56" t="s">
        <v>75</v>
      </c>
    </row>
    <row r="265" spans="1:10" ht="31.5">
      <c r="A265" s="37">
        <f t="shared" si="8"/>
        <v>242</v>
      </c>
      <c r="B265" s="13" t="s">
        <v>63</v>
      </c>
      <c r="C265" s="55" t="s">
        <v>306</v>
      </c>
      <c r="D265" s="16">
        <v>1</v>
      </c>
      <c r="E265" s="16" t="s">
        <v>70</v>
      </c>
      <c r="F265" s="187" t="s">
        <v>71</v>
      </c>
      <c r="G265" s="152">
        <f ca="1">SUMIF(Update!$F265:$F265,"=done",Update!$D265:$D265)</f>
        <v>0</v>
      </c>
      <c r="H265" s="18">
        <f ca="1">SUMIF(Update!$F265:$F265,"=pending",Update!$D265:$D265)</f>
        <v>1</v>
      </c>
      <c r="I265" s="51"/>
      <c r="J265" s="56" t="s">
        <v>75</v>
      </c>
    </row>
    <row r="266" spans="1:10" ht="31.5">
      <c r="A266" s="37">
        <f t="shared" si="8"/>
        <v>243</v>
      </c>
      <c r="B266" s="13" t="s">
        <v>63</v>
      </c>
      <c r="C266" s="55" t="s">
        <v>307</v>
      </c>
      <c r="D266" s="16">
        <v>1</v>
      </c>
      <c r="E266" s="16" t="s">
        <v>70</v>
      </c>
      <c r="F266" s="187" t="s">
        <v>71</v>
      </c>
      <c r="G266" s="152">
        <f ca="1">SUMIF(Update!$F266:$F266,"=done",Update!$D266:$D266)</f>
        <v>0</v>
      </c>
      <c r="H266" s="18">
        <f ca="1">SUMIF(Update!$F266:$F266,"=pending",Update!$D266:$D266)</f>
        <v>1</v>
      </c>
      <c r="I266" s="51"/>
      <c r="J266" s="56" t="s">
        <v>75</v>
      </c>
    </row>
    <row r="267" spans="1:10" ht="78.75">
      <c r="A267" s="37">
        <f t="shared" si="8"/>
        <v>244</v>
      </c>
      <c r="B267" s="13" t="s">
        <v>63</v>
      </c>
      <c r="C267" s="55" t="s">
        <v>308</v>
      </c>
      <c r="D267" s="16">
        <v>1</v>
      </c>
      <c r="E267" s="16" t="s">
        <v>70</v>
      </c>
      <c r="F267" s="187" t="s">
        <v>71</v>
      </c>
      <c r="G267" s="152">
        <f ca="1">SUMIF(Update!$F267:$F267,"=done",Update!$D267:$D267)</f>
        <v>0</v>
      </c>
      <c r="H267" s="18">
        <f ca="1">SUMIF(Update!$F267:$F267,"=pending",Update!$D267:$D267)</f>
        <v>1</v>
      </c>
      <c r="I267" s="51"/>
      <c r="J267" s="56" t="s">
        <v>75</v>
      </c>
    </row>
    <row r="268" spans="1:10">
      <c r="A268" s="37">
        <f t="shared" si="8"/>
        <v>245</v>
      </c>
      <c r="B268" s="13" t="s">
        <v>63</v>
      </c>
      <c r="C268" s="55" t="s">
        <v>309</v>
      </c>
      <c r="D268" s="16">
        <v>1</v>
      </c>
      <c r="E268" s="16" t="s">
        <v>70</v>
      </c>
      <c r="F268" s="187" t="s">
        <v>71</v>
      </c>
      <c r="G268" s="152">
        <f ca="1">SUMIF(Update!$F268:$F268,"=done",Update!$D268:$D268)</f>
        <v>0</v>
      </c>
      <c r="H268" s="18">
        <f ca="1">SUMIF(Update!$F268:$F268,"=pending",Update!$D268:$D268)</f>
        <v>1</v>
      </c>
      <c r="I268" s="51"/>
      <c r="J268" s="56" t="s">
        <v>75</v>
      </c>
    </row>
    <row r="269" spans="1:10">
      <c r="A269" s="37">
        <f t="shared" si="8"/>
        <v>246</v>
      </c>
      <c r="B269" s="13" t="s">
        <v>63</v>
      </c>
      <c r="C269" s="72" t="s">
        <v>310</v>
      </c>
      <c r="D269" s="16">
        <v>1</v>
      </c>
      <c r="E269" s="16" t="s">
        <v>70</v>
      </c>
      <c r="F269" s="187" t="s">
        <v>71</v>
      </c>
      <c r="G269" s="152">
        <f ca="1">SUMIF(Update!$F269:$F269,"=done",Update!$D269:$D269)</f>
        <v>0</v>
      </c>
      <c r="H269" s="18">
        <f ca="1">SUMIF(Update!$F269:$F269,"=pending",Update!$D269:$D269)</f>
        <v>1</v>
      </c>
      <c r="I269" s="51"/>
      <c r="J269" s="56" t="s">
        <v>75</v>
      </c>
    </row>
    <row r="270" spans="1:10" ht="31.5">
      <c r="A270" s="37">
        <f t="shared" si="8"/>
        <v>247</v>
      </c>
      <c r="B270" s="13" t="s">
        <v>63</v>
      </c>
      <c r="C270" s="11" t="s">
        <v>311</v>
      </c>
      <c r="D270" s="16">
        <v>1</v>
      </c>
      <c r="E270" s="16" t="s">
        <v>70</v>
      </c>
      <c r="F270" s="187" t="s">
        <v>71</v>
      </c>
      <c r="G270" s="152">
        <f ca="1">SUMIF(Update!$F270:$F270,"=done",Update!$D270:$D270)</f>
        <v>0</v>
      </c>
      <c r="H270" s="18">
        <f ca="1">SUMIF(Update!$F270:$F270,"=pending",Update!$D270:$D270)</f>
        <v>1</v>
      </c>
      <c r="I270" s="51"/>
      <c r="J270" s="56" t="s">
        <v>75</v>
      </c>
    </row>
    <row r="271" spans="1:10" ht="31.5">
      <c r="A271" s="37">
        <f t="shared" si="8"/>
        <v>248</v>
      </c>
      <c r="B271" s="13" t="s">
        <v>63</v>
      </c>
      <c r="C271" s="12" t="s">
        <v>312</v>
      </c>
      <c r="D271" s="16">
        <v>1</v>
      </c>
      <c r="E271" s="16" t="s">
        <v>70</v>
      </c>
      <c r="F271" s="187" t="s">
        <v>71</v>
      </c>
      <c r="G271" s="152">
        <f ca="1">SUMIF(Update!$F271:$F271,"=done",Update!$D271:$D271)</f>
        <v>0</v>
      </c>
      <c r="H271" s="18">
        <f ca="1">SUMIF(Update!$F271:$F271,"=pending",Update!$D271:$D271)</f>
        <v>1</v>
      </c>
      <c r="I271" s="51"/>
      <c r="J271" s="56" t="s">
        <v>75</v>
      </c>
    </row>
    <row r="272" spans="1:10" ht="31.5">
      <c r="A272" s="37">
        <f t="shared" si="8"/>
        <v>249</v>
      </c>
      <c r="B272" s="13" t="s">
        <v>63</v>
      </c>
      <c r="C272" s="13" t="s">
        <v>313</v>
      </c>
      <c r="D272" s="16">
        <v>1</v>
      </c>
      <c r="E272" s="16" t="s">
        <v>70</v>
      </c>
      <c r="F272" s="187" t="s">
        <v>71</v>
      </c>
      <c r="G272" s="152">
        <f ca="1">SUMIF(Update!$F272:$F272,"=done",Update!$D272:$D272)</f>
        <v>0</v>
      </c>
      <c r="H272" s="18">
        <f ca="1">SUMIF(Update!$F272:$F272,"=pending",Update!$D272:$D272)</f>
        <v>1</v>
      </c>
      <c r="I272" s="51"/>
      <c r="J272" s="56" t="s">
        <v>75</v>
      </c>
    </row>
    <row r="273" spans="1:10">
      <c r="A273" s="37">
        <f t="shared" si="8"/>
        <v>250</v>
      </c>
      <c r="B273" s="13" t="s">
        <v>63</v>
      </c>
      <c r="C273" s="12" t="s">
        <v>314</v>
      </c>
      <c r="D273" s="16">
        <v>1</v>
      </c>
      <c r="E273" s="16" t="s">
        <v>70</v>
      </c>
      <c r="F273" s="187" t="s">
        <v>71</v>
      </c>
      <c r="G273" s="152">
        <f ca="1">SUMIF(Update!$F273:$F273,"=done",Update!$D273:$D273)</f>
        <v>0</v>
      </c>
      <c r="H273" s="18">
        <f ca="1">SUMIF(Update!$F273:$F273,"=pending",Update!$D273:$D273)</f>
        <v>1</v>
      </c>
      <c r="I273" s="51"/>
      <c r="J273" s="56" t="s">
        <v>75</v>
      </c>
    </row>
    <row r="274" spans="1:10">
      <c r="A274" s="37">
        <f t="shared" si="8"/>
        <v>251</v>
      </c>
      <c r="B274" s="13" t="s">
        <v>63</v>
      </c>
      <c r="C274" s="12" t="s">
        <v>315</v>
      </c>
      <c r="D274" s="16">
        <v>1</v>
      </c>
      <c r="E274" s="16" t="s">
        <v>70</v>
      </c>
      <c r="F274" s="187" t="s">
        <v>71</v>
      </c>
      <c r="G274" s="152">
        <f ca="1">SUMIF(Update!$F274:$F274,"=done",Update!$D274:$D274)</f>
        <v>0</v>
      </c>
      <c r="H274" s="18">
        <f ca="1">SUMIF(Update!$F274:$F274,"=pending",Update!$D274:$D274)</f>
        <v>1</v>
      </c>
      <c r="I274" s="51"/>
      <c r="J274" s="56" t="s">
        <v>75</v>
      </c>
    </row>
    <row r="275" spans="1:10">
      <c r="A275" s="37">
        <f t="shared" si="8"/>
        <v>252</v>
      </c>
      <c r="B275" s="13" t="s">
        <v>63</v>
      </c>
      <c r="C275" s="12" t="s">
        <v>316</v>
      </c>
      <c r="D275" s="16">
        <v>1</v>
      </c>
      <c r="E275" s="16" t="s">
        <v>70</v>
      </c>
      <c r="F275" s="187" t="s">
        <v>71</v>
      </c>
      <c r="G275" s="152">
        <f ca="1">SUMIF(Update!$F275:$F275,"=done",Update!$D275:$D275)</f>
        <v>0</v>
      </c>
      <c r="H275" s="18">
        <f ca="1">SUMIF(Update!$F275:$F275,"=pending",Update!$D275:$D275)</f>
        <v>1</v>
      </c>
      <c r="I275" s="51"/>
      <c r="J275" s="56" t="s">
        <v>75</v>
      </c>
    </row>
    <row r="276" spans="1:10">
      <c r="A276" s="37">
        <f t="shared" si="8"/>
        <v>253</v>
      </c>
      <c r="B276" s="13" t="s">
        <v>63</v>
      </c>
      <c r="C276" s="12" t="s">
        <v>317</v>
      </c>
      <c r="D276" s="16">
        <v>1</v>
      </c>
      <c r="E276" s="16" t="s">
        <v>70</v>
      </c>
      <c r="F276" s="187" t="s">
        <v>71</v>
      </c>
      <c r="G276" s="152">
        <f ca="1">SUMIF(Update!$F276:$F276,"=done",Update!$D276:$D276)</f>
        <v>0</v>
      </c>
      <c r="H276" s="18">
        <f ca="1">SUMIF(Update!$F276:$F276,"=pending",Update!$D276:$D276)</f>
        <v>1</v>
      </c>
      <c r="I276" s="51"/>
      <c r="J276" s="56" t="s">
        <v>75</v>
      </c>
    </row>
    <row r="277" spans="1:10">
      <c r="A277" s="37">
        <f t="shared" si="8"/>
        <v>254</v>
      </c>
      <c r="B277" s="13" t="s">
        <v>63</v>
      </c>
      <c r="C277" s="12" t="s">
        <v>318</v>
      </c>
      <c r="D277" s="16">
        <v>1</v>
      </c>
      <c r="E277" s="16" t="s">
        <v>70</v>
      </c>
      <c r="F277" s="187" t="s">
        <v>71</v>
      </c>
      <c r="G277" s="152">
        <f ca="1">SUMIF(Update!$F277:$F277,"=done",Update!$D277:$D277)</f>
        <v>0</v>
      </c>
      <c r="H277" s="18">
        <f ca="1">SUMIF(Update!$F277:$F277,"=pending",Update!$D277:$D277)</f>
        <v>1</v>
      </c>
      <c r="I277" s="51"/>
      <c r="J277" s="56" t="s">
        <v>75</v>
      </c>
    </row>
    <row r="278" spans="1:10">
      <c r="A278" s="37">
        <f t="shared" si="8"/>
        <v>255</v>
      </c>
      <c r="B278" s="13" t="s">
        <v>63</v>
      </c>
      <c r="C278" s="12" t="s">
        <v>319</v>
      </c>
      <c r="D278" s="16">
        <v>1</v>
      </c>
      <c r="E278" s="16" t="s">
        <v>70</v>
      </c>
      <c r="F278" s="187" t="s">
        <v>71</v>
      </c>
      <c r="G278" s="152">
        <f ca="1">SUMIF(Update!$F278:$F278,"=done",Update!$D278:$D278)</f>
        <v>0</v>
      </c>
      <c r="H278" s="18">
        <f ca="1">SUMIF(Update!$F278:$F278,"=pending",Update!$D278:$D278)</f>
        <v>1</v>
      </c>
      <c r="I278" s="51"/>
      <c r="J278" s="56" t="s">
        <v>75</v>
      </c>
    </row>
    <row r="279" spans="1:10">
      <c r="A279" s="37">
        <f t="shared" si="8"/>
        <v>256</v>
      </c>
      <c r="B279" s="13" t="s">
        <v>63</v>
      </c>
      <c r="C279" s="11" t="s">
        <v>320</v>
      </c>
      <c r="D279" s="16">
        <v>1</v>
      </c>
      <c r="E279" s="16" t="s">
        <v>70</v>
      </c>
      <c r="F279" s="187" t="s">
        <v>71</v>
      </c>
      <c r="G279" s="152">
        <f ca="1">SUMIF(Update!$F279:$F279,"=done",Update!$D279:$D279)</f>
        <v>0</v>
      </c>
      <c r="H279" s="18">
        <f ca="1">SUMIF(Update!$F279:$F279,"=pending",Update!$D279:$D279)</f>
        <v>1</v>
      </c>
      <c r="I279" s="51"/>
      <c r="J279" s="56" t="s">
        <v>75</v>
      </c>
    </row>
    <row r="280" spans="1:10">
      <c r="A280" s="37">
        <f t="shared" si="8"/>
        <v>257</v>
      </c>
      <c r="B280" s="13" t="s">
        <v>63</v>
      </c>
      <c r="C280" s="11" t="s">
        <v>321</v>
      </c>
      <c r="D280" s="16">
        <v>1</v>
      </c>
      <c r="E280" s="16" t="s">
        <v>70</v>
      </c>
      <c r="F280" s="187" t="s">
        <v>71</v>
      </c>
      <c r="G280" s="152">
        <f ca="1">SUMIF(Update!$F280:$F280,"=done",Update!$D280:$D280)</f>
        <v>0</v>
      </c>
      <c r="H280" s="18">
        <f ca="1">SUMIF(Update!$F280:$F280,"=pending",Update!$D280:$D280)</f>
        <v>1</v>
      </c>
      <c r="I280" s="51"/>
      <c r="J280" s="56" t="s">
        <v>75</v>
      </c>
    </row>
    <row r="281" spans="1:10" ht="63">
      <c r="A281" s="37">
        <f t="shared" si="8"/>
        <v>258</v>
      </c>
      <c r="B281" s="13" t="s">
        <v>63</v>
      </c>
      <c r="C281" s="74" t="s">
        <v>322</v>
      </c>
      <c r="D281" s="16">
        <v>1</v>
      </c>
      <c r="E281" s="16" t="s">
        <v>70</v>
      </c>
      <c r="F281" s="187" t="s">
        <v>71</v>
      </c>
      <c r="G281" s="152">
        <f ca="1">SUMIF(Update!$F281:$F281,"=done",Update!$D281:$D281)</f>
        <v>0</v>
      </c>
      <c r="H281" s="18">
        <f ca="1">SUMIF(Update!$F281:$F281,"=pending",Update!$D281:$D281)</f>
        <v>1</v>
      </c>
      <c r="I281" s="51"/>
      <c r="J281" s="56" t="s">
        <v>75</v>
      </c>
    </row>
    <row r="282" spans="1:10" ht="31.5">
      <c r="A282" s="37">
        <f t="shared" si="8"/>
        <v>259</v>
      </c>
      <c r="B282" s="13" t="s">
        <v>63</v>
      </c>
      <c r="C282" s="111" t="s">
        <v>323</v>
      </c>
      <c r="D282" s="103">
        <v>1</v>
      </c>
      <c r="E282" s="16" t="s">
        <v>70</v>
      </c>
      <c r="F282" s="187" t="s">
        <v>71</v>
      </c>
      <c r="G282" s="181">
        <f ca="1">SUMIF(Update!$F282:$F282,"=done",Update!$D282:$D282)</f>
        <v>0</v>
      </c>
      <c r="H282" s="100">
        <f ca="1">SUMIF(Update!$F282:$F282,"=pending",Update!$D282:$D282)</f>
        <v>1</v>
      </c>
      <c r="I282" s="106"/>
      <c r="J282" s="110" t="s">
        <v>75</v>
      </c>
    </row>
    <row r="283" spans="1:10" ht="31.5">
      <c r="A283" s="37">
        <f t="shared" si="8"/>
        <v>260</v>
      </c>
      <c r="B283" s="13" t="s">
        <v>63</v>
      </c>
      <c r="C283" s="74" t="s">
        <v>324</v>
      </c>
      <c r="D283" s="16">
        <v>1</v>
      </c>
      <c r="E283" s="16" t="s">
        <v>70</v>
      </c>
      <c r="F283" s="187" t="s">
        <v>71</v>
      </c>
      <c r="G283" s="152">
        <f ca="1">SUMIF(Update!$F283:$F283,"=done",Update!$D283:$D283)</f>
        <v>0</v>
      </c>
      <c r="H283" s="18">
        <f ca="1">SUMIF(Update!$F283:$F283,"=pending",Update!$D283:$D283)</f>
        <v>1</v>
      </c>
      <c r="I283" s="51"/>
      <c r="J283" s="56" t="s">
        <v>75</v>
      </c>
    </row>
    <row r="284" spans="1:10">
      <c r="A284" s="37">
        <f t="shared" si="8"/>
        <v>261</v>
      </c>
      <c r="B284" s="13" t="s">
        <v>63</v>
      </c>
      <c r="C284" s="74" t="s">
        <v>325</v>
      </c>
      <c r="D284" s="16">
        <v>1</v>
      </c>
      <c r="E284" s="16" t="s">
        <v>70</v>
      </c>
      <c r="F284" s="187" t="s">
        <v>71</v>
      </c>
      <c r="G284" s="152">
        <f ca="1">SUMIF(Update!$F284:$F284,"=done",Update!$D284:$D284)</f>
        <v>0</v>
      </c>
      <c r="H284" s="18">
        <f ca="1">SUMIF(Update!$F284:$F284,"=pending",Update!$D284:$D284)</f>
        <v>1</v>
      </c>
      <c r="I284" s="51"/>
      <c r="J284" s="56" t="s">
        <v>75</v>
      </c>
    </row>
    <row r="285" spans="1:10" ht="31.5">
      <c r="A285" s="37">
        <f t="shared" si="8"/>
        <v>262</v>
      </c>
      <c r="B285" s="13" t="s">
        <v>63</v>
      </c>
      <c r="C285" s="74" t="s">
        <v>326</v>
      </c>
      <c r="D285" s="16">
        <v>1</v>
      </c>
      <c r="E285" s="16" t="s">
        <v>70</v>
      </c>
      <c r="F285" s="187" t="s">
        <v>71</v>
      </c>
      <c r="G285" s="152">
        <f ca="1">SUMIF(Update!$F285:$F285,"=done",Update!$D285:$D285)</f>
        <v>0</v>
      </c>
      <c r="H285" s="18">
        <f ca="1">SUMIF(Update!$F285:$F285,"=pending",Update!$D285:$D285)</f>
        <v>1</v>
      </c>
      <c r="I285" s="51"/>
      <c r="J285" s="56" t="s">
        <v>75</v>
      </c>
    </row>
    <row r="286" spans="1:10">
      <c r="A286" s="37">
        <f t="shared" si="8"/>
        <v>263</v>
      </c>
      <c r="B286" s="13" t="s">
        <v>63</v>
      </c>
      <c r="C286" s="74" t="s">
        <v>325</v>
      </c>
      <c r="D286" s="16">
        <v>1</v>
      </c>
      <c r="E286" s="16" t="s">
        <v>70</v>
      </c>
      <c r="F286" s="187" t="s">
        <v>71</v>
      </c>
      <c r="G286" s="152">
        <f ca="1">SUMIF(Update!$F286:$F286,"=done",Update!$D286:$D286)</f>
        <v>0</v>
      </c>
      <c r="H286" s="18">
        <f ca="1">SUMIF(Update!$F286:$F286,"=pending",Update!$D286:$D286)</f>
        <v>1</v>
      </c>
      <c r="I286" s="51"/>
      <c r="J286" s="56" t="s">
        <v>75</v>
      </c>
    </row>
    <row r="287" spans="1:10">
      <c r="A287" s="37">
        <f t="shared" si="8"/>
        <v>264</v>
      </c>
      <c r="B287" s="13" t="s">
        <v>63</v>
      </c>
      <c r="C287" s="74" t="s">
        <v>325</v>
      </c>
      <c r="D287" s="16">
        <v>1</v>
      </c>
      <c r="E287" s="16" t="s">
        <v>70</v>
      </c>
      <c r="F287" s="187" t="s">
        <v>71</v>
      </c>
      <c r="G287" s="152">
        <f ca="1">SUMIF(Update!$F287:$F287,"=done",Update!$D287:$D287)</f>
        <v>0</v>
      </c>
      <c r="H287" s="18">
        <f ca="1">SUMIF(Update!$F287:$F287,"=pending",Update!$D287:$D287)</f>
        <v>1</v>
      </c>
      <c r="I287" s="51"/>
      <c r="J287" s="56" t="s">
        <v>75</v>
      </c>
    </row>
    <row r="288" spans="1:10" ht="31.5">
      <c r="A288" s="37">
        <f t="shared" si="8"/>
        <v>265</v>
      </c>
      <c r="B288" s="13" t="s">
        <v>63</v>
      </c>
      <c r="C288" s="75" t="s">
        <v>327</v>
      </c>
      <c r="D288" s="16">
        <v>1</v>
      </c>
      <c r="E288" s="16" t="s">
        <v>70</v>
      </c>
      <c r="F288" s="187" t="s">
        <v>71</v>
      </c>
      <c r="G288" s="152">
        <f ca="1">SUMIF(Update!$F288:$F288,"=done",Update!$D288:$D288)</f>
        <v>0</v>
      </c>
      <c r="H288" s="18">
        <f ca="1">SUMIF(Update!$F288:$F288,"=pending",Update!$D288:$D288)</f>
        <v>1</v>
      </c>
      <c r="I288" s="51"/>
      <c r="J288" s="56" t="s">
        <v>75</v>
      </c>
    </row>
    <row r="289" spans="1:10" ht="31.5">
      <c r="A289" s="37">
        <f t="shared" si="8"/>
        <v>266</v>
      </c>
      <c r="B289" s="13" t="s">
        <v>63</v>
      </c>
      <c r="C289" s="75" t="s">
        <v>328</v>
      </c>
      <c r="D289" s="16">
        <v>1</v>
      </c>
      <c r="E289" s="16" t="s">
        <v>70</v>
      </c>
      <c r="F289" s="187" t="s">
        <v>71</v>
      </c>
      <c r="G289" s="152">
        <f ca="1">SUMIF(Update!$F289:$F289,"=done",Update!$D289:$D289)</f>
        <v>0</v>
      </c>
      <c r="H289" s="18">
        <f ca="1">SUMIF(Update!$F289:$F289,"=pending",Update!$D289:$D289)</f>
        <v>1</v>
      </c>
      <c r="I289" s="51"/>
      <c r="J289" s="56" t="s">
        <v>75</v>
      </c>
    </row>
    <row r="290" spans="1:10" ht="31.5">
      <c r="A290" s="37">
        <f t="shared" si="8"/>
        <v>267</v>
      </c>
      <c r="B290" s="13" t="s">
        <v>63</v>
      </c>
      <c r="C290" s="75" t="s">
        <v>329</v>
      </c>
      <c r="D290" s="16">
        <v>1</v>
      </c>
      <c r="E290" s="16" t="s">
        <v>70</v>
      </c>
      <c r="F290" s="187" t="s">
        <v>71</v>
      </c>
      <c r="G290" s="152">
        <f ca="1">SUMIF(Update!$F290:$F290,"=done",Update!$D290:$D290)</f>
        <v>0</v>
      </c>
      <c r="H290" s="18">
        <f ca="1">SUMIF(Update!$F290:$F290,"=pending",Update!$D290:$D290)</f>
        <v>1</v>
      </c>
      <c r="I290" s="51"/>
      <c r="J290" s="56" t="s">
        <v>75</v>
      </c>
    </row>
    <row r="291" spans="1:10" ht="31.5">
      <c r="A291" s="37">
        <f t="shared" si="8"/>
        <v>268</v>
      </c>
      <c r="B291" s="13" t="s">
        <v>63</v>
      </c>
      <c r="C291" s="75" t="s">
        <v>330</v>
      </c>
      <c r="D291" s="16">
        <v>1</v>
      </c>
      <c r="E291" s="16" t="s">
        <v>70</v>
      </c>
      <c r="F291" s="187" t="s">
        <v>71</v>
      </c>
      <c r="G291" s="152">
        <f ca="1">SUMIF(Update!$F291:$F291,"=done",Update!$D291:$D291)</f>
        <v>0</v>
      </c>
      <c r="H291" s="18">
        <f ca="1">SUMIF(Update!$F291:$F291,"=pending",Update!$D291:$D291)</f>
        <v>1</v>
      </c>
      <c r="I291" s="51"/>
      <c r="J291" s="56" t="s">
        <v>75</v>
      </c>
    </row>
    <row r="292" spans="1:10" ht="31.5">
      <c r="A292" s="37">
        <f t="shared" ref="A292:A355" si="9">+A291+1</f>
        <v>269</v>
      </c>
      <c r="B292" s="13" t="s">
        <v>63</v>
      </c>
      <c r="C292" s="75" t="s">
        <v>331</v>
      </c>
      <c r="D292" s="16">
        <v>1</v>
      </c>
      <c r="E292" s="16" t="s">
        <v>70</v>
      </c>
      <c r="F292" s="187" t="s">
        <v>71</v>
      </c>
      <c r="G292" s="152">
        <f ca="1">SUMIF(Update!$F292:$F292,"=done",Update!$D292:$D292)</f>
        <v>0</v>
      </c>
      <c r="H292" s="18">
        <f ca="1">SUMIF(Update!$F292:$F292,"=pending",Update!$D292:$D292)</f>
        <v>1</v>
      </c>
      <c r="I292" s="51"/>
      <c r="J292" s="56" t="s">
        <v>75</v>
      </c>
    </row>
    <row r="293" spans="1:10" ht="31.5">
      <c r="A293" s="37">
        <f t="shared" si="9"/>
        <v>270</v>
      </c>
      <c r="B293" s="13" t="s">
        <v>63</v>
      </c>
      <c r="C293" s="75" t="s">
        <v>332</v>
      </c>
      <c r="D293" s="16">
        <v>1</v>
      </c>
      <c r="E293" s="16" t="s">
        <v>70</v>
      </c>
      <c r="F293" s="187" t="s">
        <v>71</v>
      </c>
      <c r="G293" s="152">
        <f ca="1">SUMIF(Update!$F293:$F293,"=done",Update!$D293:$D293)</f>
        <v>0</v>
      </c>
      <c r="H293" s="18">
        <f ca="1">SUMIF(Update!$F293:$F293,"=pending",Update!$D293:$D293)</f>
        <v>1</v>
      </c>
      <c r="I293" s="51"/>
      <c r="J293" s="56" t="s">
        <v>75</v>
      </c>
    </row>
    <row r="294" spans="1:10" ht="31.5">
      <c r="A294" s="37">
        <f t="shared" si="9"/>
        <v>271</v>
      </c>
      <c r="B294" s="13" t="s">
        <v>63</v>
      </c>
      <c r="C294" s="75" t="s">
        <v>333</v>
      </c>
      <c r="D294" s="16">
        <v>1</v>
      </c>
      <c r="E294" s="16" t="s">
        <v>70</v>
      </c>
      <c r="F294" s="187" t="s">
        <v>71</v>
      </c>
      <c r="G294" s="152">
        <f ca="1">SUMIF(Update!$F294:$F294,"=done",Update!$D294:$D294)</f>
        <v>0</v>
      </c>
      <c r="H294" s="18">
        <f ca="1">SUMIF(Update!$F294:$F294,"=pending",Update!$D294:$D294)</f>
        <v>1</v>
      </c>
      <c r="I294" s="51"/>
      <c r="J294" s="56" t="s">
        <v>75</v>
      </c>
    </row>
    <row r="295" spans="1:10" ht="31.5">
      <c r="A295" s="37">
        <f t="shared" si="9"/>
        <v>272</v>
      </c>
      <c r="B295" s="13" t="s">
        <v>63</v>
      </c>
      <c r="C295" s="75" t="s">
        <v>334</v>
      </c>
      <c r="D295" s="16">
        <v>1</v>
      </c>
      <c r="E295" s="16" t="s">
        <v>70</v>
      </c>
      <c r="F295" s="187" t="s">
        <v>71</v>
      </c>
      <c r="G295" s="152">
        <f ca="1">SUMIF(Update!$F295:$F295,"=done",Update!$D295:$D295)</f>
        <v>0</v>
      </c>
      <c r="H295" s="18">
        <f ca="1">SUMIF(Update!$F295:$F295,"=pending",Update!$D295:$D295)</f>
        <v>1</v>
      </c>
      <c r="I295" s="51"/>
      <c r="J295" s="56" t="s">
        <v>75</v>
      </c>
    </row>
    <row r="296" spans="1:10">
      <c r="A296" s="37">
        <f t="shared" si="9"/>
        <v>273</v>
      </c>
      <c r="B296" s="13" t="s">
        <v>63</v>
      </c>
      <c r="C296" s="75" t="s">
        <v>335</v>
      </c>
      <c r="D296" s="16">
        <v>1</v>
      </c>
      <c r="E296" s="16" t="s">
        <v>70</v>
      </c>
      <c r="F296" s="187" t="s">
        <v>71</v>
      </c>
      <c r="G296" s="152">
        <f ca="1">SUMIF(Update!$F296:$F296,"=done",Update!$D296:$D296)</f>
        <v>0</v>
      </c>
      <c r="H296" s="18">
        <f ca="1">SUMIF(Update!$F296:$F296,"=pending",Update!$D296:$D296)</f>
        <v>1</v>
      </c>
      <c r="I296" s="51"/>
      <c r="J296" s="56" t="s">
        <v>75</v>
      </c>
    </row>
    <row r="297" spans="1:10">
      <c r="A297" s="37">
        <f t="shared" si="9"/>
        <v>274</v>
      </c>
      <c r="B297" s="13" t="s">
        <v>63</v>
      </c>
      <c r="C297" s="75" t="s">
        <v>336</v>
      </c>
      <c r="D297" s="16">
        <v>1</v>
      </c>
      <c r="E297" s="16" t="s">
        <v>70</v>
      </c>
      <c r="F297" s="187" t="s">
        <v>71</v>
      </c>
      <c r="G297" s="152">
        <f ca="1">SUMIF(Update!$F297:$F297,"=done",Update!$D297:$D297)</f>
        <v>0</v>
      </c>
      <c r="H297" s="18">
        <f ca="1">SUMIF(Update!$F297:$F297,"=pending",Update!$D297:$D297)</f>
        <v>1</v>
      </c>
      <c r="I297" s="51"/>
      <c r="J297" s="56" t="s">
        <v>75</v>
      </c>
    </row>
    <row r="298" spans="1:10" ht="31.5">
      <c r="A298" s="37">
        <f t="shared" si="9"/>
        <v>275</v>
      </c>
      <c r="B298" s="13" t="s">
        <v>63</v>
      </c>
      <c r="C298" s="75" t="s">
        <v>337</v>
      </c>
      <c r="D298" s="16">
        <v>1</v>
      </c>
      <c r="E298" s="16" t="s">
        <v>70</v>
      </c>
      <c r="F298" s="187" t="s">
        <v>71</v>
      </c>
      <c r="G298" s="152">
        <f ca="1">SUMIF(Update!$F298:$F298,"=done",Update!$D298:$D298)</f>
        <v>0</v>
      </c>
      <c r="H298" s="18">
        <f ca="1">SUMIF(Update!$F298:$F298,"=pending",Update!$D298:$D298)</f>
        <v>1</v>
      </c>
      <c r="I298" s="51"/>
      <c r="J298" s="56" t="s">
        <v>75</v>
      </c>
    </row>
    <row r="299" spans="1:10">
      <c r="A299" s="37">
        <f t="shared" si="9"/>
        <v>276</v>
      </c>
      <c r="B299" s="13" t="s">
        <v>63</v>
      </c>
      <c r="C299" s="75" t="s">
        <v>338</v>
      </c>
      <c r="D299" s="16">
        <v>1</v>
      </c>
      <c r="E299" s="16" t="s">
        <v>70</v>
      </c>
      <c r="F299" s="187" t="s">
        <v>71</v>
      </c>
      <c r="G299" s="152">
        <f ca="1">SUMIF(Update!$F299:$F299,"=done",Update!$D299:$D299)</f>
        <v>0</v>
      </c>
      <c r="H299" s="18">
        <f ca="1">SUMIF(Update!$F299:$F299,"=pending",Update!$D299:$D299)</f>
        <v>1</v>
      </c>
      <c r="I299" s="51"/>
      <c r="J299" s="56" t="s">
        <v>75</v>
      </c>
    </row>
    <row r="300" spans="1:10" ht="63">
      <c r="A300" s="37">
        <f t="shared" si="9"/>
        <v>277</v>
      </c>
      <c r="B300" s="13" t="s">
        <v>63</v>
      </c>
      <c r="C300" s="75" t="s">
        <v>339</v>
      </c>
      <c r="D300" s="16">
        <v>1</v>
      </c>
      <c r="E300" s="16" t="s">
        <v>70</v>
      </c>
      <c r="F300" s="187" t="s">
        <v>71</v>
      </c>
      <c r="G300" s="152">
        <f ca="1">SUMIF(Update!$F300:$F300,"=done",Update!$D300:$D300)</f>
        <v>0</v>
      </c>
      <c r="H300" s="18">
        <f ca="1">SUMIF(Update!$F300:$F300,"=pending",Update!$D300:$D300)</f>
        <v>1</v>
      </c>
      <c r="I300" s="51"/>
      <c r="J300" s="56" t="s">
        <v>75</v>
      </c>
    </row>
    <row r="301" spans="1:10" ht="31.5">
      <c r="A301" s="37">
        <f t="shared" si="9"/>
        <v>278</v>
      </c>
      <c r="B301" s="13" t="s">
        <v>63</v>
      </c>
      <c r="C301" s="75" t="s">
        <v>340</v>
      </c>
      <c r="D301" s="16">
        <v>1</v>
      </c>
      <c r="E301" s="16" t="s">
        <v>70</v>
      </c>
      <c r="F301" s="187" t="s">
        <v>71</v>
      </c>
      <c r="G301" s="152">
        <f ca="1">SUMIF(Update!$F301:$F301,"=done",Update!$D301:$D301)</f>
        <v>0</v>
      </c>
      <c r="H301" s="18">
        <f ca="1">SUMIF(Update!$F301:$F301,"=pending",Update!$D301:$D301)</f>
        <v>1</v>
      </c>
      <c r="I301" s="51"/>
      <c r="J301" s="56" t="s">
        <v>75</v>
      </c>
    </row>
    <row r="302" spans="1:10" ht="31.5">
      <c r="A302" s="37">
        <f t="shared" si="9"/>
        <v>279</v>
      </c>
      <c r="B302" s="13" t="s">
        <v>63</v>
      </c>
      <c r="C302" s="75" t="s">
        <v>341</v>
      </c>
      <c r="D302" s="16">
        <v>1</v>
      </c>
      <c r="E302" s="16" t="s">
        <v>70</v>
      </c>
      <c r="F302" s="187" t="s">
        <v>71</v>
      </c>
      <c r="G302" s="152">
        <f ca="1">SUMIF(Update!$F302:$F302,"=done",Update!$D302:$D302)</f>
        <v>0</v>
      </c>
      <c r="H302" s="18">
        <f ca="1">SUMIF(Update!$F302:$F302,"=pending",Update!$D302:$D302)</f>
        <v>1</v>
      </c>
      <c r="I302" s="51"/>
      <c r="J302" s="56" t="s">
        <v>75</v>
      </c>
    </row>
    <row r="303" spans="1:10" ht="31.5">
      <c r="A303" s="37">
        <f t="shared" si="9"/>
        <v>280</v>
      </c>
      <c r="B303" s="13" t="s">
        <v>63</v>
      </c>
      <c r="C303" s="75" t="s">
        <v>342</v>
      </c>
      <c r="D303" s="16">
        <v>1</v>
      </c>
      <c r="E303" s="16" t="s">
        <v>70</v>
      </c>
      <c r="F303" s="187" t="s">
        <v>71</v>
      </c>
      <c r="G303" s="152">
        <f ca="1">SUMIF(Update!$F303:$F303,"=done",Update!$D303:$D303)</f>
        <v>0</v>
      </c>
      <c r="H303" s="18">
        <f ca="1">SUMIF(Update!$F303:$F303,"=pending",Update!$D303:$D303)</f>
        <v>1</v>
      </c>
      <c r="I303" s="51"/>
      <c r="J303" s="56" t="s">
        <v>75</v>
      </c>
    </row>
    <row r="304" spans="1:10" ht="31.5">
      <c r="A304" s="37">
        <f t="shared" si="9"/>
        <v>281</v>
      </c>
      <c r="B304" s="13" t="s">
        <v>63</v>
      </c>
      <c r="C304" s="75" t="s">
        <v>343</v>
      </c>
      <c r="D304" s="16">
        <v>1</v>
      </c>
      <c r="E304" s="16" t="s">
        <v>70</v>
      </c>
      <c r="F304" s="187" t="s">
        <v>71</v>
      </c>
      <c r="G304" s="152">
        <f ca="1">SUMIF(Update!$F304:$F304,"=done",Update!$D304:$D304)</f>
        <v>0</v>
      </c>
      <c r="H304" s="18">
        <f ca="1">SUMIF(Update!$F304:$F304,"=pending",Update!$D304:$D304)</f>
        <v>1</v>
      </c>
      <c r="I304" s="51"/>
      <c r="J304" s="56" t="s">
        <v>75</v>
      </c>
    </row>
    <row r="305" spans="1:10" ht="31.5">
      <c r="A305" s="37">
        <f t="shared" si="9"/>
        <v>282</v>
      </c>
      <c r="B305" s="13" t="s">
        <v>63</v>
      </c>
      <c r="C305" s="75" t="s">
        <v>344</v>
      </c>
      <c r="D305" s="16">
        <v>1</v>
      </c>
      <c r="E305" s="16" t="s">
        <v>70</v>
      </c>
      <c r="F305" s="187" t="s">
        <v>71</v>
      </c>
      <c r="G305" s="152">
        <f ca="1">SUMIF(Update!$F305:$F305,"=done",Update!$D305:$D305)</f>
        <v>0</v>
      </c>
      <c r="H305" s="18">
        <f ca="1">SUMIF(Update!$F305:$F305,"=pending",Update!$D305:$D305)</f>
        <v>1</v>
      </c>
      <c r="I305" s="51"/>
      <c r="J305" s="56" t="s">
        <v>75</v>
      </c>
    </row>
    <row r="306" spans="1:10" ht="47.25">
      <c r="A306" s="37">
        <f t="shared" si="9"/>
        <v>283</v>
      </c>
      <c r="B306" s="13" t="s">
        <v>63</v>
      </c>
      <c r="C306" s="75" t="s">
        <v>345</v>
      </c>
      <c r="D306" s="16">
        <v>1</v>
      </c>
      <c r="E306" s="16" t="s">
        <v>70</v>
      </c>
      <c r="F306" s="187" t="s">
        <v>71</v>
      </c>
      <c r="G306" s="152">
        <f ca="1">SUMIF(Update!$F306:$F306,"=done",Update!$D306:$D306)</f>
        <v>0</v>
      </c>
      <c r="H306" s="18">
        <f ca="1">SUMIF(Update!$F306:$F306,"=pending",Update!$D306:$D306)</f>
        <v>1</v>
      </c>
      <c r="I306" s="51"/>
      <c r="J306" s="56" t="s">
        <v>75</v>
      </c>
    </row>
    <row r="307" spans="1:10" ht="31.5">
      <c r="A307" s="37">
        <f t="shared" si="9"/>
        <v>284</v>
      </c>
      <c r="B307" s="13" t="s">
        <v>63</v>
      </c>
      <c r="C307" s="75" t="s">
        <v>346</v>
      </c>
      <c r="D307" s="16">
        <v>1</v>
      </c>
      <c r="E307" s="16" t="s">
        <v>70</v>
      </c>
      <c r="F307" s="187" t="s">
        <v>71</v>
      </c>
      <c r="G307" s="152">
        <f ca="1">SUMIF(Update!$F307:$F307,"=done",Update!$D307:$D307)</f>
        <v>0</v>
      </c>
      <c r="H307" s="18">
        <f ca="1">SUMIF(Update!$F307:$F307,"=pending",Update!$D307:$D307)</f>
        <v>1</v>
      </c>
      <c r="I307" s="51"/>
      <c r="J307" s="56" t="s">
        <v>75</v>
      </c>
    </row>
    <row r="308" spans="1:10" ht="31.5">
      <c r="A308" s="37">
        <f t="shared" si="9"/>
        <v>285</v>
      </c>
      <c r="B308" s="13" t="s">
        <v>63</v>
      </c>
      <c r="C308" s="75" t="s">
        <v>347</v>
      </c>
      <c r="D308" s="16">
        <v>1</v>
      </c>
      <c r="E308" s="16" t="s">
        <v>70</v>
      </c>
      <c r="F308" s="187" t="s">
        <v>71</v>
      </c>
      <c r="G308" s="152">
        <f ca="1">SUMIF(Update!$F308:$F308,"=done",Update!$D308:$D308)</f>
        <v>0</v>
      </c>
      <c r="H308" s="18">
        <f ca="1">SUMIF(Update!$F308:$F308,"=pending",Update!$D308:$D308)</f>
        <v>1</v>
      </c>
      <c r="I308" s="51"/>
      <c r="J308" s="56" t="s">
        <v>75</v>
      </c>
    </row>
    <row r="309" spans="1:10" ht="31.5">
      <c r="A309" s="37">
        <f t="shared" si="9"/>
        <v>286</v>
      </c>
      <c r="B309" s="13" t="s">
        <v>63</v>
      </c>
      <c r="C309" s="75" t="s">
        <v>348</v>
      </c>
      <c r="D309" s="16">
        <v>1</v>
      </c>
      <c r="E309" s="16" t="s">
        <v>70</v>
      </c>
      <c r="F309" s="187" t="s">
        <v>71</v>
      </c>
      <c r="G309" s="152">
        <f ca="1">SUMIF(Update!$F309:$F309,"=done",Update!$D309:$D309)</f>
        <v>0</v>
      </c>
      <c r="H309" s="18">
        <f ca="1">SUMIF(Update!$F309:$F309,"=pending",Update!$D309:$D309)</f>
        <v>1</v>
      </c>
      <c r="I309" s="51"/>
      <c r="J309" s="56" t="s">
        <v>75</v>
      </c>
    </row>
    <row r="310" spans="1:10" ht="31.5">
      <c r="A310" s="37">
        <f t="shared" si="9"/>
        <v>287</v>
      </c>
      <c r="B310" s="13" t="s">
        <v>63</v>
      </c>
      <c r="C310" s="75" t="s">
        <v>349</v>
      </c>
      <c r="D310" s="16">
        <v>1</v>
      </c>
      <c r="E310" s="16" t="s">
        <v>70</v>
      </c>
      <c r="F310" s="187" t="s">
        <v>71</v>
      </c>
      <c r="G310" s="152">
        <f ca="1">SUMIF(Update!$F310:$F310,"=done",Update!$D310:$D310)</f>
        <v>0</v>
      </c>
      <c r="H310" s="18">
        <f ca="1">SUMIF(Update!$F310:$F310,"=pending",Update!$D310:$D310)</f>
        <v>1</v>
      </c>
      <c r="I310" s="51"/>
      <c r="J310" s="56" t="s">
        <v>75</v>
      </c>
    </row>
    <row r="311" spans="1:10">
      <c r="A311" s="37">
        <f t="shared" si="9"/>
        <v>288</v>
      </c>
      <c r="B311" s="13" t="s">
        <v>63</v>
      </c>
      <c r="C311" s="57" t="s">
        <v>350</v>
      </c>
      <c r="D311" s="16">
        <v>1</v>
      </c>
      <c r="E311" s="16" t="s">
        <v>70</v>
      </c>
      <c r="F311" s="190" t="s">
        <v>78</v>
      </c>
      <c r="G311" s="152">
        <f ca="1">SUMIF(Update!$F311:$F311,"=done",Update!$D311:$D311)</f>
        <v>1</v>
      </c>
      <c r="H311" s="18">
        <f ca="1">SUMIF(Update!$F311:$F311,"=pending",Update!$D311:$D311)</f>
        <v>0</v>
      </c>
      <c r="I311" s="51">
        <v>40000</v>
      </c>
      <c r="J311" s="58" t="s">
        <v>73</v>
      </c>
    </row>
    <row r="312" spans="1:10" ht="31.5">
      <c r="A312" s="37">
        <f t="shared" si="9"/>
        <v>289</v>
      </c>
      <c r="B312" s="13" t="s">
        <v>63</v>
      </c>
      <c r="C312" s="57" t="s">
        <v>351</v>
      </c>
      <c r="D312" s="16">
        <v>1</v>
      </c>
      <c r="E312" s="16" t="s">
        <v>70</v>
      </c>
      <c r="F312" s="187" t="s">
        <v>71</v>
      </c>
      <c r="G312" s="152">
        <f ca="1">SUMIF(Update!$F312:$F312,"=done",Update!$D312:$D312)</f>
        <v>0</v>
      </c>
      <c r="H312" s="18">
        <f ca="1">SUMIF(Update!$F312:$F312,"=pending",Update!$D312:$D312)</f>
        <v>1</v>
      </c>
      <c r="I312" s="51"/>
      <c r="J312" s="58" t="s">
        <v>75</v>
      </c>
    </row>
    <row r="313" spans="1:10" ht="31.5">
      <c r="A313" s="37">
        <f t="shared" si="9"/>
        <v>290</v>
      </c>
      <c r="B313" s="13" t="s">
        <v>63</v>
      </c>
      <c r="C313" s="57" t="s">
        <v>352</v>
      </c>
      <c r="D313" s="16">
        <v>1</v>
      </c>
      <c r="E313" s="16" t="s">
        <v>70</v>
      </c>
      <c r="F313" s="187" t="s">
        <v>71</v>
      </c>
      <c r="G313" s="152">
        <f ca="1">SUMIF(Update!$F313:$F313,"=done",Update!$D313:$D313)</f>
        <v>0</v>
      </c>
      <c r="H313" s="18">
        <f ca="1">SUMIF(Update!$F313:$F313,"=pending",Update!$D313:$D313)</f>
        <v>1</v>
      </c>
      <c r="I313" s="51"/>
      <c r="J313" s="58" t="s">
        <v>75</v>
      </c>
    </row>
    <row r="314" spans="1:10" ht="47.25">
      <c r="A314" s="37">
        <f t="shared" si="9"/>
        <v>291</v>
      </c>
      <c r="B314" s="13" t="s">
        <v>63</v>
      </c>
      <c r="C314" s="57" t="s">
        <v>353</v>
      </c>
      <c r="D314" s="16">
        <v>1</v>
      </c>
      <c r="E314" s="16" t="s">
        <v>70</v>
      </c>
      <c r="F314" s="187" t="s">
        <v>71</v>
      </c>
      <c r="G314" s="152">
        <f ca="1">SUMIF(Update!$F314:$F314,"=done",Update!$D314:$D314)</f>
        <v>0</v>
      </c>
      <c r="H314" s="18">
        <f ca="1">SUMIF(Update!$F314:$F314,"=pending",Update!$D314:$D314)</f>
        <v>1</v>
      </c>
      <c r="I314" s="51"/>
      <c r="J314" s="58" t="s">
        <v>75</v>
      </c>
    </row>
    <row r="315" spans="1:10" ht="47.25">
      <c r="A315" s="37">
        <f t="shared" si="9"/>
        <v>292</v>
      </c>
      <c r="B315" s="13" t="s">
        <v>63</v>
      </c>
      <c r="C315" s="57" t="s">
        <v>354</v>
      </c>
      <c r="D315" s="16">
        <v>1</v>
      </c>
      <c r="E315" s="16" t="s">
        <v>70</v>
      </c>
      <c r="F315" s="187" t="s">
        <v>71</v>
      </c>
      <c r="G315" s="152">
        <f ca="1">SUMIF(Update!$F315:$F315,"=done",Update!$D315:$D315)</f>
        <v>0</v>
      </c>
      <c r="H315" s="18">
        <f ca="1">SUMIF(Update!$F315:$F315,"=pending",Update!$D315:$D315)</f>
        <v>1</v>
      </c>
      <c r="I315" s="51"/>
      <c r="J315" s="58" t="s">
        <v>75</v>
      </c>
    </row>
    <row r="316" spans="1:10" ht="31.5">
      <c r="A316" s="37">
        <f t="shared" si="9"/>
        <v>293</v>
      </c>
      <c r="B316" s="13" t="s">
        <v>63</v>
      </c>
      <c r="C316" s="57" t="s">
        <v>355</v>
      </c>
      <c r="D316" s="16">
        <v>1</v>
      </c>
      <c r="E316" s="16" t="s">
        <v>70</v>
      </c>
      <c r="F316" s="187" t="s">
        <v>71</v>
      </c>
      <c r="G316" s="152">
        <f ca="1">SUMIF(Update!$F316:$F316,"=done",Update!$D316:$D316)</f>
        <v>0</v>
      </c>
      <c r="H316" s="18">
        <f ca="1">SUMIF(Update!$F316:$F316,"=pending",Update!$D316:$D316)</f>
        <v>1</v>
      </c>
      <c r="I316" s="51"/>
      <c r="J316" s="58" t="s">
        <v>75</v>
      </c>
    </row>
    <row r="317" spans="1:10" ht="31.5">
      <c r="A317" s="37">
        <f t="shared" si="9"/>
        <v>294</v>
      </c>
      <c r="B317" s="13" t="s">
        <v>63</v>
      </c>
      <c r="C317" s="57" t="s">
        <v>356</v>
      </c>
      <c r="D317" s="16">
        <v>1</v>
      </c>
      <c r="E317" s="16" t="s">
        <v>70</v>
      </c>
      <c r="F317" s="187" t="s">
        <v>71</v>
      </c>
      <c r="G317" s="152">
        <f ca="1">SUMIF(Update!$F317:$F317,"=done",Update!$D317:$D317)</f>
        <v>0</v>
      </c>
      <c r="H317" s="18">
        <f ca="1">SUMIF(Update!$F317:$F317,"=pending",Update!$D317:$D317)</f>
        <v>1</v>
      </c>
      <c r="I317" s="51"/>
      <c r="J317" s="58" t="s">
        <v>75</v>
      </c>
    </row>
    <row r="318" spans="1:10" ht="31.5">
      <c r="A318" s="37">
        <f t="shared" si="9"/>
        <v>295</v>
      </c>
      <c r="B318" s="13" t="s">
        <v>63</v>
      </c>
      <c r="C318" s="57" t="s">
        <v>357</v>
      </c>
      <c r="D318" s="16">
        <v>1</v>
      </c>
      <c r="E318" s="16" t="s">
        <v>70</v>
      </c>
      <c r="F318" s="187" t="s">
        <v>71</v>
      </c>
      <c r="G318" s="152">
        <f ca="1">SUMIF(Update!$F318:$F318,"=done",Update!$D318:$D318)</f>
        <v>0</v>
      </c>
      <c r="H318" s="18">
        <f ca="1">SUMIF(Update!$F318:$F318,"=pending",Update!$D318:$D318)</f>
        <v>1</v>
      </c>
      <c r="I318" s="51"/>
      <c r="J318" s="58" t="s">
        <v>75</v>
      </c>
    </row>
    <row r="319" spans="1:10">
      <c r="A319" s="37">
        <f t="shared" si="9"/>
        <v>296</v>
      </c>
      <c r="B319" s="13" t="s">
        <v>63</v>
      </c>
      <c r="C319" s="57" t="s">
        <v>358</v>
      </c>
      <c r="D319" s="16">
        <v>1</v>
      </c>
      <c r="E319" s="16" t="s">
        <v>70</v>
      </c>
      <c r="F319" s="187" t="s">
        <v>71</v>
      </c>
      <c r="G319" s="152">
        <f ca="1">SUMIF(Update!$F319:$F319,"=done",Update!$D319:$D319)</f>
        <v>0</v>
      </c>
      <c r="H319" s="18">
        <f ca="1">SUMIF(Update!$F319:$F319,"=pending",Update!$D319:$D319)</f>
        <v>1</v>
      </c>
      <c r="I319" s="51"/>
      <c r="J319" s="58" t="s">
        <v>75</v>
      </c>
    </row>
    <row r="320" spans="1:10">
      <c r="A320" s="37">
        <f t="shared" si="9"/>
        <v>297</v>
      </c>
      <c r="B320" s="13" t="s">
        <v>63</v>
      </c>
      <c r="C320" s="57" t="s">
        <v>359</v>
      </c>
      <c r="D320" s="16">
        <v>1</v>
      </c>
      <c r="E320" s="16" t="s">
        <v>70</v>
      </c>
      <c r="F320" s="187" t="s">
        <v>71</v>
      </c>
      <c r="G320" s="152">
        <f ca="1">SUMIF(Update!$F320:$F320,"=done",Update!$D320:$D320)</f>
        <v>0</v>
      </c>
      <c r="H320" s="18">
        <f ca="1">SUMIF(Update!$F320:$F320,"=pending",Update!$D320:$D320)</f>
        <v>1</v>
      </c>
      <c r="I320" s="51"/>
      <c r="J320" s="58" t="s">
        <v>75</v>
      </c>
    </row>
    <row r="321" spans="1:10">
      <c r="A321" s="37">
        <f t="shared" si="9"/>
        <v>298</v>
      </c>
      <c r="B321" s="13" t="s">
        <v>63</v>
      </c>
      <c r="C321" s="57" t="s">
        <v>360</v>
      </c>
      <c r="D321" s="16">
        <v>1</v>
      </c>
      <c r="E321" s="16" t="s">
        <v>70</v>
      </c>
      <c r="F321" s="187" t="s">
        <v>71</v>
      </c>
      <c r="G321" s="152">
        <f ca="1">SUMIF(Update!$F321:$F321,"=done",Update!$D321:$D321)</f>
        <v>0</v>
      </c>
      <c r="H321" s="18">
        <f ca="1">SUMIF(Update!$F321:$F321,"=pending",Update!$D321:$D321)</f>
        <v>1</v>
      </c>
      <c r="I321" s="51"/>
      <c r="J321" s="58" t="s">
        <v>75</v>
      </c>
    </row>
    <row r="322" spans="1:10">
      <c r="A322" s="37">
        <f t="shared" si="9"/>
        <v>299</v>
      </c>
      <c r="B322" s="13" t="s">
        <v>63</v>
      </c>
      <c r="C322" s="57" t="s">
        <v>361</v>
      </c>
      <c r="D322" s="16">
        <v>1</v>
      </c>
      <c r="E322" s="16" t="s">
        <v>70</v>
      </c>
      <c r="F322" s="187" t="s">
        <v>71</v>
      </c>
      <c r="G322" s="152">
        <f ca="1">SUMIF(Update!$F322:$F322,"=done",Update!$D322:$D322)</f>
        <v>0</v>
      </c>
      <c r="H322" s="18">
        <f ca="1">SUMIF(Update!$F322:$F322,"=pending",Update!$D322:$D322)</f>
        <v>1</v>
      </c>
      <c r="I322" s="51"/>
      <c r="J322" s="58" t="s">
        <v>75</v>
      </c>
    </row>
    <row r="323" spans="1:10">
      <c r="A323" s="37">
        <f t="shared" si="9"/>
        <v>300</v>
      </c>
      <c r="B323" s="13" t="s">
        <v>63</v>
      </c>
      <c r="C323" s="57" t="s">
        <v>362</v>
      </c>
      <c r="D323" s="16">
        <v>1</v>
      </c>
      <c r="E323" s="16" t="s">
        <v>70</v>
      </c>
      <c r="F323" s="187" t="s">
        <v>71</v>
      </c>
      <c r="G323" s="152">
        <f ca="1">SUMIF(Update!$F323:$F323,"=done",Update!$D323:$D323)</f>
        <v>0</v>
      </c>
      <c r="H323" s="18">
        <f ca="1">SUMIF(Update!$F323:$F323,"=pending",Update!$D323:$D323)</f>
        <v>1</v>
      </c>
      <c r="I323" s="51"/>
      <c r="J323" s="58" t="s">
        <v>75</v>
      </c>
    </row>
    <row r="324" spans="1:10" ht="31.5">
      <c r="A324" s="37">
        <f t="shared" si="9"/>
        <v>301</v>
      </c>
      <c r="B324" s="13" t="s">
        <v>63</v>
      </c>
      <c r="C324" s="57" t="s">
        <v>363</v>
      </c>
      <c r="D324" s="16">
        <v>1</v>
      </c>
      <c r="E324" s="16" t="s">
        <v>70</v>
      </c>
      <c r="F324" s="187" t="s">
        <v>71</v>
      </c>
      <c r="G324" s="152">
        <f ca="1">SUMIF(Update!$F324:$F324,"=done",Update!$D324:$D324)</f>
        <v>0</v>
      </c>
      <c r="H324" s="18">
        <f ca="1">SUMIF(Update!$F324:$F324,"=pending",Update!$D324:$D324)</f>
        <v>1</v>
      </c>
      <c r="I324" s="51"/>
      <c r="J324" s="58" t="s">
        <v>75</v>
      </c>
    </row>
    <row r="325" spans="1:10" ht="47.25">
      <c r="A325" s="37">
        <f t="shared" si="9"/>
        <v>302</v>
      </c>
      <c r="B325" s="13" t="s">
        <v>63</v>
      </c>
      <c r="C325" s="57" t="s">
        <v>364</v>
      </c>
      <c r="D325" s="16">
        <v>1</v>
      </c>
      <c r="E325" s="16" t="s">
        <v>70</v>
      </c>
      <c r="F325" s="187" t="s">
        <v>71</v>
      </c>
      <c r="G325" s="152">
        <f ca="1">SUMIF(Update!$F325:$F325,"=done",Update!$D325:$D325)</f>
        <v>0</v>
      </c>
      <c r="H325" s="18">
        <f ca="1">SUMIF(Update!$F325:$F325,"=pending",Update!$D325:$D325)</f>
        <v>1</v>
      </c>
      <c r="I325" s="51"/>
      <c r="J325" s="58" t="s">
        <v>75</v>
      </c>
    </row>
    <row r="326" spans="1:10" ht="31.5">
      <c r="A326" s="37">
        <f t="shared" si="9"/>
        <v>303</v>
      </c>
      <c r="B326" s="13" t="s">
        <v>63</v>
      </c>
      <c r="C326" s="57" t="s">
        <v>365</v>
      </c>
      <c r="D326" s="16">
        <v>1</v>
      </c>
      <c r="E326" s="16" t="s">
        <v>70</v>
      </c>
      <c r="F326" s="187" t="s">
        <v>71</v>
      </c>
      <c r="G326" s="152">
        <f ca="1">SUMIF(Update!$F326:$F326,"=done",Update!$D326:$D326)</f>
        <v>0</v>
      </c>
      <c r="H326" s="18">
        <f ca="1">SUMIF(Update!$F326:$F326,"=pending",Update!$D326:$D326)</f>
        <v>1</v>
      </c>
      <c r="I326" s="51"/>
      <c r="J326" s="58" t="s">
        <v>75</v>
      </c>
    </row>
    <row r="327" spans="1:10" ht="31.5">
      <c r="A327" s="37">
        <f t="shared" si="9"/>
        <v>304</v>
      </c>
      <c r="B327" s="13" t="s">
        <v>63</v>
      </c>
      <c r="C327" s="57" t="s">
        <v>366</v>
      </c>
      <c r="D327" s="16">
        <v>1</v>
      </c>
      <c r="E327" s="16" t="s">
        <v>70</v>
      </c>
      <c r="F327" s="187" t="s">
        <v>71</v>
      </c>
      <c r="G327" s="152">
        <f ca="1">SUMIF(Update!$F327:$F327,"=done",Update!$D327:$D327)</f>
        <v>0</v>
      </c>
      <c r="H327" s="18">
        <f ca="1">SUMIF(Update!$F327:$F327,"=pending",Update!$D327:$D327)</f>
        <v>1</v>
      </c>
      <c r="I327" s="51"/>
      <c r="J327" s="58" t="s">
        <v>75</v>
      </c>
    </row>
    <row r="328" spans="1:10" ht="31.5">
      <c r="A328" s="37">
        <f t="shared" si="9"/>
        <v>305</v>
      </c>
      <c r="B328" s="13" t="s">
        <v>63</v>
      </c>
      <c r="C328" s="57" t="s">
        <v>367</v>
      </c>
      <c r="D328" s="16">
        <v>1</v>
      </c>
      <c r="E328" s="16" t="s">
        <v>70</v>
      </c>
      <c r="F328" s="187" t="s">
        <v>71</v>
      </c>
      <c r="G328" s="152">
        <f ca="1">SUMIF(Update!$F328:$F328,"=done",Update!$D328:$D328)</f>
        <v>0</v>
      </c>
      <c r="H328" s="18">
        <f ca="1">SUMIF(Update!$F328:$F328,"=pending",Update!$D328:$D328)</f>
        <v>1</v>
      </c>
      <c r="I328" s="51"/>
      <c r="J328" s="58" t="s">
        <v>75</v>
      </c>
    </row>
    <row r="329" spans="1:10" ht="31.5">
      <c r="A329" s="37">
        <f t="shared" si="9"/>
        <v>306</v>
      </c>
      <c r="B329" s="13" t="s">
        <v>63</v>
      </c>
      <c r="C329" s="57" t="s">
        <v>368</v>
      </c>
      <c r="D329" s="16">
        <v>1</v>
      </c>
      <c r="E329" s="16" t="s">
        <v>70</v>
      </c>
      <c r="F329" s="187" t="s">
        <v>71</v>
      </c>
      <c r="G329" s="152">
        <f ca="1">SUMIF(Update!$F329:$F329,"=done",Update!$D329:$D329)</f>
        <v>0</v>
      </c>
      <c r="H329" s="18">
        <f ca="1">SUMIF(Update!$F329:$F329,"=pending",Update!$D329:$D329)</f>
        <v>1</v>
      </c>
      <c r="I329" s="51"/>
      <c r="J329" s="58" t="s">
        <v>75</v>
      </c>
    </row>
    <row r="330" spans="1:10">
      <c r="A330" s="37">
        <f t="shared" si="9"/>
        <v>307</v>
      </c>
      <c r="B330" s="13" t="s">
        <v>63</v>
      </c>
      <c r="C330" s="57" t="s">
        <v>369</v>
      </c>
      <c r="D330" s="16">
        <v>1</v>
      </c>
      <c r="E330" s="16" t="s">
        <v>70</v>
      </c>
      <c r="F330" s="187" t="s">
        <v>71</v>
      </c>
      <c r="G330" s="152">
        <f ca="1">SUMIF(Update!$F330:$F330,"=done",Update!$D330:$D330)</f>
        <v>0</v>
      </c>
      <c r="H330" s="18">
        <f ca="1">SUMIF(Update!$F330:$F330,"=pending",Update!$D330:$D330)</f>
        <v>1</v>
      </c>
      <c r="I330" s="51"/>
      <c r="J330" s="58" t="s">
        <v>75</v>
      </c>
    </row>
    <row r="331" spans="1:10" ht="31.5">
      <c r="A331" s="37">
        <f t="shared" si="9"/>
        <v>308</v>
      </c>
      <c r="B331" s="13" t="s">
        <v>63</v>
      </c>
      <c r="C331" s="57" t="s">
        <v>370</v>
      </c>
      <c r="D331" s="16">
        <v>1</v>
      </c>
      <c r="E331" s="16" t="s">
        <v>70</v>
      </c>
      <c r="F331" s="187" t="s">
        <v>71</v>
      </c>
      <c r="G331" s="152">
        <f ca="1">SUMIF(Update!$F331:$F331,"=done",Update!$D331:$D331)</f>
        <v>0</v>
      </c>
      <c r="H331" s="18">
        <f ca="1">SUMIF(Update!$F331:$F331,"=pending",Update!$D331:$D331)</f>
        <v>1</v>
      </c>
      <c r="I331" s="51"/>
      <c r="J331" s="58" t="s">
        <v>75</v>
      </c>
    </row>
    <row r="332" spans="1:10" ht="31.5">
      <c r="A332" s="37">
        <f t="shared" si="9"/>
        <v>309</v>
      </c>
      <c r="B332" s="13" t="s">
        <v>63</v>
      </c>
      <c r="C332" s="57" t="s">
        <v>371</v>
      </c>
      <c r="D332" s="16">
        <v>1</v>
      </c>
      <c r="E332" s="14" t="s">
        <v>77</v>
      </c>
      <c r="F332" s="187" t="s">
        <v>71</v>
      </c>
      <c r="G332" s="152">
        <f ca="1">SUMIF(Update!$F332:$F332,"=done",Update!$D332:$D332)</f>
        <v>0</v>
      </c>
      <c r="H332" s="18">
        <f ca="1">SUMIF(Update!$F332:$F332,"=pending",Update!$D332:$D332)</f>
        <v>1</v>
      </c>
      <c r="I332" s="51"/>
      <c r="J332" s="58" t="s">
        <v>75</v>
      </c>
    </row>
    <row r="333" spans="1:10" ht="31.5">
      <c r="A333" s="37">
        <f t="shared" si="9"/>
        <v>310</v>
      </c>
      <c r="B333" s="13" t="s">
        <v>63</v>
      </c>
      <c r="C333" s="57" t="s">
        <v>372</v>
      </c>
      <c r="D333" s="16">
        <v>1</v>
      </c>
      <c r="E333" s="16" t="s">
        <v>70</v>
      </c>
      <c r="F333" s="187" t="s">
        <v>71</v>
      </c>
      <c r="G333" s="152">
        <f ca="1">SUMIF(Update!$F333:$F333,"=done",Update!$D333:$D333)</f>
        <v>0</v>
      </c>
      <c r="H333" s="18">
        <f ca="1">SUMIF(Update!$F333:$F333,"=pending",Update!$D333:$D333)</f>
        <v>1</v>
      </c>
      <c r="I333" s="51"/>
      <c r="J333" s="58" t="s">
        <v>75</v>
      </c>
    </row>
    <row r="334" spans="1:10" ht="47.25">
      <c r="A334" s="37">
        <f t="shared" si="9"/>
        <v>311</v>
      </c>
      <c r="B334" s="13" t="s">
        <v>63</v>
      </c>
      <c r="C334" s="57" t="s">
        <v>373</v>
      </c>
      <c r="D334" s="16">
        <v>1</v>
      </c>
      <c r="E334" s="16" t="s">
        <v>70</v>
      </c>
      <c r="F334" s="187" t="s">
        <v>71</v>
      </c>
      <c r="G334" s="152">
        <f ca="1">SUMIF(Update!$F334:$F334,"=done",Update!$D334:$D334)</f>
        <v>0</v>
      </c>
      <c r="H334" s="18">
        <f ca="1">SUMIF(Update!$F334:$F334,"=pending",Update!$D334:$D334)</f>
        <v>1</v>
      </c>
      <c r="I334" s="51"/>
      <c r="J334" s="58" t="s">
        <v>75</v>
      </c>
    </row>
    <row r="335" spans="1:10" ht="31.5">
      <c r="A335" s="37">
        <f t="shared" si="9"/>
        <v>312</v>
      </c>
      <c r="B335" s="13" t="s">
        <v>63</v>
      </c>
      <c r="C335" s="57" t="s">
        <v>374</v>
      </c>
      <c r="D335" s="16">
        <v>1</v>
      </c>
      <c r="E335" s="16" t="s">
        <v>70</v>
      </c>
      <c r="F335" s="187" t="s">
        <v>71</v>
      </c>
      <c r="G335" s="152">
        <f ca="1">SUMIF(Update!$F335:$F335,"=done",Update!$D335:$D335)</f>
        <v>0</v>
      </c>
      <c r="H335" s="18">
        <f ca="1">SUMIF(Update!$F335:$F335,"=pending",Update!$D335:$D335)</f>
        <v>1</v>
      </c>
      <c r="I335" s="51"/>
      <c r="J335" s="58" t="s">
        <v>75</v>
      </c>
    </row>
    <row r="336" spans="1:10" ht="47.25">
      <c r="A336" s="37">
        <f t="shared" si="9"/>
        <v>313</v>
      </c>
      <c r="B336" s="13" t="s">
        <v>63</v>
      </c>
      <c r="C336" s="19" t="s">
        <v>375</v>
      </c>
      <c r="D336" s="16">
        <v>1</v>
      </c>
      <c r="E336" s="209" t="s">
        <v>77</v>
      </c>
      <c r="F336" s="190" t="s">
        <v>78</v>
      </c>
      <c r="G336" s="152">
        <f ca="1">SUMIF(Update!$F336:$F336,"=done",Update!$D336:$D336)</f>
        <v>1</v>
      </c>
      <c r="H336" s="18">
        <f ca="1">SUMIF(Update!$F336:$F336,"=pending",Update!$D336:$D336)</f>
        <v>0</v>
      </c>
      <c r="I336" s="51">
        <v>40004</v>
      </c>
      <c r="J336" s="58" t="s">
        <v>73</v>
      </c>
    </row>
    <row r="337" spans="1:10">
      <c r="A337" s="37">
        <f t="shared" si="9"/>
        <v>314</v>
      </c>
      <c r="B337" s="13" t="s">
        <v>63</v>
      </c>
      <c r="C337" s="19" t="s">
        <v>117</v>
      </c>
      <c r="D337" s="16">
        <v>1</v>
      </c>
      <c r="E337" s="16" t="s">
        <v>70</v>
      </c>
      <c r="F337" s="187" t="s">
        <v>71</v>
      </c>
      <c r="G337" s="152">
        <f ca="1">SUMIF(Update!$F337:$F337,"=done",Update!$D337:$D337)</f>
        <v>0</v>
      </c>
      <c r="H337" s="18">
        <f ca="1">SUMIF(Update!$F337:$F337,"=pending",Update!$D337:$D337)</f>
        <v>1</v>
      </c>
      <c r="I337" s="18"/>
      <c r="J337" s="60" t="s">
        <v>75</v>
      </c>
    </row>
    <row r="338" spans="1:10">
      <c r="A338" s="37">
        <f t="shared" si="9"/>
        <v>315</v>
      </c>
      <c r="B338" s="13" t="s">
        <v>63</v>
      </c>
      <c r="C338" s="19" t="s">
        <v>117</v>
      </c>
      <c r="D338" s="16">
        <v>1</v>
      </c>
      <c r="E338" s="16" t="s">
        <v>70</v>
      </c>
      <c r="F338" s="187" t="s">
        <v>71</v>
      </c>
      <c r="G338" s="152">
        <f ca="1">SUMIF(Update!$F338:$F338,"=done",Update!$D338:$D338)</f>
        <v>0</v>
      </c>
      <c r="H338" s="18">
        <f ca="1">SUMIF(Update!$F338:$F338,"=pending",Update!$D338:$D338)</f>
        <v>1</v>
      </c>
      <c r="I338" s="18"/>
      <c r="J338" s="60" t="s">
        <v>75</v>
      </c>
    </row>
    <row r="339" spans="1:10">
      <c r="A339" s="37">
        <f t="shared" si="9"/>
        <v>316</v>
      </c>
      <c r="B339" s="13" t="s">
        <v>63</v>
      </c>
      <c r="C339" s="19" t="s">
        <v>376</v>
      </c>
      <c r="D339" s="16">
        <v>1</v>
      </c>
      <c r="E339" s="16" t="s">
        <v>70</v>
      </c>
      <c r="F339" s="187" t="s">
        <v>71</v>
      </c>
      <c r="G339" s="152">
        <f ca="1">SUMIF(Update!$F339:$F339,"=done",Update!$D339:$D339)</f>
        <v>0</v>
      </c>
      <c r="H339" s="18">
        <f ca="1">SUMIF(Update!$F339:$F339,"=pending",Update!$D339:$D339)</f>
        <v>1</v>
      </c>
      <c r="I339" s="51"/>
      <c r="J339" s="60" t="s">
        <v>75</v>
      </c>
    </row>
    <row r="340" spans="1:10">
      <c r="A340" s="37">
        <f t="shared" si="9"/>
        <v>317</v>
      </c>
      <c r="B340" s="13" t="s">
        <v>63</v>
      </c>
      <c r="C340" s="19" t="s">
        <v>377</v>
      </c>
      <c r="D340" s="16">
        <v>1</v>
      </c>
      <c r="E340" s="16" t="s">
        <v>70</v>
      </c>
      <c r="F340" s="187" t="s">
        <v>71</v>
      </c>
      <c r="G340" s="152">
        <f ca="1">SUMIF(Update!$F340:$F340,"=done",Update!$D340:$D340)</f>
        <v>0</v>
      </c>
      <c r="H340" s="18">
        <f ca="1">SUMIF(Update!$F340:$F340,"=pending",Update!$D340:$D340)</f>
        <v>1</v>
      </c>
      <c r="I340" s="76"/>
      <c r="J340" s="60" t="s">
        <v>75</v>
      </c>
    </row>
    <row r="341" spans="1:10">
      <c r="A341" s="37">
        <f t="shared" si="9"/>
        <v>318</v>
      </c>
      <c r="B341" s="13" t="s">
        <v>63</v>
      </c>
      <c r="C341" s="19" t="s">
        <v>378</v>
      </c>
      <c r="D341" s="16">
        <v>1</v>
      </c>
      <c r="E341" s="16" t="s">
        <v>70</v>
      </c>
      <c r="F341" s="187" t="s">
        <v>71</v>
      </c>
      <c r="G341" s="152">
        <f ca="1">SUMIF(Update!$F341:$F341,"=done",Update!$D341:$D341)</f>
        <v>0</v>
      </c>
      <c r="H341" s="18">
        <f ca="1">SUMIF(Update!$F341:$F341,"=pending",Update!$D341:$D341)</f>
        <v>1</v>
      </c>
      <c r="I341" s="51"/>
      <c r="J341" s="60" t="s">
        <v>75</v>
      </c>
    </row>
    <row r="342" spans="1:10">
      <c r="A342" s="37">
        <f t="shared" si="9"/>
        <v>319</v>
      </c>
      <c r="B342" s="13" t="s">
        <v>63</v>
      </c>
      <c r="C342" s="19" t="s">
        <v>379</v>
      </c>
      <c r="D342" s="16">
        <v>1</v>
      </c>
      <c r="E342" s="16" t="s">
        <v>70</v>
      </c>
      <c r="F342" s="187" t="s">
        <v>71</v>
      </c>
      <c r="G342" s="152">
        <f ca="1">SUMIF(Update!$F342:$F342,"=done",Update!$D342:$D342)</f>
        <v>0</v>
      </c>
      <c r="H342" s="18">
        <f ca="1">SUMIF(Update!$F342:$F342,"=pending",Update!$D342:$D342)</f>
        <v>1</v>
      </c>
      <c r="I342" s="51"/>
      <c r="J342" s="60" t="s">
        <v>75</v>
      </c>
    </row>
    <row r="343" spans="1:10">
      <c r="A343" s="37">
        <f t="shared" si="9"/>
        <v>320</v>
      </c>
      <c r="B343" s="13" t="s">
        <v>63</v>
      </c>
      <c r="C343" s="19" t="s">
        <v>380</v>
      </c>
      <c r="D343" s="16">
        <v>1</v>
      </c>
      <c r="E343" s="16" t="s">
        <v>70</v>
      </c>
      <c r="F343" s="187" t="s">
        <v>71</v>
      </c>
      <c r="G343" s="152">
        <f ca="1">SUMIF(Update!$F343:$F343,"=done",Update!$D343:$D343)</f>
        <v>0</v>
      </c>
      <c r="H343" s="18">
        <f ca="1">SUMIF(Update!$F343:$F343,"=pending",Update!$D343:$D343)</f>
        <v>1</v>
      </c>
      <c r="I343" s="51"/>
      <c r="J343" s="60" t="s">
        <v>75</v>
      </c>
    </row>
    <row r="344" spans="1:10">
      <c r="A344" s="37">
        <f t="shared" si="9"/>
        <v>321</v>
      </c>
      <c r="B344" s="13" t="s">
        <v>63</v>
      </c>
      <c r="C344" s="19" t="s">
        <v>381</v>
      </c>
      <c r="D344" s="16">
        <v>1</v>
      </c>
      <c r="E344" s="16" t="s">
        <v>70</v>
      </c>
      <c r="F344" s="187" t="s">
        <v>71</v>
      </c>
      <c r="G344" s="152">
        <f ca="1">SUMIF(Update!$F344:$F344,"=done",Update!$D344:$D344)</f>
        <v>0</v>
      </c>
      <c r="H344" s="18">
        <f ca="1">SUMIF(Update!$F344:$F344,"=pending",Update!$D344:$D344)</f>
        <v>1</v>
      </c>
      <c r="I344" s="51"/>
      <c r="J344" s="60" t="s">
        <v>75</v>
      </c>
    </row>
    <row r="345" spans="1:10">
      <c r="A345" s="37">
        <f t="shared" si="9"/>
        <v>322</v>
      </c>
      <c r="B345" s="13" t="s">
        <v>63</v>
      </c>
      <c r="C345" s="19" t="s">
        <v>382</v>
      </c>
      <c r="D345" s="16">
        <v>1</v>
      </c>
      <c r="E345" s="16" t="s">
        <v>70</v>
      </c>
      <c r="F345" s="187" t="s">
        <v>71</v>
      </c>
      <c r="G345" s="152">
        <f ca="1">SUMIF(Update!$F345:$F345,"=done",Update!$D345:$D345)</f>
        <v>0</v>
      </c>
      <c r="H345" s="18">
        <f ca="1">SUMIF(Update!$F345:$F345,"=pending",Update!$D345:$D345)</f>
        <v>1</v>
      </c>
      <c r="I345" s="51"/>
      <c r="J345" s="60" t="s">
        <v>75</v>
      </c>
    </row>
    <row r="346" spans="1:10">
      <c r="A346" s="37">
        <f t="shared" si="9"/>
        <v>323</v>
      </c>
      <c r="B346" s="13" t="s">
        <v>63</v>
      </c>
      <c r="C346" s="19" t="s">
        <v>383</v>
      </c>
      <c r="D346" s="16">
        <v>1</v>
      </c>
      <c r="E346" s="16" t="s">
        <v>70</v>
      </c>
      <c r="F346" s="192" t="s">
        <v>78</v>
      </c>
      <c r="G346" s="152">
        <f ca="1">SUMIF(Update!$F346:$F346,"=done",Update!$D346:$D346)</f>
        <v>1</v>
      </c>
      <c r="H346" s="18">
        <f ca="1">SUMIF(Update!$F346:$F346,"=pending",Update!$D346:$D346)</f>
        <v>0</v>
      </c>
      <c r="I346" s="51">
        <v>39979</v>
      </c>
      <c r="J346" s="60" t="s">
        <v>73</v>
      </c>
    </row>
    <row r="347" spans="1:10">
      <c r="A347" s="37">
        <f t="shared" si="9"/>
        <v>324</v>
      </c>
      <c r="B347" s="13" t="s">
        <v>63</v>
      </c>
      <c r="C347" s="19" t="s">
        <v>384</v>
      </c>
      <c r="D347" s="16">
        <v>1</v>
      </c>
      <c r="E347" s="16" t="s">
        <v>70</v>
      </c>
      <c r="F347" s="187" t="s">
        <v>71</v>
      </c>
      <c r="G347" s="152">
        <f ca="1">SUMIF(Update!$F347:$F347,"=done",Update!$D347:$D347)</f>
        <v>0</v>
      </c>
      <c r="H347" s="18">
        <f ca="1">SUMIF(Update!$F347:$F347,"=pending",Update!$D347:$D347)</f>
        <v>1</v>
      </c>
      <c r="I347" s="51"/>
      <c r="J347" s="60" t="s">
        <v>75</v>
      </c>
    </row>
    <row r="348" spans="1:10">
      <c r="A348" s="37">
        <f t="shared" si="9"/>
        <v>325</v>
      </c>
      <c r="B348" s="13" t="s">
        <v>63</v>
      </c>
      <c r="C348" s="19" t="s">
        <v>385</v>
      </c>
      <c r="D348" s="16">
        <v>1</v>
      </c>
      <c r="E348" s="16" t="s">
        <v>70</v>
      </c>
      <c r="F348" s="187" t="s">
        <v>71</v>
      </c>
      <c r="G348" s="152">
        <f ca="1">SUMIF(Update!$F348:$F348,"=done",Update!$D348:$D348)</f>
        <v>0</v>
      </c>
      <c r="H348" s="18">
        <f ca="1">SUMIF(Update!$F348:$F348,"=pending",Update!$D348:$D348)</f>
        <v>1</v>
      </c>
      <c r="I348" s="51"/>
      <c r="J348" s="60" t="s">
        <v>75</v>
      </c>
    </row>
    <row r="349" spans="1:10">
      <c r="A349" s="37">
        <f t="shared" si="9"/>
        <v>326</v>
      </c>
      <c r="B349" s="13" t="s">
        <v>63</v>
      </c>
      <c r="C349" s="19" t="s">
        <v>386</v>
      </c>
      <c r="D349" s="16">
        <v>1</v>
      </c>
      <c r="E349" s="16" t="s">
        <v>70</v>
      </c>
      <c r="F349" s="187" t="s">
        <v>71</v>
      </c>
      <c r="G349" s="152">
        <f ca="1">SUMIF(Update!$F349:$F349,"=done",Update!$D349:$D349)</f>
        <v>0</v>
      </c>
      <c r="H349" s="18">
        <f ca="1">SUMIF(Update!$F349:$F349,"=pending",Update!$D349:$D349)</f>
        <v>1</v>
      </c>
      <c r="I349" s="51"/>
      <c r="J349" s="60" t="s">
        <v>75</v>
      </c>
    </row>
    <row r="350" spans="1:10">
      <c r="A350" s="37">
        <f t="shared" si="9"/>
        <v>327</v>
      </c>
      <c r="B350" s="13" t="s">
        <v>63</v>
      </c>
      <c r="C350" s="19" t="s">
        <v>387</v>
      </c>
      <c r="D350" s="16">
        <v>1</v>
      </c>
      <c r="E350" s="16" t="s">
        <v>70</v>
      </c>
      <c r="F350" s="187" t="s">
        <v>71</v>
      </c>
      <c r="G350" s="152">
        <f ca="1">SUMIF(Update!$F350:$F350,"=done",Update!$D350:$D350)</f>
        <v>0</v>
      </c>
      <c r="H350" s="18">
        <f ca="1">SUMIF(Update!$F350:$F350,"=pending",Update!$D350:$D350)</f>
        <v>1</v>
      </c>
      <c r="I350" s="51"/>
      <c r="J350" s="60" t="s">
        <v>75</v>
      </c>
    </row>
    <row r="351" spans="1:10">
      <c r="A351" s="37">
        <f t="shared" si="9"/>
        <v>328</v>
      </c>
      <c r="B351" s="13" t="s">
        <v>63</v>
      </c>
      <c r="C351" s="19" t="s">
        <v>388</v>
      </c>
      <c r="D351" s="16">
        <v>1</v>
      </c>
      <c r="E351" s="16" t="s">
        <v>70</v>
      </c>
      <c r="F351" s="187" t="s">
        <v>71</v>
      </c>
      <c r="G351" s="152">
        <f ca="1">SUMIF(Update!$F351:$F351,"=done",Update!$D351:$D351)</f>
        <v>0</v>
      </c>
      <c r="H351" s="18">
        <f ca="1">SUMIF(Update!$F351:$F351,"=pending",Update!$D351:$D351)</f>
        <v>1</v>
      </c>
      <c r="I351" s="51"/>
      <c r="J351" s="60" t="s">
        <v>75</v>
      </c>
    </row>
    <row r="352" spans="1:10">
      <c r="A352" s="37">
        <f t="shared" si="9"/>
        <v>329</v>
      </c>
      <c r="B352" s="13" t="s">
        <v>63</v>
      </c>
      <c r="C352" s="19" t="s">
        <v>389</v>
      </c>
      <c r="D352" s="16">
        <v>1</v>
      </c>
      <c r="E352" s="16" t="s">
        <v>70</v>
      </c>
      <c r="F352" s="187" t="s">
        <v>71</v>
      </c>
      <c r="G352" s="152">
        <f ca="1">SUMIF(Update!$F352:$F352,"=done",Update!$D352:$D352)</f>
        <v>0</v>
      </c>
      <c r="H352" s="18">
        <f ca="1">SUMIF(Update!$F352:$F352,"=pending",Update!$D352:$D352)</f>
        <v>1</v>
      </c>
      <c r="I352" s="51"/>
      <c r="J352" s="60" t="s">
        <v>75</v>
      </c>
    </row>
    <row r="353" spans="1:10">
      <c r="A353" s="37">
        <f t="shared" si="9"/>
        <v>330</v>
      </c>
      <c r="B353" s="13" t="s">
        <v>63</v>
      </c>
      <c r="C353" s="19" t="s">
        <v>390</v>
      </c>
      <c r="D353" s="16">
        <v>1</v>
      </c>
      <c r="E353" s="16" t="s">
        <v>70</v>
      </c>
      <c r="F353" s="187" t="s">
        <v>71</v>
      </c>
      <c r="G353" s="152">
        <f ca="1">SUMIF(Update!$F353:$F353,"=done",Update!$D353:$D353)</f>
        <v>0</v>
      </c>
      <c r="H353" s="18">
        <f ca="1">SUMIF(Update!$F353:$F353,"=pending",Update!$D353:$D353)</f>
        <v>1</v>
      </c>
      <c r="I353" s="51"/>
      <c r="J353" s="60" t="s">
        <v>75</v>
      </c>
    </row>
    <row r="354" spans="1:10">
      <c r="A354" s="37">
        <f t="shared" si="9"/>
        <v>331</v>
      </c>
      <c r="B354" s="13" t="s">
        <v>63</v>
      </c>
      <c r="C354" s="19" t="s">
        <v>391</v>
      </c>
      <c r="D354" s="16">
        <v>1</v>
      </c>
      <c r="E354" s="16" t="s">
        <v>70</v>
      </c>
      <c r="F354" s="187" t="s">
        <v>71</v>
      </c>
      <c r="G354" s="152">
        <f ca="1">SUMIF(Update!$F354:$F354,"=done",Update!$D354:$D354)</f>
        <v>0</v>
      </c>
      <c r="H354" s="18">
        <f ca="1">SUMIF(Update!$F354:$F354,"=pending",Update!$D354:$D354)</f>
        <v>1</v>
      </c>
      <c r="I354" s="51"/>
      <c r="J354" s="60" t="s">
        <v>75</v>
      </c>
    </row>
    <row r="355" spans="1:10">
      <c r="A355" s="37">
        <f t="shared" si="9"/>
        <v>332</v>
      </c>
      <c r="B355" s="13" t="s">
        <v>63</v>
      </c>
      <c r="C355" s="19" t="s">
        <v>392</v>
      </c>
      <c r="D355" s="16">
        <v>1</v>
      </c>
      <c r="E355" s="16" t="s">
        <v>70</v>
      </c>
      <c r="F355" s="187" t="s">
        <v>71</v>
      </c>
      <c r="G355" s="152">
        <f ca="1">SUMIF(Update!$F355:$F355,"=done",Update!$D355:$D355)</f>
        <v>0</v>
      </c>
      <c r="H355" s="18">
        <f ca="1">SUMIF(Update!$F355:$F355,"=pending",Update!$D355:$D355)</f>
        <v>1</v>
      </c>
      <c r="I355" s="51"/>
      <c r="J355" s="60" t="s">
        <v>75</v>
      </c>
    </row>
    <row r="356" spans="1:10" ht="31.5">
      <c r="A356" s="37">
        <f t="shared" ref="A356:A419" si="10">+A355+1</f>
        <v>333</v>
      </c>
      <c r="B356" s="13" t="s">
        <v>63</v>
      </c>
      <c r="C356" s="19" t="s">
        <v>393</v>
      </c>
      <c r="D356" s="16">
        <v>1</v>
      </c>
      <c r="E356" s="16" t="s">
        <v>70</v>
      </c>
      <c r="F356" s="190" t="s">
        <v>78</v>
      </c>
      <c r="G356" s="152">
        <f ca="1">SUMIF(Update!$F356:$F356,"=done",Update!$D356:$D356)</f>
        <v>1</v>
      </c>
      <c r="H356" s="18">
        <f ca="1">SUMIF(Update!$F356:$F356,"=pending",Update!$D356:$D356)</f>
        <v>0</v>
      </c>
      <c r="I356" s="51">
        <v>39906</v>
      </c>
      <c r="J356" s="58" t="s">
        <v>73</v>
      </c>
    </row>
    <row r="357" spans="1:10">
      <c r="A357" s="37">
        <f t="shared" si="10"/>
        <v>334</v>
      </c>
      <c r="B357" s="13" t="s">
        <v>63</v>
      </c>
      <c r="C357" s="19" t="s">
        <v>394</v>
      </c>
      <c r="D357" s="16">
        <v>1</v>
      </c>
      <c r="E357" s="16" t="s">
        <v>70</v>
      </c>
      <c r="F357" s="187" t="s">
        <v>71</v>
      </c>
      <c r="G357" s="152">
        <f ca="1">SUMIF(Update!$F357:$F357,"=done",Update!$D357:$D357)</f>
        <v>0</v>
      </c>
      <c r="H357" s="18">
        <f ca="1">SUMIF(Update!$F357:$F357,"=pending",Update!$D357:$D357)</f>
        <v>1</v>
      </c>
      <c r="I357" s="51"/>
      <c r="J357" s="60" t="s">
        <v>75</v>
      </c>
    </row>
    <row r="358" spans="1:10">
      <c r="A358" s="37">
        <f t="shared" si="10"/>
        <v>335</v>
      </c>
      <c r="B358" s="13" t="s">
        <v>63</v>
      </c>
      <c r="C358" s="19" t="s">
        <v>395</v>
      </c>
      <c r="D358" s="16">
        <v>1</v>
      </c>
      <c r="E358" s="16" t="s">
        <v>70</v>
      </c>
      <c r="F358" s="187" t="s">
        <v>71</v>
      </c>
      <c r="G358" s="152">
        <f ca="1">SUMIF(Update!$F358:$F358,"=done",Update!$D358:$D358)</f>
        <v>0</v>
      </c>
      <c r="H358" s="18">
        <f ca="1">SUMIF(Update!$F358:$F358,"=pending",Update!$D358:$D358)</f>
        <v>1</v>
      </c>
      <c r="I358" s="51"/>
      <c r="J358" s="60" t="s">
        <v>75</v>
      </c>
    </row>
    <row r="359" spans="1:10">
      <c r="A359" s="37">
        <f t="shared" si="10"/>
        <v>336</v>
      </c>
      <c r="B359" s="13" t="s">
        <v>63</v>
      </c>
      <c r="C359" s="19" t="s">
        <v>396</v>
      </c>
      <c r="D359" s="16">
        <v>1</v>
      </c>
      <c r="E359" s="16" t="s">
        <v>70</v>
      </c>
      <c r="F359" s="187" t="s">
        <v>71</v>
      </c>
      <c r="G359" s="152">
        <f ca="1">SUMIF(Update!$F359:$F359,"=done",Update!$D359:$D359)</f>
        <v>0</v>
      </c>
      <c r="H359" s="18">
        <f ca="1">SUMIF(Update!$F359:$F359,"=pending",Update!$D359:$D359)</f>
        <v>1</v>
      </c>
      <c r="I359" s="51"/>
      <c r="J359" s="60" t="s">
        <v>75</v>
      </c>
    </row>
    <row r="360" spans="1:10" ht="31.5">
      <c r="A360" s="37">
        <f t="shared" si="10"/>
        <v>337</v>
      </c>
      <c r="B360" s="13" t="s">
        <v>63</v>
      </c>
      <c r="C360" s="19" t="s">
        <v>397</v>
      </c>
      <c r="D360" s="16">
        <v>1</v>
      </c>
      <c r="E360" s="16" t="s">
        <v>70</v>
      </c>
      <c r="F360" s="187" t="s">
        <v>71</v>
      </c>
      <c r="G360" s="152">
        <f ca="1">SUMIF(Update!$F360:$F360,"=done",Update!$D360:$D360)</f>
        <v>0</v>
      </c>
      <c r="H360" s="18">
        <f ca="1">SUMIF(Update!$F360:$F360,"=pending",Update!$D360:$D360)</f>
        <v>1</v>
      </c>
      <c r="I360" s="51"/>
      <c r="J360" s="60" t="s">
        <v>75</v>
      </c>
    </row>
    <row r="361" spans="1:10">
      <c r="A361" s="37">
        <f t="shared" si="10"/>
        <v>338</v>
      </c>
      <c r="B361" s="13" t="s">
        <v>63</v>
      </c>
      <c r="C361" s="19" t="s">
        <v>398</v>
      </c>
      <c r="D361" s="16">
        <v>1</v>
      </c>
      <c r="E361" s="16" t="s">
        <v>70</v>
      </c>
      <c r="F361" s="187" t="s">
        <v>71</v>
      </c>
      <c r="G361" s="152">
        <f ca="1">SUMIF(Update!$F361:$F361,"=done",Update!$D361:$D361)</f>
        <v>0</v>
      </c>
      <c r="H361" s="18">
        <f ca="1">SUMIF(Update!$F361:$F361,"=pending",Update!$D361:$D361)</f>
        <v>1</v>
      </c>
      <c r="I361" s="51"/>
      <c r="J361" s="60" t="s">
        <v>75</v>
      </c>
    </row>
    <row r="362" spans="1:10">
      <c r="A362" s="37">
        <f t="shared" si="10"/>
        <v>339</v>
      </c>
      <c r="B362" s="13" t="s">
        <v>63</v>
      </c>
      <c r="C362" s="19" t="s">
        <v>399</v>
      </c>
      <c r="D362" s="16">
        <v>1</v>
      </c>
      <c r="E362" s="16" t="s">
        <v>70</v>
      </c>
      <c r="F362" s="187" t="s">
        <v>71</v>
      </c>
      <c r="G362" s="152">
        <f ca="1">SUMIF(Update!$F362:$F362,"=done",Update!$D362:$D362)</f>
        <v>0</v>
      </c>
      <c r="H362" s="18">
        <f ca="1">SUMIF(Update!$F362:$F362,"=pending",Update!$D362:$D362)</f>
        <v>1</v>
      </c>
      <c r="I362" s="51"/>
      <c r="J362" s="60" t="s">
        <v>75</v>
      </c>
    </row>
    <row r="363" spans="1:10">
      <c r="A363" s="37">
        <f t="shared" si="10"/>
        <v>340</v>
      </c>
      <c r="B363" s="13" t="s">
        <v>63</v>
      </c>
      <c r="C363" s="19" t="s">
        <v>400</v>
      </c>
      <c r="D363" s="16">
        <v>1</v>
      </c>
      <c r="E363" s="16" t="s">
        <v>70</v>
      </c>
      <c r="F363" s="187" t="s">
        <v>71</v>
      </c>
      <c r="G363" s="152">
        <f ca="1">SUMIF(Update!$F363:$F363,"=done",Update!$D363:$D363)</f>
        <v>0</v>
      </c>
      <c r="H363" s="18">
        <f ca="1">SUMIF(Update!$F363:$F363,"=pending",Update!$D363:$D363)</f>
        <v>1</v>
      </c>
      <c r="I363" s="51"/>
      <c r="J363" s="60" t="s">
        <v>75</v>
      </c>
    </row>
    <row r="364" spans="1:10">
      <c r="A364" s="37">
        <f t="shared" si="10"/>
        <v>341</v>
      </c>
      <c r="B364" s="13" t="s">
        <v>63</v>
      </c>
      <c r="C364" s="19" t="s">
        <v>401</v>
      </c>
      <c r="D364" s="16">
        <v>1</v>
      </c>
      <c r="E364" s="16" t="s">
        <v>70</v>
      </c>
      <c r="F364" s="187" t="s">
        <v>71</v>
      </c>
      <c r="G364" s="152">
        <f ca="1">SUMIF(Update!$F364:$F364,"=done",Update!$D364:$D364)</f>
        <v>0</v>
      </c>
      <c r="H364" s="18">
        <f ca="1">SUMIF(Update!$F364:$F364,"=pending",Update!$D364:$D364)</f>
        <v>1</v>
      </c>
      <c r="I364" s="51"/>
      <c r="J364" s="60" t="s">
        <v>75</v>
      </c>
    </row>
    <row r="365" spans="1:10">
      <c r="A365" s="37">
        <f t="shared" si="10"/>
        <v>342</v>
      </c>
      <c r="B365" s="13" t="s">
        <v>63</v>
      </c>
      <c r="C365" s="19" t="s">
        <v>402</v>
      </c>
      <c r="D365" s="16">
        <v>1</v>
      </c>
      <c r="E365" s="16" t="s">
        <v>70</v>
      </c>
      <c r="F365" s="187" t="s">
        <v>71</v>
      </c>
      <c r="G365" s="152">
        <f ca="1">SUMIF(Update!$F365:$F365,"=done",Update!$D365:$D365)</f>
        <v>0</v>
      </c>
      <c r="H365" s="18">
        <f ca="1">SUMIF(Update!$F365:$F365,"=pending",Update!$D365:$D365)</f>
        <v>1</v>
      </c>
      <c r="I365" s="51"/>
      <c r="J365" s="60" t="s">
        <v>75</v>
      </c>
    </row>
    <row r="366" spans="1:10">
      <c r="A366" s="37">
        <f t="shared" si="10"/>
        <v>343</v>
      </c>
      <c r="B366" s="13" t="s">
        <v>63</v>
      </c>
      <c r="C366" s="19" t="s">
        <v>403</v>
      </c>
      <c r="D366" s="16">
        <v>1</v>
      </c>
      <c r="E366" s="16" t="s">
        <v>70</v>
      </c>
      <c r="F366" s="187" t="s">
        <v>71</v>
      </c>
      <c r="G366" s="152">
        <f ca="1">SUMIF(Update!$F366:$F366,"=done",Update!$D366:$D366)</f>
        <v>0</v>
      </c>
      <c r="H366" s="18">
        <f ca="1">SUMIF(Update!$F366:$F366,"=pending",Update!$D366:$D366)</f>
        <v>1</v>
      </c>
      <c r="I366" s="51"/>
      <c r="J366" s="60" t="s">
        <v>75</v>
      </c>
    </row>
    <row r="367" spans="1:10">
      <c r="A367" s="37">
        <f t="shared" si="10"/>
        <v>344</v>
      </c>
      <c r="B367" s="13" t="s">
        <v>63</v>
      </c>
      <c r="C367" s="19" t="s">
        <v>404</v>
      </c>
      <c r="D367" s="16">
        <v>1</v>
      </c>
      <c r="E367" s="16" t="s">
        <v>70</v>
      </c>
      <c r="F367" s="187" t="s">
        <v>71</v>
      </c>
      <c r="G367" s="152">
        <f ca="1">SUMIF(Update!$F367:$F367,"=done",Update!$D367:$D367)</f>
        <v>0</v>
      </c>
      <c r="H367" s="18">
        <f ca="1">SUMIF(Update!$F367:$F367,"=pending",Update!$D367:$D367)</f>
        <v>1</v>
      </c>
      <c r="I367" s="51"/>
      <c r="J367" s="60" t="s">
        <v>75</v>
      </c>
    </row>
    <row r="368" spans="1:10">
      <c r="A368" s="37">
        <f t="shared" si="10"/>
        <v>345</v>
      </c>
      <c r="B368" s="13" t="s">
        <v>63</v>
      </c>
      <c r="C368" s="19" t="s">
        <v>405</v>
      </c>
      <c r="D368" s="16">
        <v>1</v>
      </c>
      <c r="E368" s="16" t="s">
        <v>70</v>
      </c>
      <c r="F368" s="187" t="s">
        <v>71</v>
      </c>
      <c r="G368" s="152">
        <f ca="1">SUMIF(Update!$F368:$F368,"=done",Update!$D368:$D368)</f>
        <v>0</v>
      </c>
      <c r="H368" s="18">
        <f ca="1">SUMIF(Update!$F368:$F368,"=pending",Update!$D368:$D368)</f>
        <v>1</v>
      </c>
      <c r="I368" s="51"/>
      <c r="J368" s="60" t="s">
        <v>75</v>
      </c>
    </row>
    <row r="369" spans="1:10">
      <c r="A369" s="37">
        <f t="shared" si="10"/>
        <v>346</v>
      </c>
      <c r="B369" s="13" t="s">
        <v>63</v>
      </c>
      <c r="C369" s="19" t="s">
        <v>428</v>
      </c>
      <c r="D369" s="16">
        <v>1</v>
      </c>
      <c r="E369" s="16" t="s">
        <v>70</v>
      </c>
      <c r="F369" s="187" t="s">
        <v>71</v>
      </c>
      <c r="G369" s="152">
        <f ca="1">SUMIF(Update!$F369:$F369,"=done",Update!$D369:$D369)</f>
        <v>0</v>
      </c>
      <c r="H369" s="18">
        <f ca="1">SUMIF(Update!$F369:$F369,"=pending",Update!$D369:$D369)</f>
        <v>1</v>
      </c>
      <c r="I369" s="51"/>
      <c r="J369" s="60" t="s">
        <v>75</v>
      </c>
    </row>
    <row r="370" spans="1:10" ht="31.5">
      <c r="A370" s="37">
        <f t="shared" si="10"/>
        <v>347</v>
      </c>
      <c r="B370" s="13" t="s">
        <v>63</v>
      </c>
      <c r="C370" s="19" t="s">
        <v>429</v>
      </c>
      <c r="D370" s="16">
        <v>1</v>
      </c>
      <c r="E370" s="16" t="s">
        <v>70</v>
      </c>
      <c r="F370" s="187" t="s">
        <v>71</v>
      </c>
      <c r="G370" s="152">
        <f ca="1">SUMIF(Update!$F370:$F370,"=done",Update!$D370:$D370)</f>
        <v>0</v>
      </c>
      <c r="H370" s="18">
        <f ca="1">SUMIF(Update!$F370:$F370,"=pending",Update!$D370:$D370)</f>
        <v>1</v>
      </c>
      <c r="I370" s="51"/>
      <c r="J370" s="60" t="s">
        <v>75</v>
      </c>
    </row>
    <row r="371" spans="1:10">
      <c r="A371" s="37">
        <f t="shared" si="10"/>
        <v>348</v>
      </c>
      <c r="B371" s="13" t="s">
        <v>63</v>
      </c>
      <c r="C371" s="19" t="s">
        <v>430</v>
      </c>
      <c r="D371" s="16">
        <v>1</v>
      </c>
      <c r="E371" s="16" t="s">
        <v>70</v>
      </c>
      <c r="F371" s="187" t="s">
        <v>71</v>
      </c>
      <c r="G371" s="152">
        <f ca="1">SUMIF(Update!$F371:$F371,"=done",Update!$D371:$D371)</f>
        <v>0</v>
      </c>
      <c r="H371" s="18">
        <f ca="1">SUMIF(Update!$F371:$F371,"=pending",Update!$D371:$D371)</f>
        <v>1</v>
      </c>
      <c r="I371" s="51"/>
      <c r="J371" s="60" t="s">
        <v>75</v>
      </c>
    </row>
    <row r="372" spans="1:10">
      <c r="A372" s="37">
        <f t="shared" si="10"/>
        <v>349</v>
      </c>
      <c r="B372" s="13" t="s">
        <v>63</v>
      </c>
      <c r="C372" s="19" t="s">
        <v>431</v>
      </c>
      <c r="D372" s="16">
        <v>1</v>
      </c>
      <c r="E372" s="16" t="s">
        <v>70</v>
      </c>
      <c r="F372" s="187" t="s">
        <v>71</v>
      </c>
      <c r="G372" s="152">
        <f ca="1">SUMIF(Update!$F372:$F372,"=done",Update!$D372:$D372)</f>
        <v>0</v>
      </c>
      <c r="H372" s="18">
        <f ca="1">SUMIF(Update!$F372:$F372,"=pending",Update!$D372:$D372)</f>
        <v>1</v>
      </c>
      <c r="I372" s="51"/>
      <c r="J372" s="60" t="s">
        <v>75</v>
      </c>
    </row>
    <row r="373" spans="1:10">
      <c r="A373" s="37">
        <f t="shared" si="10"/>
        <v>350</v>
      </c>
      <c r="B373" s="13" t="s">
        <v>63</v>
      </c>
      <c r="C373" s="19" t="s">
        <v>432</v>
      </c>
      <c r="D373" s="16">
        <v>1</v>
      </c>
      <c r="E373" s="16" t="s">
        <v>70</v>
      </c>
      <c r="F373" s="187" t="s">
        <v>71</v>
      </c>
      <c r="G373" s="152">
        <f ca="1">SUMIF(Update!$F373:$F373,"=done",Update!$D373:$D373)</f>
        <v>0</v>
      </c>
      <c r="H373" s="18">
        <f ca="1">SUMIF(Update!$F373:$F373,"=pending",Update!$D373:$D373)</f>
        <v>1</v>
      </c>
      <c r="I373" s="51"/>
      <c r="J373" s="60" t="s">
        <v>75</v>
      </c>
    </row>
    <row r="374" spans="1:10">
      <c r="A374" s="37">
        <f t="shared" si="10"/>
        <v>351</v>
      </c>
      <c r="B374" s="13" t="s">
        <v>63</v>
      </c>
      <c r="C374" s="19" t="s">
        <v>433</v>
      </c>
      <c r="D374" s="16">
        <v>1</v>
      </c>
      <c r="E374" s="16" t="s">
        <v>70</v>
      </c>
      <c r="F374" s="187" t="s">
        <v>71</v>
      </c>
      <c r="G374" s="152">
        <f ca="1">SUMIF(Update!$F374:$F374,"=done",Update!$D374:$D374)</f>
        <v>0</v>
      </c>
      <c r="H374" s="18">
        <f ca="1">SUMIF(Update!$F374:$F374,"=pending",Update!$D374:$D374)</f>
        <v>1</v>
      </c>
      <c r="I374" s="51"/>
      <c r="J374" s="60" t="s">
        <v>75</v>
      </c>
    </row>
    <row r="375" spans="1:10" ht="31.5">
      <c r="A375" s="37">
        <f t="shared" si="10"/>
        <v>352</v>
      </c>
      <c r="B375" s="13" t="s">
        <v>63</v>
      </c>
      <c r="C375" s="19" t="s">
        <v>434</v>
      </c>
      <c r="D375" s="16">
        <v>1</v>
      </c>
      <c r="E375" s="16" t="s">
        <v>70</v>
      </c>
      <c r="F375" s="187" t="s">
        <v>71</v>
      </c>
      <c r="G375" s="152">
        <f ca="1">SUMIF(Update!$F375:$F375,"=done",Update!$D375:$D375)</f>
        <v>0</v>
      </c>
      <c r="H375" s="18">
        <f ca="1">SUMIF(Update!$F375:$F375,"=pending",Update!$D375:$D375)</f>
        <v>1</v>
      </c>
      <c r="I375" s="51"/>
      <c r="J375" s="60" t="s">
        <v>75</v>
      </c>
    </row>
    <row r="376" spans="1:10">
      <c r="A376" s="37">
        <f t="shared" si="10"/>
        <v>353</v>
      </c>
      <c r="B376" s="13" t="s">
        <v>63</v>
      </c>
      <c r="C376" s="19" t="s">
        <v>435</v>
      </c>
      <c r="D376" s="16">
        <v>1</v>
      </c>
      <c r="E376" s="16" t="s">
        <v>70</v>
      </c>
      <c r="F376" s="187" t="s">
        <v>71</v>
      </c>
      <c r="G376" s="152">
        <f ca="1">SUMIF(Update!$F376:$F376,"=done",Update!$D376:$D376)</f>
        <v>0</v>
      </c>
      <c r="H376" s="18">
        <f ca="1">SUMIF(Update!$F376:$F376,"=pending",Update!$D376:$D376)</f>
        <v>1</v>
      </c>
      <c r="I376" s="51"/>
      <c r="J376" s="60" t="s">
        <v>75</v>
      </c>
    </row>
    <row r="377" spans="1:10">
      <c r="A377" s="37">
        <f t="shared" si="10"/>
        <v>354</v>
      </c>
      <c r="B377" s="13" t="s">
        <v>63</v>
      </c>
      <c r="C377" s="19" t="s">
        <v>436</v>
      </c>
      <c r="D377" s="16">
        <v>1</v>
      </c>
      <c r="E377" s="16" t="s">
        <v>70</v>
      </c>
      <c r="F377" s="187" t="s">
        <v>71</v>
      </c>
      <c r="G377" s="152">
        <f ca="1">SUMIF(Update!$F377:$F377,"=done",Update!$D377:$D377)</f>
        <v>0</v>
      </c>
      <c r="H377" s="18">
        <f ca="1">SUMIF(Update!$F377:$F377,"=pending",Update!$D377:$D377)</f>
        <v>1</v>
      </c>
      <c r="I377" s="51"/>
      <c r="J377" s="60" t="s">
        <v>75</v>
      </c>
    </row>
    <row r="378" spans="1:10">
      <c r="A378" s="37">
        <f t="shared" si="10"/>
        <v>355</v>
      </c>
      <c r="B378" s="13" t="s">
        <v>63</v>
      </c>
      <c r="C378" s="19" t="s">
        <v>437</v>
      </c>
      <c r="D378" s="16">
        <v>1</v>
      </c>
      <c r="E378" s="16" t="s">
        <v>70</v>
      </c>
      <c r="F378" s="192" t="s">
        <v>78</v>
      </c>
      <c r="G378" s="152">
        <f ca="1">SUMIF(Update!$F378:$F378,"=done",Update!$D378:$D378)</f>
        <v>1</v>
      </c>
      <c r="H378" s="18">
        <f ca="1">SUMIF(Update!$F378:$F378,"=pending",Update!$D378:$D378)</f>
        <v>0</v>
      </c>
      <c r="I378" s="62">
        <v>39948</v>
      </c>
      <c r="J378" s="60" t="s">
        <v>75</v>
      </c>
    </row>
    <row r="379" spans="1:10">
      <c r="A379" s="37">
        <f t="shared" si="10"/>
        <v>356</v>
      </c>
      <c r="B379" s="13" t="s">
        <v>63</v>
      </c>
      <c r="C379" s="19" t="s">
        <v>438</v>
      </c>
      <c r="D379" s="16">
        <v>1</v>
      </c>
      <c r="E379" s="16" t="s">
        <v>70</v>
      </c>
      <c r="F379" s="187" t="s">
        <v>71</v>
      </c>
      <c r="G379" s="152">
        <f ca="1">SUMIF(Update!$F379:$F379,"=done",Update!$D379:$D379)</f>
        <v>0</v>
      </c>
      <c r="H379" s="18">
        <f ca="1">SUMIF(Update!$F379:$F379,"=pending",Update!$D379:$D379)</f>
        <v>1</v>
      </c>
      <c r="I379" s="51"/>
      <c r="J379" s="60" t="s">
        <v>75</v>
      </c>
    </row>
    <row r="380" spans="1:10">
      <c r="A380" s="37">
        <f t="shared" si="10"/>
        <v>357</v>
      </c>
      <c r="B380" s="13" t="s">
        <v>63</v>
      </c>
      <c r="C380" s="19" t="s">
        <v>439</v>
      </c>
      <c r="D380" s="16">
        <v>1</v>
      </c>
      <c r="E380" s="16" t="s">
        <v>70</v>
      </c>
      <c r="F380" s="187" t="s">
        <v>71</v>
      </c>
      <c r="G380" s="152">
        <f ca="1">SUMIF(Update!$F380:$F380,"=done",Update!$D380:$D380)</f>
        <v>0</v>
      </c>
      <c r="H380" s="18">
        <f ca="1">SUMIF(Update!$F380:$F380,"=pending",Update!$D380:$D380)</f>
        <v>1</v>
      </c>
      <c r="I380" s="51"/>
      <c r="J380" s="60" t="s">
        <v>75</v>
      </c>
    </row>
    <row r="381" spans="1:10">
      <c r="A381" s="37">
        <f t="shared" si="10"/>
        <v>358</v>
      </c>
      <c r="B381" s="13" t="s">
        <v>63</v>
      </c>
      <c r="C381" s="19" t="s">
        <v>440</v>
      </c>
      <c r="D381" s="16">
        <v>1</v>
      </c>
      <c r="E381" s="16" t="s">
        <v>70</v>
      </c>
      <c r="F381" s="187" t="s">
        <v>71</v>
      </c>
      <c r="G381" s="152">
        <f ca="1">SUMIF(Update!$F381:$F381,"=done",Update!$D381:$D381)</f>
        <v>0</v>
      </c>
      <c r="H381" s="18">
        <f ca="1">SUMIF(Update!$F381:$F381,"=pending",Update!$D381:$D381)</f>
        <v>1</v>
      </c>
      <c r="I381" s="51"/>
      <c r="J381" s="60" t="s">
        <v>75</v>
      </c>
    </row>
    <row r="382" spans="1:10" ht="31.5">
      <c r="A382" s="37">
        <f t="shared" si="10"/>
        <v>359</v>
      </c>
      <c r="B382" s="13" t="s">
        <v>63</v>
      </c>
      <c r="C382" s="19" t="s">
        <v>441</v>
      </c>
      <c r="D382" s="16">
        <v>1</v>
      </c>
      <c r="E382" s="16" t="s">
        <v>70</v>
      </c>
      <c r="F382" s="187" t="s">
        <v>71</v>
      </c>
      <c r="G382" s="152">
        <f ca="1">SUMIF(Update!$F382:$F382,"=done",Update!$D382:$D382)</f>
        <v>0</v>
      </c>
      <c r="H382" s="18">
        <f ca="1">SUMIF(Update!$F382:$F382,"=pending",Update!$D382:$D382)</f>
        <v>1</v>
      </c>
      <c r="I382" s="51"/>
      <c r="J382" s="56" t="s">
        <v>75</v>
      </c>
    </row>
    <row r="383" spans="1:10">
      <c r="A383" s="37">
        <f t="shared" si="10"/>
        <v>360</v>
      </c>
      <c r="B383" s="13" t="s">
        <v>63</v>
      </c>
      <c r="C383" s="19" t="s">
        <v>442</v>
      </c>
      <c r="D383" s="16">
        <v>1</v>
      </c>
      <c r="E383" s="16" t="s">
        <v>70</v>
      </c>
      <c r="F383" s="187" t="s">
        <v>71</v>
      </c>
      <c r="G383" s="152">
        <f ca="1">SUMIF(Update!$F383:$F383,"=done",Update!$D383:$D383)</f>
        <v>0</v>
      </c>
      <c r="H383" s="18">
        <f ca="1">SUMIF(Update!$F383:$F383,"=pending",Update!$D383:$D383)</f>
        <v>1</v>
      </c>
      <c r="I383" s="51"/>
      <c r="J383" s="60" t="s">
        <v>75</v>
      </c>
    </row>
    <row r="384" spans="1:10">
      <c r="A384" s="37">
        <f t="shared" si="10"/>
        <v>361</v>
      </c>
      <c r="B384" s="13" t="s">
        <v>63</v>
      </c>
      <c r="C384" s="19" t="s">
        <v>443</v>
      </c>
      <c r="D384" s="16">
        <v>1</v>
      </c>
      <c r="E384" s="16" t="s">
        <v>70</v>
      </c>
      <c r="F384" s="187" t="s">
        <v>71</v>
      </c>
      <c r="G384" s="152">
        <f ca="1">SUMIF(Update!$F384:$F384,"=done",Update!$D384:$D384)</f>
        <v>0</v>
      </c>
      <c r="H384" s="18">
        <f ca="1">SUMIF(Update!$F384:$F384,"=pending",Update!$D384:$D384)</f>
        <v>1</v>
      </c>
      <c r="I384" s="51"/>
      <c r="J384" s="60" t="s">
        <v>75</v>
      </c>
    </row>
    <row r="385" spans="1:10">
      <c r="A385" s="37">
        <f t="shared" si="10"/>
        <v>362</v>
      </c>
      <c r="B385" s="13" t="s">
        <v>63</v>
      </c>
      <c r="C385" s="19" t="s">
        <v>444</v>
      </c>
      <c r="D385" s="16">
        <v>1</v>
      </c>
      <c r="E385" s="16" t="s">
        <v>70</v>
      </c>
      <c r="F385" s="187" t="s">
        <v>71</v>
      </c>
      <c r="G385" s="152">
        <f ca="1">SUMIF(Update!$F385:$F385,"=done",Update!$D385:$D385)</f>
        <v>0</v>
      </c>
      <c r="H385" s="18">
        <f ca="1">SUMIF(Update!$F385:$F385,"=pending",Update!$D385:$D385)</f>
        <v>1</v>
      </c>
      <c r="I385" s="51"/>
      <c r="J385" s="60" t="s">
        <v>75</v>
      </c>
    </row>
    <row r="386" spans="1:10">
      <c r="A386" s="37">
        <f t="shared" si="10"/>
        <v>363</v>
      </c>
      <c r="B386" s="13" t="s">
        <v>63</v>
      </c>
      <c r="C386" s="19" t="s">
        <v>445</v>
      </c>
      <c r="D386" s="16">
        <v>1</v>
      </c>
      <c r="E386" s="16" t="s">
        <v>70</v>
      </c>
      <c r="F386" s="192" t="s">
        <v>78</v>
      </c>
      <c r="G386" s="152">
        <f ca="1">SUMIF(Update!$F386:$F386,"=done",Update!$D386:$D386)</f>
        <v>1</v>
      </c>
      <c r="H386" s="18">
        <f ca="1">SUMIF(Update!$F386:$F386,"=pending",Update!$D386:$D386)</f>
        <v>0</v>
      </c>
      <c r="I386" s="62">
        <v>39944</v>
      </c>
      <c r="J386" s="60" t="s">
        <v>73</v>
      </c>
    </row>
    <row r="387" spans="1:10" ht="31.5">
      <c r="A387" s="37">
        <f t="shared" si="10"/>
        <v>364</v>
      </c>
      <c r="B387" s="13" t="s">
        <v>63</v>
      </c>
      <c r="C387" s="12" t="s">
        <v>446</v>
      </c>
      <c r="D387" s="14">
        <v>1</v>
      </c>
      <c r="E387" s="16" t="s">
        <v>70</v>
      </c>
      <c r="F387" s="190" t="s">
        <v>78</v>
      </c>
      <c r="G387" s="152">
        <f ca="1">SUMIF(Update!$F387:$F387,"=done",Update!$D387:$D387)</f>
        <v>1</v>
      </c>
      <c r="H387" s="18">
        <f ca="1">SUMIF(Update!$F387:$F387,"=pending",Update!$D387:$D387)</f>
        <v>0</v>
      </c>
      <c r="I387" s="51">
        <v>39934</v>
      </c>
      <c r="J387" s="58" t="s">
        <v>73</v>
      </c>
    </row>
    <row r="388" spans="1:10" ht="31.5">
      <c r="A388" s="37">
        <f t="shared" si="10"/>
        <v>365</v>
      </c>
      <c r="B388" s="13" t="s">
        <v>63</v>
      </c>
      <c r="C388" s="12" t="s">
        <v>447</v>
      </c>
      <c r="D388" s="14">
        <v>1</v>
      </c>
      <c r="E388" s="16" t="s">
        <v>70</v>
      </c>
      <c r="F388" s="190" t="s">
        <v>78</v>
      </c>
      <c r="G388" s="152">
        <f ca="1">SUMIF(Update!$F388:$F388,"=done",Update!$D388:$D388)</f>
        <v>1</v>
      </c>
      <c r="H388" s="18">
        <f ca="1">SUMIF(Update!$F388:$F388,"=pending",Update!$D388:$D388)</f>
        <v>0</v>
      </c>
      <c r="I388" s="51">
        <v>39937</v>
      </c>
      <c r="J388" s="50" t="s">
        <v>73</v>
      </c>
    </row>
    <row r="389" spans="1:10" ht="31.5">
      <c r="A389" s="37">
        <f t="shared" si="10"/>
        <v>366</v>
      </c>
      <c r="B389" s="13" t="s">
        <v>63</v>
      </c>
      <c r="C389" s="11" t="s">
        <v>448</v>
      </c>
      <c r="D389" s="15">
        <v>1</v>
      </c>
      <c r="E389" s="16" t="s">
        <v>70</v>
      </c>
      <c r="F389" s="193" t="s">
        <v>78</v>
      </c>
      <c r="G389" s="152">
        <f ca="1">SUMIF(Update!$F389:$F389,"=done",Update!$D389:$D389)</f>
        <v>1</v>
      </c>
      <c r="H389" s="18">
        <f ca="1">SUMIF(Update!$F389:$F389,"=pending",Update!$D389:$D389)</f>
        <v>0</v>
      </c>
      <c r="I389" s="51">
        <v>39945</v>
      </c>
      <c r="J389" s="58" t="s">
        <v>73</v>
      </c>
    </row>
    <row r="390" spans="1:10" ht="31.5">
      <c r="A390" s="37">
        <f t="shared" si="10"/>
        <v>367</v>
      </c>
      <c r="B390" s="13" t="s">
        <v>63</v>
      </c>
      <c r="C390" s="11" t="s">
        <v>449</v>
      </c>
      <c r="D390" s="15">
        <v>1</v>
      </c>
      <c r="E390" s="16" t="s">
        <v>70</v>
      </c>
      <c r="F390" s="190" t="s">
        <v>78</v>
      </c>
      <c r="G390" s="152">
        <f ca="1">SUMIF(Update!$F390:$F390,"=done",Update!$D390:$D390)</f>
        <v>1</v>
      </c>
      <c r="H390" s="18">
        <f ca="1">SUMIF(Update!$F390:$F390,"=pending",Update!$D390:$D390)</f>
        <v>0</v>
      </c>
      <c r="I390" s="51">
        <v>39945</v>
      </c>
      <c r="J390" s="50" t="s">
        <v>73</v>
      </c>
    </row>
    <row r="391" spans="1:10" ht="31.5">
      <c r="A391" s="37">
        <f t="shared" si="10"/>
        <v>368</v>
      </c>
      <c r="B391" s="13" t="s">
        <v>63</v>
      </c>
      <c r="C391" s="11" t="s">
        <v>450</v>
      </c>
      <c r="D391" s="15">
        <v>1</v>
      </c>
      <c r="E391" s="16" t="s">
        <v>70</v>
      </c>
      <c r="F391" s="190" t="s">
        <v>78</v>
      </c>
      <c r="G391" s="152">
        <f ca="1">SUMIF(Update!$F391:$F391,"=done",Update!$D391:$D391)</f>
        <v>1</v>
      </c>
      <c r="H391" s="18">
        <f ca="1">SUMIF(Update!$F391:$F391,"=pending",Update!$D391:$D391)</f>
        <v>0</v>
      </c>
      <c r="I391" s="51">
        <v>39945</v>
      </c>
      <c r="J391" s="50" t="s">
        <v>73</v>
      </c>
    </row>
    <row r="392" spans="1:10" ht="31.5">
      <c r="A392" s="37">
        <f t="shared" si="10"/>
        <v>369</v>
      </c>
      <c r="B392" s="13" t="s">
        <v>63</v>
      </c>
      <c r="C392" s="11" t="s">
        <v>451</v>
      </c>
      <c r="D392" s="15">
        <v>1</v>
      </c>
      <c r="E392" s="16" t="s">
        <v>70</v>
      </c>
      <c r="F392" s="190" t="s">
        <v>78</v>
      </c>
      <c r="G392" s="152">
        <f ca="1">SUMIF(Update!$F392:$F392,"=done",Update!$D392:$D392)</f>
        <v>1</v>
      </c>
      <c r="H392" s="18">
        <f ca="1">SUMIF(Update!$F392:$F392,"=pending",Update!$D392:$D392)</f>
        <v>0</v>
      </c>
      <c r="I392" s="51">
        <v>39945</v>
      </c>
      <c r="J392" s="50" t="s">
        <v>73</v>
      </c>
    </row>
    <row r="393" spans="1:10" ht="31.5">
      <c r="A393" s="37">
        <f t="shared" si="10"/>
        <v>370</v>
      </c>
      <c r="B393" s="13" t="s">
        <v>63</v>
      </c>
      <c r="C393" s="11" t="s">
        <v>452</v>
      </c>
      <c r="D393" s="15">
        <v>1</v>
      </c>
      <c r="E393" s="16" t="s">
        <v>70</v>
      </c>
      <c r="F393" s="190" t="s">
        <v>78</v>
      </c>
      <c r="G393" s="152">
        <f ca="1">SUMIF(Update!$F393:$F393,"=done",Update!$D393:$D393)</f>
        <v>1</v>
      </c>
      <c r="H393" s="18">
        <f ca="1">SUMIF(Update!$F393:$F393,"=pending",Update!$D393:$D393)</f>
        <v>0</v>
      </c>
      <c r="I393" s="51">
        <v>39945</v>
      </c>
      <c r="J393" s="50" t="s">
        <v>73</v>
      </c>
    </row>
    <row r="394" spans="1:10" ht="31.5">
      <c r="A394" s="37">
        <f t="shared" si="10"/>
        <v>371</v>
      </c>
      <c r="B394" s="13" t="s">
        <v>63</v>
      </c>
      <c r="C394" s="11" t="s">
        <v>453</v>
      </c>
      <c r="D394" s="15">
        <v>1</v>
      </c>
      <c r="E394" s="16" t="s">
        <v>70</v>
      </c>
      <c r="F394" s="190" t="s">
        <v>78</v>
      </c>
      <c r="G394" s="152">
        <f ca="1">SUMIF(Update!$F394:$F394,"=done",Update!$D394:$D394)</f>
        <v>1</v>
      </c>
      <c r="H394" s="18">
        <f ca="1">SUMIF(Update!$F394:$F394,"=pending",Update!$D394:$D394)</f>
        <v>0</v>
      </c>
      <c r="I394" s="51">
        <v>39939</v>
      </c>
      <c r="J394" s="66" t="s">
        <v>75</v>
      </c>
    </row>
    <row r="395" spans="1:10" ht="31.5">
      <c r="A395" s="37">
        <f t="shared" si="10"/>
        <v>372</v>
      </c>
      <c r="B395" s="13" t="s">
        <v>63</v>
      </c>
      <c r="C395" s="11" t="s">
        <v>454</v>
      </c>
      <c r="D395" s="15">
        <v>1</v>
      </c>
      <c r="E395" s="16" t="s">
        <v>70</v>
      </c>
      <c r="F395" s="190" t="s">
        <v>78</v>
      </c>
      <c r="G395" s="152">
        <f ca="1">SUMIF(Update!$F395:$F395,"=done",Update!$D395:$D395)</f>
        <v>1</v>
      </c>
      <c r="H395" s="18">
        <f ca="1">SUMIF(Update!$F395:$F395,"=pending",Update!$D395:$D395)</f>
        <v>0</v>
      </c>
      <c r="I395" s="51">
        <v>39944</v>
      </c>
      <c r="J395" s="50" t="s">
        <v>73</v>
      </c>
    </row>
    <row r="396" spans="1:10" ht="31.5">
      <c r="A396" s="37">
        <f t="shared" si="10"/>
        <v>373</v>
      </c>
      <c r="B396" s="13" t="s">
        <v>63</v>
      </c>
      <c r="C396" s="11" t="s">
        <v>455</v>
      </c>
      <c r="D396" s="15">
        <v>1</v>
      </c>
      <c r="E396" s="16" t="s">
        <v>70</v>
      </c>
      <c r="F396" s="190" t="s">
        <v>78</v>
      </c>
      <c r="G396" s="152">
        <f ca="1">SUMIF(Update!$F396:$F396,"=done",Update!$D396:$D396)</f>
        <v>1</v>
      </c>
      <c r="H396" s="18">
        <f ca="1">SUMIF(Update!$F396:$F396,"=pending",Update!$D396:$D396)</f>
        <v>0</v>
      </c>
      <c r="I396" s="51">
        <v>39934</v>
      </c>
      <c r="J396" s="50" t="s">
        <v>73</v>
      </c>
    </row>
    <row r="397" spans="1:10" ht="31.5">
      <c r="A397" s="37">
        <f t="shared" si="10"/>
        <v>374</v>
      </c>
      <c r="B397" s="13" t="s">
        <v>63</v>
      </c>
      <c r="C397" s="11" t="s">
        <v>456</v>
      </c>
      <c r="D397" s="15">
        <v>1</v>
      </c>
      <c r="E397" s="14" t="s">
        <v>77</v>
      </c>
      <c r="F397" s="190" t="s">
        <v>78</v>
      </c>
      <c r="G397" s="152">
        <f ca="1">SUMIF(Update!$F397:$F397,"=done",Update!$D397:$D397)</f>
        <v>1</v>
      </c>
      <c r="H397" s="18">
        <f ca="1">SUMIF(Update!$F397:$F397,"=pending",Update!$D397:$D397)</f>
        <v>0</v>
      </c>
      <c r="I397" s="51">
        <v>39938</v>
      </c>
      <c r="J397" s="66" t="s">
        <v>75</v>
      </c>
    </row>
    <row r="398" spans="1:10" ht="31.5">
      <c r="A398" s="37">
        <f t="shared" si="10"/>
        <v>375</v>
      </c>
      <c r="B398" s="13" t="s">
        <v>63</v>
      </c>
      <c r="C398" s="11" t="s">
        <v>457</v>
      </c>
      <c r="D398" s="15">
        <v>1</v>
      </c>
      <c r="E398" s="65" t="s">
        <v>77</v>
      </c>
      <c r="F398" s="190" t="s">
        <v>78</v>
      </c>
      <c r="G398" s="152">
        <f ca="1">SUMIF(Update!$F398:$F398,"=done",Update!$D398:$D398)</f>
        <v>1</v>
      </c>
      <c r="H398" s="18">
        <f ca="1">SUMIF(Update!$F398:$F398,"=pending",Update!$D398:$D398)</f>
        <v>0</v>
      </c>
      <c r="I398" s="51">
        <v>39938</v>
      </c>
      <c r="J398" s="50" t="s">
        <v>75</v>
      </c>
    </row>
    <row r="399" spans="1:10" ht="31.5">
      <c r="A399" s="37">
        <f t="shared" si="10"/>
        <v>376</v>
      </c>
      <c r="B399" s="13" t="s">
        <v>63</v>
      </c>
      <c r="C399" s="11" t="s">
        <v>458</v>
      </c>
      <c r="D399" s="64">
        <v>1</v>
      </c>
      <c r="E399" s="14" t="s">
        <v>77</v>
      </c>
      <c r="F399" s="190" t="s">
        <v>78</v>
      </c>
      <c r="G399" s="152">
        <f ca="1">SUMIF(Update!$F399:$F399,"=done",Update!$D399:$D399)</f>
        <v>1</v>
      </c>
      <c r="H399" s="18">
        <f ca="1">SUMIF(Update!$F399:$F399,"=pending",Update!$D399:$D399)</f>
        <v>0</v>
      </c>
      <c r="I399" s="51">
        <v>39938</v>
      </c>
      <c r="J399" s="66" t="s">
        <v>73</v>
      </c>
    </row>
    <row r="400" spans="1:10" ht="31.5">
      <c r="A400" s="37">
        <f t="shared" si="10"/>
        <v>377</v>
      </c>
      <c r="B400" s="13" t="s">
        <v>63</v>
      </c>
      <c r="C400" s="11" t="s">
        <v>459</v>
      </c>
      <c r="D400" s="15">
        <v>1</v>
      </c>
      <c r="E400" s="16" t="s">
        <v>70</v>
      </c>
      <c r="F400" s="190" t="s">
        <v>78</v>
      </c>
      <c r="G400" s="152">
        <f ca="1">SUMIF(Update!$F400:$F400,"=done",Update!$D400:$D400)</f>
        <v>1</v>
      </c>
      <c r="H400" s="18">
        <f ca="1">SUMIF(Update!$F400:$F400,"=pending",Update!$D400:$D400)</f>
        <v>0</v>
      </c>
      <c r="I400" s="51">
        <v>39945</v>
      </c>
      <c r="J400" s="50" t="s">
        <v>73</v>
      </c>
    </row>
    <row r="401" spans="1:10" ht="31.5">
      <c r="A401" s="37">
        <f t="shared" si="10"/>
        <v>378</v>
      </c>
      <c r="B401" s="13" t="s">
        <v>63</v>
      </c>
      <c r="C401" s="11" t="s">
        <v>460</v>
      </c>
      <c r="D401" s="15">
        <v>1</v>
      </c>
      <c r="E401" s="16" t="s">
        <v>70</v>
      </c>
      <c r="F401" s="190" t="s">
        <v>78</v>
      </c>
      <c r="G401" s="152">
        <f ca="1">SUMIF(Update!$F401:$F401,"=done",Update!$D401:$D401)</f>
        <v>1</v>
      </c>
      <c r="H401" s="18">
        <f ca="1">SUMIF(Update!$F401:$F401,"=pending",Update!$D401:$D401)</f>
        <v>0</v>
      </c>
      <c r="I401" s="51">
        <v>39945</v>
      </c>
      <c r="J401" s="50" t="s">
        <v>73</v>
      </c>
    </row>
    <row r="402" spans="1:10" ht="31.5">
      <c r="A402" s="37">
        <f t="shared" si="10"/>
        <v>379</v>
      </c>
      <c r="B402" s="13" t="s">
        <v>63</v>
      </c>
      <c r="C402" s="11" t="s">
        <v>461</v>
      </c>
      <c r="D402" s="15">
        <v>1</v>
      </c>
      <c r="E402" s="16" t="s">
        <v>70</v>
      </c>
      <c r="F402" s="190" t="s">
        <v>78</v>
      </c>
      <c r="G402" s="152">
        <f ca="1">SUMIF(Update!$F402:$F402,"=done",Update!$D402:$D402)</f>
        <v>1</v>
      </c>
      <c r="H402" s="18">
        <f ca="1">SUMIF(Update!$F402:$F402,"=pending",Update!$D402:$D402)</f>
        <v>0</v>
      </c>
      <c r="I402" s="51">
        <v>39945</v>
      </c>
      <c r="J402" s="50" t="s">
        <v>73</v>
      </c>
    </row>
    <row r="403" spans="1:10" ht="31.5">
      <c r="A403" s="37">
        <f t="shared" si="10"/>
        <v>380</v>
      </c>
      <c r="B403" s="13" t="s">
        <v>63</v>
      </c>
      <c r="C403" s="11" t="s">
        <v>462</v>
      </c>
      <c r="D403" s="15">
        <v>1</v>
      </c>
      <c r="E403" s="16" t="s">
        <v>70</v>
      </c>
      <c r="F403" s="190" t="s">
        <v>78</v>
      </c>
      <c r="G403" s="152">
        <f ca="1">SUMIF(Update!$F403:$F403,"=done",Update!$D403:$D403)</f>
        <v>1</v>
      </c>
      <c r="H403" s="18">
        <f ca="1">SUMIF(Update!$F403:$F403,"=pending",Update!$D403:$D403)</f>
        <v>0</v>
      </c>
      <c r="I403" s="51">
        <v>39945</v>
      </c>
      <c r="J403" s="50" t="s">
        <v>73</v>
      </c>
    </row>
    <row r="404" spans="1:10" ht="31.5">
      <c r="A404" s="37">
        <f t="shared" si="10"/>
        <v>381</v>
      </c>
      <c r="B404" s="13" t="s">
        <v>63</v>
      </c>
      <c r="C404" s="11" t="s">
        <v>463</v>
      </c>
      <c r="D404" s="15">
        <v>1</v>
      </c>
      <c r="E404" s="16" t="s">
        <v>70</v>
      </c>
      <c r="F404" s="190" t="s">
        <v>78</v>
      </c>
      <c r="G404" s="152">
        <f ca="1">SUMIF(Update!$F404:$F404,"=done",Update!$D404:$D404)</f>
        <v>1</v>
      </c>
      <c r="H404" s="18">
        <f ca="1">SUMIF(Update!$F404:$F404,"=pending",Update!$D404:$D404)</f>
        <v>0</v>
      </c>
      <c r="I404" s="51">
        <v>39945</v>
      </c>
      <c r="J404" s="50" t="s">
        <v>73</v>
      </c>
    </row>
    <row r="405" spans="1:10" ht="31.5">
      <c r="A405" s="37">
        <f t="shared" si="10"/>
        <v>382</v>
      </c>
      <c r="B405" s="13" t="s">
        <v>63</v>
      </c>
      <c r="C405" s="11" t="s">
        <v>464</v>
      </c>
      <c r="D405" s="15">
        <v>1</v>
      </c>
      <c r="E405" s="16" t="s">
        <v>70</v>
      </c>
      <c r="F405" s="190" t="s">
        <v>78</v>
      </c>
      <c r="G405" s="152">
        <f ca="1">SUMIF(Update!$F405:$F405,"=done",Update!$D405:$D405)</f>
        <v>1</v>
      </c>
      <c r="H405" s="18">
        <f ca="1">SUMIF(Update!$F405:$F405,"=pending",Update!$D405:$D405)</f>
        <v>0</v>
      </c>
      <c r="I405" s="51">
        <v>39945</v>
      </c>
      <c r="J405" s="50" t="s">
        <v>73</v>
      </c>
    </row>
    <row r="406" spans="1:10" ht="31.5">
      <c r="A406" s="37">
        <f t="shared" si="10"/>
        <v>383</v>
      </c>
      <c r="B406" s="13" t="s">
        <v>63</v>
      </c>
      <c r="C406" s="11" t="s">
        <v>465</v>
      </c>
      <c r="D406" s="15">
        <v>1</v>
      </c>
      <c r="E406" s="16" t="s">
        <v>70</v>
      </c>
      <c r="F406" s="190" t="s">
        <v>78</v>
      </c>
      <c r="G406" s="152">
        <f ca="1">SUMIF(Update!$F406:$F406,"=done",Update!$D406:$D406)</f>
        <v>1</v>
      </c>
      <c r="H406" s="18">
        <f ca="1">SUMIF(Update!$F406:$F406,"=pending",Update!$D406:$D406)</f>
        <v>0</v>
      </c>
      <c r="I406" s="51">
        <v>39945</v>
      </c>
      <c r="J406" s="50" t="s">
        <v>73</v>
      </c>
    </row>
    <row r="407" spans="1:10" ht="31.5">
      <c r="A407" s="37">
        <f t="shared" si="10"/>
        <v>384</v>
      </c>
      <c r="B407" s="13" t="s">
        <v>63</v>
      </c>
      <c r="C407" s="11" t="s">
        <v>466</v>
      </c>
      <c r="D407" s="15">
        <v>1</v>
      </c>
      <c r="E407" s="16" t="s">
        <v>70</v>
      </c>
      <c r="F407" s="190" t="s">
        <v>78</v>
      </c>
      <c r="G407" s="152">
        <f ca="1">SUMIF(Update!$F407:$F407,"=done",Update!$D407:$D407)</f>
        <v>1</v>
      </c>
      <c r="H407" s="18">
        <f ca="1">SUMIF(Update!$F407:$F407,"=pending",Update!$D407:$D407)</f>
        <v>0</v>
      </c>
      <c r="I407" s="51">
        <v>39945</v>
      </c>
      <c r="J407" s="50" t="s">
        <v>73</v>
      </c>
    </row>
    <row r="408" spans="1:10" ht="31.5">
      <c r="A408" s="37">
        <f t="shared" si="10"/>
        <v>385</v>
      </c>
      <c r="B408" s="13" t="s">
        <v>63</v>
      </c>
      <c r="C408" s="11" t="s">
        <v>467</v>
      </c>
      <c r="D408" s="15">
        <v>1</v>
      </c>
      <c r="E408" s="16" t="s">
        <v>70</v>
      </c>
      <c r="F408" s="190" t="s">
        <v>78</v>
      </c>
      <c r="G408" s="152">
        <f ca="1">SUMIF(Update!$F408:$F408,"=done",Update!$D408:$D408)</f>
        <v>1</v>
      </c>
      <c r="H408" s="18">
        <f ca="1">SUMIF(Update!$F408:$F408,"=pending",Update!$D408:$D408)</f>
        <v>0</v>
      </c>
      <c r="I408" s="51">
        <v>39945</v>
      </c>
      <c r="J408" s="50" t="s">
        <v>73</v>
      </c>
    </row>
    <row r="409" spans="1:10">
      <c r="A409" s="37">
        <f t="shared" si="10"/>
        <v>386</v>
      </c>
      <c r="B409" s="13" t="s">
        <v>63</v>
      </c>
      <c r="C409" s="11" t="s">
        <v>468</v>
      </c>
      <c r="D409" s="15">
        <v>1</v>
      </c>
      <c r="E409" s="16" t="s">
        <v>70</v>
      </c>
      <c r="F409" s="190" t="s">
        <v>78</v>
      </c>
      <c r="G409" s="152">
        <f ca="1">SUMIF(Update!$F409:$F409,"=done",Update!$D409:$D409)</f>
        <v>1</v>
      </c>
      <c r="H409" s="18">
        <f ca="1">SUMIF(Update!$F409:$F409,"=pending",Update!$D409:$D409)</f>
        <v>0</v>
      </c>
      <c r="I409" s="51">
        <v>39945</v>
      </c>
      <c r="J409" s="50" t="s">
        <v>73</v>
      </c>
    </row>
    <row r="410" spans="1:10" ht="31.5">
      <c r="A410" s="37">
        <f t="shared" si="10"/>
        <v>387</v>
      </c>
      <c r="B410" s="13" t="s">
        <v>63</v>
      </c>
      <c r="C410" s="11" t="s">
        <v>469</v>
      </c>
      <c r="D410" s="15">
        <v>1</v>
      </c>
      <c r="E410" s="16" t="s">
        <v>70</v>
      </c>
      <c r="F410" s="190" t="s">
        <v>78</v>
      </c>
      <c r="G410" s="152">
        <f ca="1">SUMIF(Update!$F410:$F410,"=done",Update!$D410:$D410)</f>
        <v>1</v>
      </c>
      <c r="H410" s="18">
        <f ca="1">SUMIF(Update!$F410:$F410,"=pending",Update!$D410:$D410)</f>
        <v>0</v>
      </c>
      <c r="I410" s="51">
        <v>39945</v>
      </c>
      <c r="J410" s="50" t="s">
        <v>73</v>
      </c>
    </row>
    <row r="411" spans="1:10" ht="31.5">
      <c r="A411" s="37">
        <f t="shared" si="10"/>
        <v>388</v>
      </c>
      <c r="B411" s="13" t="s">
        <v>63</v>
      </c>
      <c r="C411" s="11" t="s">
        <v>470</v>
      </c>
      <c r="D411" s="15">
        <v>1</v>
      </c>
      <c r="E411" s="16" t="s">
        <v>70</v>
      </c>
      <c r="F411" s="190" t="s">
        <v>78</v>
      </c>
      <c r="G411" s="152">
        <f ca="1">SUMIF(Update!$F411:$F411,"=done",Update!$D411:$D411)</f>
        <v>1</v>
      </c>
      <c r="H411" s="18">
        <f ca="1">SUMIF(Update!$F411:$F411,"=pending",Update!$D411:$D411)</f>
        <v>0</v>
      </c>
      <c r="I411" s="51">
        <v>39945</v>
      </c>
      <c r="J411" s="50" t="s">
        <v>73</v>
      </c>
    </row>
    <row r="412" spans="1:10" ht="31.5">
      <c r="A412" s="37">
        <f t="shared" si="10"/>
        <v>389</v>
      </c>
      <c r="B412" s="13" t="s">
        <v>63</v>
      </c>
      <c r="C412" s="11" t="s">
        <v>471</v>
      </c>
      <c r="D412" s="15">
        <v>1</v>
      </c>
      <c r="E412" s="16" t="s">
        <v>70</v>
      </c>
      <c r="F412" s="190" t="s">
        <v>78</v>
      </c>
      <c r="G412" s="152">
        <f ca="1">SUMIF(Update!$F412:$F412,"=done",Update!$D412:$D412)</f>
        <v>1</v>
      </c>
      <c r="H412" s="18">
        <f ca="1">SUMIF(Update!$F412:$F412,"=pending",Update!$D412:$D412)</f>
        <v>0</v>
      </c>
      <c r="I412" s="51">
        <v>39945</v>
      </c>
      <c r="J412" s="50" t="s">
        <v>73</v>
      </c>
    </row>
    <row r="413" spans="1:10" ht="31.5">
      <c r="A413" s="37">
        <f t="shared" si="10"/>
        <v>390</v>
      </c>
      <c r="B413" s="13" t="s">
        <v>63</v>
      </c>
      <c r="C413" s="11" t="s">
        <v>472</v>
      </c>
      <c r="D413" s="15">
        <v>1</v>
      </c>
      <c r="E413" s="16" t="s">
        <v>70</v>
      </c>
      <c r="F413" s="190" t="s">
        <v>78</v>
      </c>
      <c r="G413" s="152">
        <f ca="1">SUMIF(Update!$F413:$F413,"=done",Update!$D413:$D413)</f>
        <v>1</v>
      </c>
      <c r="H413" s="18">
        <f ca="1">SUMIF(Update!$F413:$F413,"=pending",Update!$D413:$D413)</f>
        <v>0</v>
      </c>
      <c r="I413" s="51">
        <v>39945</v>
      </c>
      <c r="J413" s="50" t="s">
        <v>73</v>
      </c>
    </row>
    <row r="414" spans="1:10" ht="31.5">
      <c r="A414" s="37">
        <f t="shared" si="10"/>
        <v>391</v>
      </c>
      <c r="B414" s="13" t="s">
        <v>63</v>
      </c>
      <c r="C414" s="11" t="s">
        <v>473</v>
      </c>
      <c r="D414" s="15">
        <v>1</v>
      </c>
      <c r="E414" s="16" t="s">
        <v>70</v>
      </c>
      <c r="F414" s="190" t="s">
        <v>78</v>
      </c>
      <c r="G414" s="152">
        <f ca="1">SUMIF(Update!$F414:$F414,"=done",Update!$D414:$D414)</f>
        <v>1</v>
      </c>
      <c r="H414" s="18">
        <f ca="1">SUMIF(Update!$F414:$F414,"=pending",Update!$D414:$D414)</f>
        <v>0</v>
      </c>
      <c r="I414" s="51">
        <v>39945</v>
      </c>
      <c r="J414" s="50" t="s">
        <v>73</v>
      </c>
    </row>
    <row r="415" spans="1:10" ht="31.5">
      <c r="A415" s="37">
        <f t="shared" si="10"/>
        <v>392</v>
      </c>
      <c r="B415" s="13" t="s">
        <v>63</v>
      </c>
      <c r="C415" s="11" t="s">
        <v>474</v>
      </c>
      <c r="D415" s="15">
        <v>1</v>
      </c>
      <c r="E415" s="16" t="s">
        <v>70</v>
      </c>
      <c r="F415" s="190" t="s">
        <v>78</v>
      </c>
      <c r="G415" s="152">
        <f ca="1">SUMIF(Update!$F415:$F415,"=done",Update!$D415:$D415)</f>
        <v>1</v>
      </c>
      <c r="H415" s="18">
        <f ca="1">SUMIF(Update!$F415:$F415,"=pending",Update!$D415:$D415)</f>
        <v>0</v>
      </c>
      <c r="I415" s="51">
        <v>39945</v>
      </c>
      <c r="J415" s="50" t="s">
        <v>73</v>
      </c>
    </row>
    <row r="416" spans="1:10" ht="31.5">
      <c r="A416" s="37">
        <f t="shared" si="10"/>
        <v>393</v>
      </c>
      <c r="B416" s="13" t="s">
        <v>63</v>
      </c>
      <c r="C416" s="11" t="s">
        <v>475</v>
      </c>
      <c r="D416" s="15">
        <v>1</v>
      </c>
      <c r="E416" s="16" t="s">
        <v>70</v>
      </c>
      <c r="F416" s="190" t="s">
        <v>78</v>
      </c>
      <c r="G416" s="152">
        <f ca="1">SUMIF(Update!$F416:$F416,"=done",Update!$D416:$D416)</f>
        <v>1</v>
      </c>
      <c r="H416" s="18">
        <f ca="1">SUMIF(Update!$F416:$F416,"=pending",Update!$D416:$D416)</f>
        <v>0</v>
      </c>
      <c r="I416" s="51">
        <v>39945</v>
      </c>
      <c r="J416" s="50" t="s">
        <v>73</v>
      </c>
    </row>
    <row r="417" spans="1:10">
      <c r="A417" s="37">
        <f t="shared" si="10"/>
        <v>394</v>
      </c>
      <c r="B417" s="13" t="s">
        <v>63</v>
      </c>
      <c r="C417" s="11" t="s">
        <v>476</v>
      </c>
      <c r="D417" s="15">
        <v>1</v>
      </c>
      <c r="E417" s="16" t="s">
        <v>70</v>
      </c>
      <c r="F417" s="190" t="s">
        <v>78</v>
      </c>
      <c r="G417" s="152">
        <f ca="1">SUMIF(Update!$F417:$F417,"=done",Update!$D417:$D417)</f>
        <v>1</v>
      </c>
      <c r="H417" s="18">
        <f ca="1">SUMIF(Update!$F417:$F417,"=pending",Update!$D417:$D417)</f>
        <v>0</v>
      </c>
      <c r="I417" s="51">
        <v>39945</v>
      </c>
      <c r="J417" s="50" t="s">
        <v>73</v>
      </c>
    </row>
    <row r="418" spans="1:10" ht="31.5">
      <c r="A418" s="37">
        <f t="shared" si="10"/>
        <v>395</v>
      </c>
      <c r="B418" s="13" t="s">
        <v>63</v>
      </c>
      <c r="C418" s="63" t="s">
        <v>477</v>
      </c>
      <c r="D418" s="15">
        <v>1</v>
      </c>
      <c r="E418" s="16" t="s">
        <v>70</v>
      </c>
      <c r="F418" s="190" t="s">
        <v>78</v>
      </c>
      <c r="G418" s="152">
        <f ca="1">SUMIF(Update!$F418:$F418,"=done",Update!$D418:$D418)</f>
        <v>1</v>
      </c>
      <c r="H418" s="18">
        <f ca="1">SUMIF(Update!$F418:$F418,"=pending",Update!$D418:$D418)</f>
        <v>0</v>
      </c>
      <c r="I418" s="51">
        <v>39945</v>
      </c>
      <c r="J418" s="50" t="s">
        <v>73</v>
      </c>
    </row>
    <row r="419" spans="1:10" ht="31.5">
      <c r="A419" s="37">
        <f t="shared" si="10"/>
        <v>396</v>
      </c>
      <c r="B419" s="13" t="s">
        <v>63</v>
      </c>
      <c r="C419" s="63" t="s">
        <v>478</v>
      </c>
      <c r="D419" s="15">
        <v>1</v>
      </c>
      <c r="E419" s="16" t="s">
        <v>70</v>
      </c>
      <c r="F419" s="190" t="s">
        <v>78</v>
      </c>
      <c r="G419" s="152">
        <f ca="1">SUMIF(Update!$F419:$F419,"=done",Update!$D419:$D419)</f>
        <v>1</v>
      </c>
      <c r="H419" s="18">
        <f ca="1">SUMIF(Update!$F419:$F419,"=pending",Update!$D419:$D419)</f>
        <v>0</v>
      </c>
      <c r="I419" s="51">
        <v>39945</v>
      </c>
      <c r="J419" s="50" t="s">
        <v>73</v>
      </c>
    </row>
    <row r="420" spans="1:10" ht="31.5">
      <c r="A420" s="37">
        <f t="shared" ref="A420:A483" si="11">+A419+1</f>
        <v>397</v>
      </c>
      <c r="B420" s="13" t="s">
        <v>63</v>
      </c>
      <c r="C420" s="63" t="s">
        <v>479</v>
      </c>
      <c r="D420" s="15">
        <v>1</v>
      </c>
      <c r="E420" s="16" t="s">
        <v>70</v>
      </c>
      <c r="F420" s="190" t="s">
        <v>78</v>
      </c>
      <c r="G420" s="152">
        <f ca="1">SUMIF(Update!$F420:$F420,"=done",Update!$D420:$D420)</f>
        <v>1</v>
      </c>
      <c r="H420" s="18">
        <f ca="1">SUMIF(Update!$F420:$F420,"=pending",Update!$D420:$D420)</f>
        <v>0</v>
      </c>
      <c r="I420" s="51">
        <v>39945</v>
      </c>
      <c r="J420" s="50" t="s">
        <v>73</v>
      </c>
    </row>
    <row r="421" spans="1:10" ht="31.5">
      <c r="A421" s="37">
        <f t="shared" si="11"/>
        <v>398</v>
      </c>
      <c r="B421" s="13" t="s">
        <v>63</v>
      </c>
      <c r="C421" s="63" t="s">
        <v>480</v>
      </c>
      <c r="D421" s="15">
        <v>1</v>
      </c>
      <c r="E421" s="16" t="s">
        <v>70</v>
      </c>
      <c r="F421" s="190" t="s">
        <v>78</v>
      </c>
      <c r="G421" s="152">
        <f ca="1">SUMIF(Update!$F421:$F421,"=done",Update!$D421:$D421)</f>
        <v>1</v>
      </c>
      <c r="H421" s="18">
        <f ca="1">SUMIF(Update!$F421:$F421,"=pending",Update!$D421:$D421)</f>
        <v>0</v>
      </c>
      <c r="I421" s="51">
        <v>39945</v>
      </c>
      <c r="J421" s="50" t="s">
        <v>73</v>
      </c>
    </row>
    <row r="422" spans="1:10" ht="31.5">
      <c r="A422" s="37">
        <f t="shared" si="11"/>
        <v>399</v>
      </c>
      <c r="B422" s="13" t="s">
        <v>63</v>
      </c>
      <c r="C422" s="63" t="s">
        <v>481</v>
      </c>
      <c r="D422" s="15">
        <v>1</v>
      </c>
      <c r="E422" s="16" t="s">
        <v>70</v>
      </c>
      <c r="F422" s="190" t="s">
        <v>78</v>
      </c>
      <c r="G422" s="152">
        <f ca="1">SUMIF(Update!$F422:$F422,"=done",Update!$D422:$D422)</f>
        <v>1</v>
      </c>
      <c r="H422" s="18">
        <f ca="1">SUMIF(Update!$F422:$F422,"=pending",Update!$D422:$D422)</f>
        <v>0</v>
      </c>
      <c r="I422" s="51">
        <v>39945</v>
      </c>
      <c r="J422" s="50" t="s">
        <v>73</v>
      </c>
    </row>
    <row r="423" spans="1:10" ht="31.5">
      <c r="A423" s="37">
        <f t="shared" si="11"/>
        <v>400</v>
      </c>
      <c r="B423" s="13" t="s">
        <v>63</v>
      </c>
      <c r="C423" s="63" t="s">
        <v>482</v>
      </c>
      <c r="D423" s="15">
        <v>1</v>
      </c>
      <c r="E423" s="16" t="s">
        <v>70</v>
      </c>
      <c r="F423" s="190" t="s">
        <v>78</v>
      </c>
      <c r="G423" s="152">
        <f ca="1">SUMIF(Update!$F423:$F423,"=done",Update!$D423:$D423)</f>
        <v>1</v>
      </c>
      <c r="H423" s="18">
        <f ca="1">SUMIF(Update!$F423:$F423,"=pending",Update!$D423:$D423)</f>
        <v>0</v>
      </c>
      <c r="I423" s="51">
        <v>39937</v>
      </c>
      <c r="J423" s="50" t="s">
        <v>73</v>
      </c>
    </row>
    <row r="424" spans="1:10" ht="31.5">
      <c r="A424" s="37">
        <f t="shared" si="11"/>
        <v>401</v>
      </c>
      <c r="B424" s="13" t="s">
        <v>63</v>
      </c>
      <c r="C424" s="63" t="s">
        <v>483</v>
      </c>
      <c r="D424" s="15">
        <v>1</v>
      </c>
      <c r="E424" s="16" t="s">
        <v>70</v>
      </c>
      <c r="F424" s="190" t="s">
        <v>78</v>
      </c>
      <c r="G424" s="152">
        <f ca="1">SUMIF(Update!$F424:$F424,"=done",Update!$D424:$D424)</f>
        <v>1</v>
      </c>
      <c r="H424" s="18">
        <f ca="1">SUMIF(Update!$F424:$F424,"=pending",Update!$D424:$D424)</f>
        <v>0</v>
      </c>
      <c r="I424" s="51">
        <v>39937</v>
      </c>
      <c r="J424" s="50" t="s">
        <v>73</v>
      </c>
    </row>
    <row r="425" spans="1:10" ht="31.5">
      <c r="A425" s="37">
        <f t="shared" si="11"/>
        <v>402</v>
      </c>
      <c r="B425" s="13" t="s">
        <v>63</v>
      </c>
      <c r="C425" s="63" t="s">
        <v>484</v>
      </c>
      <c r="D425" s="15">
        <v>1</v>
      </c>
      <c r="E425" s="16" t="s">
        <v>70</v>
      </c>
      <c r="F425" s="190" t="s">
        <v>78</v>
      </c>
      <c r="G425" s="152">
        <f ca="1">SUMIF(Update!$F425:$F425,"=done",Update!$D425:$D425)</f>
        <v>1</v>
      </c>
      <c r="H425" s="18">
        <f ca="1">SUMIF(Update!$F425:$F425,"=pending",Update!$D425:$D425)</f>
        <v>0</v>
      </c>
      <c r="I425" s="51">
        <v>39937</v>
      </c>
      <c r="J425" s="50" t="s">
        <v>73</v>
      </c>
    </row>
    <row r="426" spans="1:10" ht="31.5">
      <c r="A426" s="37">
        <f t="shared" si="11"/>
        <v>403</v>
      </c>
      <c r="B426" s="13" t="s">
        <v>63</v>
      </c>
      <c r="C426" s="63" t="s">
        <v>485</v>
      </c>
      <c r="D426" s="64">
        <v>1</v>
      </c>
      <c r="E426" s="16" t="s">
        <v>70</v>
      </c>
      <c r="F426" s="190" t="s">
        <v>78</v>
      </c>
      <c r="G426" s="152">
        <f ca="1">SUMIF(Update!$F426:$F426,"=done",Update!$D426:$D426)</f>
        <v>1</v>
      </c>
      <c r="H426" s="18">
        <f ca="1">SUMIF(Update!$F426:$F426,"=pending",Update!$D426:$D426)</f>
        <v>0</v>
      </c>
      <c r="I426" s="51">
        <v>39934</v>
      </c>
      <c r="J426" s="50" t="s">
        <v>73</v>
      </c>
    </row>
    <row r="427" spans="1:10">
      <c r="A427" s="37">
        <f t="shared" si="11"/>
        <v>404</v>
      </c>
      <c r="B427" s="13" t="s">
        <v>63</v>
      </c>
      <c r="C427" s="99" t="s">
        <v>486</v>
      </c>
      <c r="D427" s="100">
        <v>1</v>
      </c>
      <c r="E427" s="16" t="s">
        <v>70</v>
      </c>
      <c r="F427" s="187" t="s">
        <v>71</v>
      </c>
      <c r="G427" s="181">
        <f ca="1">SUMIF(Update!$F427:$F427,"=done",Update!$D427:$D427)</f>
        <v>0</v>
      </c>
      <c r="H427" s="100">
        <f ca="1">SUMIF(Update!$F427:$F427,"=pending",Update!$D427:$D427)</f>
        <v>1</v>
      </c>
      <c r="I427" s="106"/>
      <c r="J427" s="102" t="s">
        <v>75</v>
      </c>
    </row>
    <row r="428" spans="1:10" ht="31.5">
      <c r="A428" s="37">
        <f t="shared" si="11"/>
        <v>405</v>
      </c>
      <c r="B428" s="13" t="s">
        <v>63</v>
      </c>
      <c r="C428" s="12" t="s">
        <v>487</v>
      </c>
      <c r="D428" s="14">
        <v>1</v>
      </c>
      <c r="E428" s="16" t="s">
        <v>70</v>
      </c>
      <c r="F428" s="187" t="s">
        <v>71</v>
      </c>
      <c r="G428" s="152">
        <f ca="1">SUMIF(Update!$F428:$F428,"=done",Update!$D428:$D428)</f>
        <v>0</v>
      </c>
      <c r="H428" s="18">
        <f ca="1">SUMIF(Update!$F428:$F428,"=pending",Update!$D428:$D428)</f>
        <v>1</v>
      </c>
      <c r="I428" s="51"/>
      <c r="J428" s="58" t="s">
        <v>75</v>
      </c>
    </row>
    <row r="429" spans="1:10" ht="31.5">
      <c r="A429" s="37">
        <f t="shared" si="11"/>
        <v>406</v>
      </c>
      <c r="B429" s="13" t="s">
        <v>63</v>
      </c>
      <c r="C429" s="12" t="s">
        <v>488</v>
      </c>
      <c r="D429" s="15">
        <v>1</v>
      </c>
      <c r="E429" s="16" t="s">
        <v>70</v>
      </c>
      <c r="F429" s="187" t="s">
        <v>71</v>
      </c>
      <c r="G429" s="152">
        <f ca="1">SUMIF(Update!$F429:$F429,"=done",Update!$D429:$D429)</f>
        <v>0</v>
      </c>
      <c r="H429" s="18">
        <f ca="1">SUMIF(Update!$F429:$F429,"=pending",Update!$D429:$D429)</f>
        <v>1</v>
      </c>
      <c r="I429" s="51"/>
      <c r="J429" s="58" t="s">
        <v>75</v>
      </c>
    </row>
    <row r="430" spans="1:10" ht="31.5">
      <c r="A430" s="37">
        <f t="shared" si="11"/>
        <v>407</v>
      </c>
      <c r="B430" s="13" t="s">
        <v>63</v>
      </c>
      <c r="C430" s="12" t="s">
        <v>489</v>
      </c>
      <c r="D430" s="15">
        <v>1</v>
      </c>
      <c r="E430" s="16" t="s">
        <v>70</v>
      </c>
      <c r="F430" s="187" t="s">
        <v>71</v>
      </c>
      <c r="G430" s="152">
        <f ca="1">SUMIF(Update!$F430:$F430,"=done",Update!$D430:$D430)</f>
        <v>0</v>
      </c>
      <c r="H430" s="18">
        <f ca="1">SUMIF(Update!$F430:$F430,"=pending",Update!$D430:$D430)</f>
        <v>1</v>
      </c>
      <c r="I430" s="51"/>
      <c r="J430" s="50" t="s">
        <v>75</v>
      </c>
    </row>
    <row r="431" spans="1:10" ht="31.5">
      <c r="A431" s="37">
        <f t="shared" si="11"/>
        <v>408</v>
      </c>
      <c r="B431" s="13" t="s">
        <v>63</v>
      </c>
      <c r="C431" s="12" t="s">
        <v>490</v>
      </c>
      <c r="D431" s="15">
        <v>1</v>
      </c>
      <c r="E431" s="16" t="s">
        <v>70</v>
      </c>
      <c r="F431" s="187" t="s">
        <v>71</v>
      </c>
      <c r="G431" s="152">
        <f ca="1">SUMIF(Update!$F431:$F431,"=done",Update!$D431:$D431)</f>
        <v>0</v>
      </c>
      <c r="H431" s="18">
        <f ca="1">SUMIF(Update!$F431:$F431,"=pending",Update!$D431:$D431)</f>
        <v>1</v>
      </c>
      <c r="I431" s="51"/>
      <c r="J431" s="50" t="s">
        <v>75</v>
      </c>
    </row>
    <row r="432" spans="1:10" ht="31.5">
      <c r="A432" s="37">
        <f t="shared" si="11"/>
        <v>409</v>
      </c>
      <c r="B432" s="13" t="s">
        <v>63</v>
      </c>
      <c r="C432" s="12" t="s">
        <v>491</v>
      </c>
      <c r="D432" s="15">
        <v>1</v>
      </c>
      <c r="E432" s="16" t="s">
        <v>70</v>
      </c>
      <c r="F432" s="187" t="s">
        <v>71</v>
      </c>
      <c r="G432" s="152">
        <f ca="1">SUMIF(Update!$F432:$F432,"=done",Update!$D432:$D432)</f>
        <v>0</v>
      </c>
      <c r="H432" s="18">
        <f ca="1">SUMIF(Update!$F432:$F432,"=pending",Update!$D432:$D432)</f>
        <v>1</v>
      </c>
      <c r="I432" s="51"/>
      <c r="J432" s="50" t="s">
        <v>75</v>
      </c>
    </row>
    <row r="433" spans="1:10" ht="31.5">
      <c r="A433" s="37">
        <f t="shared" si="11"/>
        <v>410</v>
      </c>
      <c r="B433" s="13" t="s">
        <v>63</v>
      </c>
      <c r="C433" s="12" t="s">
        <v>492</v>
      </c>
      <c r="D433" s="15">
        <v>1</v>
      </c>
      <c r="E433" s="16" t="s">
        <v>70</v>
      </c>
      <c r="F433" s="187" t="s">
        <v>71</v>
      </c>
      <c r="G433" s="152">
        <f ca="1">SUMIF(Update!$F433:$F433,"=done",Update!$D433:$D433)</f>
        <v>0</v>
      </c>
      <c r="H433" s="18">
        <f ca="1">SUMIF(Update!$F433:$F433,"=pending",Update!$D433:$D433)</f>
        <v>1</v>
      </c>
      <c r="I433" s="51"/>
      <c r="J433" s="50" t="s">
        <v>75</v>
      </c>
    </row>
    <row r="434" spans="1:10" ht="31.5">
      <c r="A434" s="37">
        <f t="shared" si="11"/>
        <v>411</v>
      </c>
      <c r="B434" s="13" t="s">
        <v>63</v>
      </c>
      <c r="C434" s="12" t="s">
        <v>493</v>
      </c>
      <c r="D434" s="14">
        <v>1</v>
      </c>
      <c r="E434" s="16" t="s">
        <v>70</v>
      </c>
      <c r="F434" s="187" t="s">
        <v>71</v>
      </c>
      <c r="G434" s="152">
        <f ca="1">SUMIF(Update!$F434:$F434,"=done",Update!$D434:$D434)</f>
        <v>0</v>
      </c>
      <c r="H434" s="18">
        <f ca="1">SUMIF(Update!$F434:$F434,"=pending",Update!$D434:$D434)</f>
        <v>1</v>
      </c>
      <c r="I434" s="51"/>
      <c r="J434" s="58" t="s">
        <v>75</v>
      </c>
    </row>
    <row r="435" spans="1:10" ht="31.5">
      <c r="A435" s="37">
        <f t="shared" si="11"/>
        <v>412</v>
      </c>
      <c r="B435" s="13" t="s">
        <v>63</v>
      </c>
      <c r="C435" s="12" t="s">
        <v>494</v>
      </c>
      <c r="D435" s="14">
        <v>1</v>
      </c>
      <c r="E435" s="16" t="s">
        <v>70</v>
      </c>
      <c r="F435" s="187" t="s">
        <v>71</v>
      </c>
      <c r="G435" s="152">
        <f ca="1">SUMIF(Update!$F435:$F435,"=done",Update!$D435:$D435)</f>
        <v>0</v>
      </c>
      <c r="H435" s="18">
        <f ca="1">SUMIF(Update!$F435:$F435,"=pending",Update!$D435:$D435)</f>
        <v>1</v>
      </c>
      <c r="I435" s="51"/>
      <c r="J435" s="58" t="s">
        <v>75</v>
      </c>
    </row>
    <row r="436" spans="1:10" ht="31.5">
      <c r="A436" s="37">
        <f t="shared" si="11"/>
        <v>413</v>
      </c>
      <c r="B436" s="13" t="s">
        <v>63</v>
      </c>
      <c r="C436" s="12" t="s">
        <v>495</v>
      </c>
      <c r="D436" s="15">
        <v>1</v>
      </c>
      <c r="E436" s="16" t="s">
        <v>70</v>
      </c>
      <c r="F436" s="187" t="s">
        <v>71</v>
      </c>
      <c r="G436" s="152">
        <f ca="1">SUMIF(Update!$F436:$F436,"=done",Update!$D436:$D436)</f>
        <v>0</v>
      </c>
      <c r="H436" s="18">
        <f ca="1">SUMIF(Update!$F436:$F436,"=pending",Update!$D436:$D436)</f>
        <v>1</v>
      </c>
      <c r="I436" s="51"/>
      <c r="J436" s="58" t="s">
        <v>75</v>
      </c>
    </row>
    <row r="437" spans="1:10" ht="31.5">
      <c r="A437" s="37">
        <f t="shared" si="11"/>
        <v>414</v>
      </c>
      <c r="B437" s="13" t="s">
        <v>63</v>
      </c>
      <c r="C437" s="12" t="s">
        <v>496</v>
      </c>
      <c r="D437" s="15">
        <v>1</v>
      </c>
      <c r="E437" s="16" t="s">
        <v>70</v>
      </c>
      <c r="F437" s="187" t="s">
        <v>71</v>
      </c>
      <c r="G437" s="152">
        <f ca="1">SUMIF(Update!$F437:$F437,"=done",Update!$D437:$D437)</f>
        <v>0</v>
      </c>
      <c r="H437" s="18">
        <f ca="1">SUMIF(Update!$F437:$F437,"=pending",Update!$D437:$D437)</f>
        <v>1</v>
      </c>
      <c r="I437" s="51"/>
      <c r="J437" s="56" t="s">
        <v>75</v>
      </c>
    </row>
    <row r="438" spans="1:10" ht="31.5">
      <c r="A438" s="37">
        <f t="shared" si="11"/>
        <v>415</v>
      </c>
      <c r="B438" s="13" t="s">
        <v>63</v>
      </c>
      <c r="C438" s="11" t="s">
        <v>497</v>
      </c>
      <c r="D438" s="15">
        <v>1</v>
      </c>
      <c r="E438" s="16" t="s">
        <v>70</v>
      </c>
      <c r="F438" s="187" t="s">
        <v>71</v>
      </c>
      <c r="G438" s="152">
        <f ca="1">SUMIF(Update!$F438:$F438,"=done",Update!$D438:$D438)</f>
        <v>0</v>
      </c>
      <c r="H438" s="18">
        <f ca="1">SUMIF(Update!$F438:$F438,"=pending",Update!$D438:$D438)</f>
        <v>1</v>
      </c>
      <c r="I438" s="51"/>
      <c r="J438" s="56" t="s">
        <v>75</v>
      </c>
    </row>
    <row r="439" spans="1:10" ht="31.5">
      <c r="A439" s="37">
        <f t="shared" si="11"/>
        <v>416</v>
      </c>
      <c r="B439" s="13" t="s">
        <v>63</v>
      </c>
      <c r="C439" s="11" t="s">
        <v>498</v>
      </c>
      <c r="D439" s="15">
        <v>1</v>
      </c>
      <c r="E439" s="16" t="s">
        <v>70</v>
      </c>
      <c r="F439" s="187" t="s">
        <v>71</v>
      </c>
      <c r="G439" s="152">
        <f ca="1">SUMIF(Update!$F439:$F439,"=done",Update!$D439:$D439)</f>
        <v>0</v>
      </c>
      <c r="H439" s="18">
        <f ca="1">SUMIF(Update!$F439:$F439,"=pending",Update!$D439:$D439)</f>
        <v>1</v>
      </c>
      <c r="I439" s="51"/>
      <c r="J439" s="56" t="s">
        <v>75</v>
      </c>
    </row>
    <row r="440" spans="1:10" ht="31.5">
      <c r="A440" s="37">
        <f t="shared" si="11"/>
        <v>417</v>
      </c>
      <c r="B440" s="13" t="s">
        <v>63</v>
      </c>
      <c r="C440" s="11" t="s">
        <v>499</v>
      </c>
      <c r="D440" s="14">
        <v>1</v>
      </c>
      <c r="E440" s="16" t="s">
        <v>70</v>
      </c>
      <c r="F440" s="187" t="s">
        <v>71</v>
      </c>
      <c r="G440" s="152">
        <f ca="1">SUMIF(Update!$F440:$F440,"=done",Update!$D440:$D440)</f>
        <v>0</v>
      </c>
      <c r="H440" s="18">
        <f ca="1">SUMIF(Update!$F440:$F440,"=pending",Update!$D440:$D440)</f>
        <v>1</v>
      </c>
      <c r="I440" s="51"/>
      <c r="J440" s="58" t="s">
        <v>75</v>
      </c>
    </row>
    <row r="441" spans="1:10" ht="31.5">
      <c r="A441" s="37">
        <f t="shared" si="11"/>
        <v>418</v>
      </c>
      <c r="B441" s="13" t="s">
        <v>63</v>
      </c>
      <c r="C441" s="11" t="s">
        <v>500</v>
      </c>
      <c r="D441" s="14">
        <v>1</v>
      </c>
      <c r="E441" s="16" t="s">
        <v>70</v>
      </c>
      <c r="F441" s="187" t="s">
        <v>71</v>
      </c>
      <c r="G441" s="152">
        <f ca="1">SUMIF(Update!$F441:$F441,"=done",Update!$D441:$D441)</f>
        <v>0</v>
      </c>
      <c r="H441" s="18">
        <f ca="1">SUMIF(Update!$F441:$F441,"=pending",Update!$D441:$D441)</f>
        <v>1</v>
      </c>
      <c r="I441" s="51"/>
      <c r="J441" s="58" t="s">
        <v>75</v>
      </c>
    </row>
    <row r="442" spans="1:10" ht="31.5">
      <c r="A442" s="37">
        <f t="shared" si="11"/>
        <v>419</v>
      </c>
      <c r="B442" s="13" t="s">
        <v>63</v>
      </c>
      <c r="C442" s="11" t="s">
        <v>501</v>
      </c>
      <c r="D442" s="15">
        <v>1</v>
      </c>
      <c r="E442" s="16" t="s">
        <v>70</v>
      </c>
      <c r="F442" s="187" t="s">
        <v>71</v>
      </c>
      <c r="G442" s="152">
        <f ca="1">SUMIF(Update!$F442:$F442,"=done",Update!$D442:$D442)</f>
        <v>0</v>
      </c>
      <c r="H442" s="18">
        <f ca="1">SUMIF(Update!$F442:$F442,"=pending",Update!$D442:$D442)</f>
        <v>1</v>
      </c>
      <c r="I442" s="51"/>
      <c r="J442" s="58" t="s">
        <v>75</v>
      </c>
    </row>
    <row r="443" spans="1:10" ht="31.5">
      <c r="A443" s="37">
        <f t="shared" si="11"/>
        <v>420</v>
      </c>
      <c r="B443" s="13" t="s">
        <v>63</v>
      </c>
      <c r="C443" s="11" t="s">
        <v>502</v>
      </c>
      <c r="D443" s="15">
        <v>1</v>
      </c>
      <c r="E443" s="16" t="s">
        <v>70</v>
      </c>
      <c r="F443" s="187" t="s">
        <v>71</v>
      </c>
      <c r="G443" s="152">
        <f ca="1">SUMIF(Update!$F443:$F443,"=done",Update!$D443:$D443)</f>
        <v>0</v>
      </c>
      <c r="H443" s="18">
        <f ca="1">SUMIF(Update!$F443:$F443,"=pending",Update!$D443:$D443)</f>
        <v>1</v>
      </c>
      <c r="I443" s="51"/>
      <c r="J443" s="50" t="s">
        <v>75</v>
      </c>
    </row>
    <row r="444" spans="1:10" ht="31.5">
      <c r="A444" s="37">
        <f t="shared" si="11"/>
        <v>421</v>
      </c>
      <c r="B444" s="13" t="s">
        <v>63</v>
      </c>
      <c r="C444" s="19" t="s">
        <v>503</v>
      </c>
      <c r="D444" s="18">
        <v>3</v>
      </c>
      <c r="E444" s="16" t="s">
        <v>70</v>
      </c>
      <c r="F444" s="187" t="s">
        <v>71</v>
      </c>
      <c r="G444" s="152">
        <f ca="1">SUMIF(Update!$F444:$F444,"=done",Update!$D444:$D444)</f>
        <v>0</v>
      </c>
      <c r="H444" s="18">
        <f ca="1">SUMIF(Update!$F444:$F444,"=pending",Update!$D444:$D444)</f>
        <v>3</v>
      </c>
      <c r="I444" s="18"/>
      <c r="J444" s="67" t="s">
        <v>75</v>
      </c>
    </row>
    <row r="445" spans="1:10">
      <c r="A445" s="37">
        <f t="shared" si="11"/>
        <v>422</v>
      </c>
      <c r="B445" s="13" t="s">
        <v>63</v>
      </c>
      <c r="C445" s="11" t="s">
        <v>504</v>
      </c>
      <c r="D445" s="15">
        <v>1</v>
      </c>
      <c r="E445" s="16" t="s">
        <v>70</v>
      </c>
      <c r="F445" s="187" t="s">
        <v>71</v>
      </c>
      <c r="G445" s="152">
        <f ca="1">SUMIF(Update!$F445:$F445,"=done",Update!$D445:$D445)</f>
        <v>0</v>
      </c>
      <c r="H445" s="18">
        <f ca="1">SUMIF(Update!$F445:$F445,"=pending",Update!$D445:$D445)</f>
        <v>1</v>
      </c>
      <c r="I445" s="18"/>
      <c r="J445" s="58" t="s">
        <v>75</v>
      </c>
    </row>
    <row r="446" spans="1:10">
      <c r="A446" s="37">
        <f t="shared" si="11"/>
        <v>423</v>
      </c>
      <c r="B446" s="13" t="s">
        <v>63</v>
      </c>
      <c r="C446" s="11" t="s">
        <v>505</v>
      </c>
      <c r="D446" s="15">
        <v>1</v>
      </c>
      <c r="E446" s="16" t="s">
        <v>70</v>
      </c>
      <c r="F446" s="187" t="s">
        <v>71</v>
      </c>
      <c r="G446" s="152">
        <f ca="1">SUMIF(Update!$F446:$F446,"=done",Update!$D446:$D446)</f>
        <v>0</v>
      </c>
      <c r="H446" s="18">
        <f ca="1">SUMIF(Update!$F446:$F446,"=pending",Update!$D446:$D446)</f>
        <v>1</v>
      </c>
      <c r="I446" s="18"/>
      <c r="J446" s="58" t="s">
        <v>75</v>
      </c>
    </row>
    <row r="447" spans="1:10" ht="31.5">
      <c r="A447" s="37">
        <f t="shared" si="11"/>
        <v>424</v>
      </c>
      <c r="B447" s="13" t="s">
        <v>63</v>
      </c>
      <c r="C447" s="12" t="s">
        <v>506</v>
      </c>
      <c r="D447" s="14">
        <v>2</v>
      </c>
      <c r="E447" s="16" t="s">
        <v>70</v>
      </c>
      <c r="F447" s="187" t="s">
        <v>71</v>
      </c>
      <c r="G447" s="152">
        <f ca="1">SUMIF(Update!$F447:$F447,"=done",Update!$D447:$D447)</f>
        <v>0</v>
      </c>
      <c r="H447" s="18">
        <f ca="1">SUMIF(Update!$F447:$F447,"=pending",Update!$D447:$D447)</f>
        <v>2</v>
      </c>
      <c r="I447" s="18"/>
      <c r="J447" s="58" t="s">
        <v>75</v>
      </c>
    </row>
    <row r="448" spans="1:10" ht="31.5">
      <c r="A448" s="37">
        <f t="shared" si="11"/>
        <v>425</v>
      </c>
      <c r="B448" s="13" t="s">
        <v>63</v>
      </c>
      <c r="C448" s="13" t="s">
        <v>507</v>
      </c>
      <c r="D448" s="16">
        <v>2</v>
      </c>
      <c r="E448" s="16" t="s">
        <v>70</v>
      </c>
      <c r="F448" s="187" t="s">
        <v>71</v>
      </c>
      <c r="G448" s="152">
        <f ca="1">SUMIF(Update!$F448:$F448,"=done",Update!$D448:$D448)</f>
        <v>0</v>
      </c>
      <c r="H448" s="18">
        <f ca="1">SUMIF(Update!$F448:$F448,"=pending",Update!$D448:$D448)</f>
        <v>2</v>
      </c>
      <c r="I448" s="18"/>
      <c r="J448" s="58" t="s">
        <v>75</v>
      </c>
    </row>
    <row r="449" spans="1:10" ht="31.5">
      <c r="A449" s="37">
        <f t="shared" si="11"/>
        <v>426</v>
      </c>
      <c r="B449" s="13" t="s">
        <v>63</v>
      </c>
      <c r="C449" s="12" t="s">
        <v>508</v>
      </c>
      <c r="D449" s="14">
        <v>2</v>
      </c>
      <c r="E449" s="16" t="s">
        <v>70</v>
      </c>
      <c r="F449" s="187" t="s">
        <v>71</v>
      </c>
      <c r="G449" s="152">
        <f ca="1">SUMIF(Update!$F449:$F449,"=done",Update!$D449:$D449)</f>
        <v>0</v>
      </c>
      <c r="H449" s="18">
        <f ca="1">SUMIF(Update!$F449:$F449,"=pending",Update!$D449:$D449)</f>
        <v>2</v>
      </c>
      <c r="I449" s="18"/>
      <c r="J449" s="58" t="s">
        <v>75</v>
      </c>
    </row>
    <row r="450" spans="1:10" ht="31.5">
      <c r="A450" s="37">
        <f t="shared" si="11"/>
        <v>427</v>
      </c>
      <c r="B450" s="13" t="s">
        <v>63</v>
      </c>
      <c r="C450" s="12" t="s">
        <v>509</v>
      </c>
      <c r="D450" s="14">
        <v>1</v>
      </c>
      <c r="E450" s="16" t="s">
        <v>70</v>
      </c>
      <c r="F450" s="187" t="s">
        <v>71</v>
      </c>
      <c r="G450" s="152">
        <f ca="1">SUMIF(Update!$F450:$F450,"=done",Update!$D450:$D450)</f>
        <v>0</v>
      </c>
      <c r="H450" s="18">
        <f ca="1">SUMIF(Update!$F450:$F450,"=pending",Update!$D450:$D450)</f>
        <v>1</v>
      </c>
      <c r="I450" s="18"/>
      <c r="J450" s="58" t="s">
        <v>75</v>
      </c>
    </row>
    <row r="451" spans="1:10" ht="31.5">
      <c r="A451" s="37">
        <f t="shared" si="11"/>
        <v>428</v>
      </c>
      <c r="B451" s="13" t="s">
        <v>63</v>
      </c>
      <c r="C451" s="12" t="s">
        <v>510</v>
      </c>
      <c r="D451" s="14">
        <v>1</v>
      </c>
      <c r="E451" s="16" t="s">
        <v>70</v>
      </c>
      <c r="F451" s="187" t="s">
        <v>71</v>
      </c>
      <c r="G451" s="152">
        <f ca="1">SUMIF(Update!$F451:$F451,"=done",Update!$D451:$D451)</f>
        <v>0</v>
      </c>
      <c r="H451" s="18">
        <f ca="1">SUMIF(Update!$F451:$F451,"=pending",Update!$D451:$D451)</f>
        <v>1</v>
      </c>
      <c r="I451" s="18"/>
      <c r="J451" s="58" t="s">
        <v>75</v>
      </c>
    </row>
    <row r="452" spans="1:10" ht="31.5">
      <c r="A452" s="37">
        <f t="shared" si="11"/>
        <v>429</v>
      </c>
      <c r="B452" s="13" t="s">
        <v>63</v>
      </c>
      <c r="C452" s="12" t="s">
        <v>511</v>
      </c>
      <c r="D452" s="14">
        <v>1</v>
      </c>
      <c r="E452" s="16" t="s">
        <v>70</v>
      </c>
      <c r="F452" s="187" t="s">
        <v>71</v>
      </c>
      <c r="G452" s="152">
        <f ca="1">SUMIF(Update!$F452:$F452,"=done",Update!$D452:$D452)</f>
        <v>0</v>
      </c>
      <c r="H452" s="18">
        <f ca="1">SUMIF(Update!$F452:$F452,"=pending",Update!$D452:$D452)</f>
        <v>1</v>
      </c>
      <c r="I452" s="18"/>
      <c r="J452" s="58" t="s">
        <v>75</v>
      </c>
    </row>
    <row r="453" spans="1:10" ht="31.5">
      <c r="A453" s="37">
        <f t="shared" si="11"/>
        <v>430</v>
      </c>
      <c r="B453" s="13" t="s">
        <v>63</v>
      </c>
      <c r="C453" s="12" t="s">
        <v>512</v>
      </c>
      <c r="D453" s="14">
        <v>1</v>
      </c>
      <c r="E453" s="16" t="s">
        <v>70</v>
      </c>
      <c r="F453" s="187" t="s">
        <v>71</v>
      </c>
      <c r="G453" s="152">
        <f ca="1">SUMIF(Update!$F453:$F453,"=done",Update!$D453:$D453)</f>
        <v>0</v>
      </c>
      <c r="H453" s="18">
        <f ca="1">SUMIF(Update!$F453:$F453,"=pending",Update!$D453:$D453)</f>
        <v>1</v>
      </c>
      <c r="I453" s="18"/>
      <c r="J453" s="58" t="s">
        <v>75</v>
      </c>
    </row>
    <row r="454" spans="1:10">
      <c r="A454" s="37">
        <f t="shared" si="11"/>
        <v>431</v>
      </c>
      <c r="B454" s="13" t="s">
        <v>63</v>
      </c>
      <c r="C454" s="12" t="s">
        <v>513</v>
      </c>
      <c r="D454" s="14">
        <v>1</v>
      </c>
      <c r="E454" s="16" t="s">
        <v>70</v>
      </c>
      <c r="F454" s="190" t="s">
        <v>78</v>
      </c>
      <c r="G454" s="152">
        <f ca="1">SUMIF(Update!$F454:$F454,"=done",Update!$D454:$D454)</f>
        <v>1</v>
      </c>
      <c r="H454" s="18">
        <f ca="1">SUMIF(Update!$F454:$F454,"=pending",Update!$D454:$D454)</f>
        <v>0</v>
      </c>
      <c r="I454" s="51">
        <v>39946</v>
      </c>
      <c r="J454" s="58" t="s">
        <v>73</v>
      </c>
    </row>
    <row r="455" spans="1:10" ht="31.5">
      <c r="A455" s="37">
        <f t="shared" si="11"/>
        <v>432</v>
      </c>
      <c r="B455" s="13" t="s">
        <v>63</v>
      </c>
      <c r="C455" s="11" t="s">
        <v>514</v>
      </c>
      <c r="D455" s="15">
        <v>1</v>
      </c>
      <c r="E455" s="16" t="s">
        <v>70</v>
      </c>
      <c r="F455" s="193" t="s">
        <v>78</v>
      </c>
      <c r="G455" s="152">
        <f ca="1">SUMIF(Update!$F455:$F455,"=done",Update!$D455:$D455)</f>
        <v>1</v>
      </c>
      <c r="H455" s="18">
        <f ca="1">SUMIF(Update!$F455:$F455,"=pending",Update!$D455:$D455)</f>
        <v>0</v>
      </c>
      <c r="I455" s="51">
        <v>39981</v>
      </c>
      <c r="J455" s="58" t="s">
        <v>73</v>
      </c>
    </row>
    <row r="456" spans="1:10" ht="31.5">
      <c r="A456" s="37">
        <f t="shared" si="11"/>
        <v>433</v>
      </c>
      <c r="B456" s="13" t="s">
        <v>63</v>
      </c>
      <c r="C456" s="11" t="s">
        <v>412</v>
      </c>
      <c r="D456" s="14">
        <v>2</v>
      </c>
      <c r="E456" s="16" t="s">
        <v>70</v>
      </c>
      <c r="F456" s="187" t="s">
        <v>71</v>
      </c>
      <c r="G456" s="152">
        <v>1</v>
      </c>
      <c r="H456" s="18">
        <v>1</v>
      </c>
      <c r="I456" s="51"/>
      <c r="J456" s="58" t="s">
        <v>75</v>
      </c>
    </row>
    <row r="457" spans="1:10" ht="47.25">
      <c r="A457" s="37">
        <f t="shared" si="11"/>
        <v>434</v>
      </c>
      <c r="B457" s="13" t="s">
        <v>63</v>
      </c>
      <c r="C457" s="77" t="s">
        <v>515</v>
      </c>
      <c r="D457" s="58">
        <v>1</v>
      </c>
      <c r="E457" s="16" t="s">
        <v>70</v>
      </c>
      <c r="F457" s="187" t="s">
        <v>71</v>
      </c>
      <c r="G457" s="152">
        <f ca="1">SUMIF(Update!$F457:$F457,"=done",Update!$D457:$D457)</f>
        <v>0</v>
      </c>
      <c r="H457" s="18">
        <f ca="1">SUMIF(Update!$F457:$F457,"=pending",Update!$D457:$D457)</f>
        <v>1</v>
      </c>
      <c r="I457" s="18"/>
      <c r="J457" s="50" t="s">
        <v>75</v>
      </c>
    </row>
    <row r="458" spans="1:10" ht="31.5">
      <c r="A458" s="37">
        <f t="shared" si="11"/>
        <v>435</v>
      </c>
      <c r="B458" s="13" t="s">
        <v>63</v>
      </c>
      <c r="C458" s="77" t="s">
        <v>516</v>
      </c>
      <c r="D458" s="14">
        <v>1</v>
      </c>
      <c r="E458" s="16" t="s">
        <v>70</v>
      </c>
      <c r="F458" s="187" t="s">
        <v>71</v>
      </c>
      <c r="G458" s="152">
        <f ca="1">SUMIF(Update!$F458:$F458,"=done",Update!$D458:$D458)</f>
        <v>0</v>
      </c>
      <c r="H458" s="18">
        <f ca="1">SUMIF(Update!$F458:$F458,"=pending",Update!$D458:$D458)</f>
        <v>1</v>
      </c>
      <c r="I458" s="149"/>
      <c r="J458" s="56" t="s">
        <v>75</v>
      </c>
    </row>
    <row r="459" spans="1:10" ht="31.5">
      <c r="A459" s="37">
        <f t="shared" si="11"/>
        <v>436</v>
      </c>
      <c r="B459" s="13" t="s">
        <v>64</v>
      </c>
      <c r="C459" s="78" t="s">
        <v>517</v>
      </c>
      <c r="D459" s="79">
        <v>1</v>
      </c>
      <c r="E459" s="16" t="s">
        <v>70</v>
      </c>
      <c r="F459" s="187" t="s">
        <v>71</v>
      </c>
      <c r="G459" s="152">
        <f ca="1">SUMIF(Update!$F459:$F459,"=done",Update!$D459:$D459)</f>
        <v>0</v>
      </c>
      <c r="H459" s="18">
        <f ca="1">SUMIF(Update!$F459:$F459,"=pending",Update!$D459:$D459)</f>
        <v>1</v>
      </c>
      <c r="I459" s="150"/>
      <c r="J459" s="56" t="s">
        <v>75</v>
      </c>
    </row>
    <row r="460" spans="1:10">
      <c r="A460" s="37">
        <f t="shared" si="11"/>
        <v>437</v>
      </c>
      <c r="B460" s="13" t="s">
        <v>64</v>
      </c>
      <c r="C460" s="70" t="s">
        <v>518</v>
      </c>
      <c r="D460" s="16">
        <v>1</v>
      </c>
      <c r="E460" s="16" t="s">
        <v>70</v>
      </c>
      <c r="F460" s="187" t="s">
        <v>71</v>
      </c>
      <c r="G460" s="152">
        <f ca="1">SUMIF(Update!$F460:$F460,"=done",Update!$D460:$D460)</f>
        <v>0</v>
      </c>
      <c r="H460" s="18">
        <f ca="1">SUMIF(Update!$F460:$F460,"=pending",Update!$D460:$D460)</f>
        <v>1</v>
      </c>
      <c r="I460" s="150"/>
      <c r="J460" s="56" t="s">
        <v>75</v>
      </c>
    </row>
    <row r="461" spans="1:10" ht="31.5">
      <c r="A461" s="37">
        <f t="shared" si="11"/>
        <v>438</v>
      </c>
      <c r="B461" s="13" t="s">
        <v>64</v>
      </c>
      <c r="C461" s="13" t="s">
        <v>519</v>
      </c>
      <c r="D461" s="16">
        <v>1</v>
      </c>
      <c r="E461" s="18" t="s">
        <v>77</v>
      </c>
      <c r="F461" s="187" t="s">
        <v>71</v>
      </c>
      <c r="G461" s="152">
        <f ca="1">SUMIF(Update!$F461:$F461,"=done",Update!$D461:$D461)</f>
        <v>0</v>
      </c>
      <c r="H461" s="18">
        <f ca="1">SUMIF(Update!$F461:$F461,"=pending",Update!$D461:$D461)</f>
        <v>1</v>
      </c>
      <c r="I461" s="150"/>
      <c r="J461" s="56" t="s">
        <v>75</v>
      </c>
    </row>
    <row r="462" spans="1:10" ht="47.25">
      <c r="A462" s="37">
        <f t="shared" si="11"/>
        <v>439</v>
      </c>
      <c r="B462" s="13" t="s">
        <v>64</v>
      </c>
      <c r="C462" s="13" t="s">
        <v>520</v>
      </c>
      <c r="D462" s="16">
        <v>1</v>
      </c>
      <c r="E462" s="59" t="s">
        <v>77</v>
      </c>
      <c r="F462" s="187" t="s">
        <v>71</v>
      </c>
      <c r="G462" s="152">
        <f ca="1">SUMIF(Update!$F462:$F462,"=done",Update!$D462:$D462)</f>
        <v>0</v>
      </c>
      <c r="H462" s="18">
        <f ca="1">SUMIF(Update!$F462:$F462,"=pending",Update!$D462:$D462)</f>
        <v>1</v>
      </c>
      <c r="I462" s="150"/>
      <c r="J462" s="56" t="s">
        <v>75</v>
      </c>
    </row>
    <row r="463" spans="1:10">
      <c r="A463" s="37">
        <f t="shared" si="11"/>
        <v>440</v>
      </c>
      <c r="B463" s="13" t="s">
        <v>64</v>
      </c>
      <c r="C463" s="13" t="s">
        <v>521</v>
      </c>
      <c r="D463" s="16">
        <v>1</v>
      </c>
      <c r="E463" s="16" t="s">
        <v>70</v>
      </c>
      <c r="F463" s="187" t="s">
        <v>71</v>
      </c>
      <c r="G463" s="152">
        <f ca="1">SUMIF(Update!$F463:$F463,"=done",Update!$D463:$D463)</f>
        <v>0</v>
      </c>
      <c r="H463" s="18">
        <f ca="1">SUMIF(Update!$F463:$F463,"=pending",Update!$D463:$D463)</f>
        <v>1</v>
      </c>
      <c r="I463" s="150"/>
      <c r="J463" s="56" t="s">
        <v>75</v>
      </c>
    </row>
    <row r="464" spans="1:10" ht="31.5">
      <c r="A464" s="37">
        <f t="shared" si="11"/>
        <v>441</v>
      </c>
      <c r="B464" s="13" t="s">
        <v>64</v>
      </c>
      <c r="C464" s="13" t="s">
        <v>522</v>
      </c>
      <c r="D464" s="16">
        <v>1</v>
      </c>
      <c r="E464" s="16" t="s">
        <v>70</v>
      </c>
      <c r="F464" s="187" t="s">
        <v>71</v>
      </c>
      <c r="G464" s="152">
        <f ca="1">SUMIF(Update!$F464:$F464,"=done",Update!$D464:$D464)</f>
        <v>0</v>
      </c>
      <c r="H464" s="18">
        <f ca="1">SUMIF(Update!$F464:$F464,"=pending",Update!$D464:$D464)</f>
        <v>1</v>
      </c>
      <c r="I464" s="150"/>
      <c r="J464" s="56" t="s">
        <v>75</v>
      </c>
    </row>
    <row r="465" spans="1:10" ht="31.5">
      <c r="A465" s="37">
        <f t="shared" si="11"/>
        <v>442</v>
      </c>
      <c r="B465" s="13" t="s">
        <v>64</v>
      </c>
      <c r="C465" s="13" t="s">
        <v>523</v>
      </c>
      <c r="D465" s="16">
        <v>1</v>
      </c>
      <c r="E465" s="16" t="s">
        <v>70</v>
      </c>
      <c r="F465" s="187" t="s">
        <v>71</v>
      </c>
      <c r="G465" s="152">
        <f ca="1">SUMIF(Update!$F465:$F465,"=done",Update!$D465:$D465)</f>
        <v>0</v>
      </c>
      <c r="H465" s="18">
        <f ca="1">SUMIF(Update!$F465:$F465,"=pending",Update!$D465:$D465)</f>
        <v>1</v>
      </c>
      <c r="I465" s="150"/>
      <c r="J465" s="56" t="s">
        <v>75</v>
      </c>
    </row>
    <row r="466" spans="1:10" ht="31.5">
      <c r="A466" s="37">
        <f t="shared" si="11"/>
        <v>443</v>
      </c>
      <c r="B466" s="13" t="s">
        <v>64</v>
      </c>
      <c r="C466" s="13" t="s">
        <v>524</v>
      </c>
      <c r="D466" s="16">
        <v>1</v>
      </c>
      <c r="E466" s="16" t="s">
        <v>70</v>
      </c>
      <c r="F466" s="187" t="s">
        <v>71</v>
      </c>
      <c r="G466" s="152">
        <f ca="1">SUMIF(Update!$F466:$F466,"=done",Update!$D466:$D466)</f>
        <v>0</v>
      </c>
      <c r="H466" s="18">
        <f ca="1">SUMIF(Update!$F466:$F466,"=pending",Update!$D466:$D466)</f>
        <v>1</v>
      </c>
      <c r="I466" s="150"/>
      <c r="J466" s="56" t="s">
        <v>75</v>
      </c>
    </row>
    <row r="467" spans="1:10" ht="31.5">
      <c r="A467" s="37">
        <f t="shared" si="11"/>
        <v>444</v>
      </c>
      <c r="B467" s="13" t="s">
        <v>64</v>
      </c>
      <c r="C467" s="13" t="s">
        <v>525</v>
      </c>
      <c r="D467" s="16">
        <v>1</v>
      </c>
      <c r="E467" s="16" t="s">
        <v>70</v>
      </c>
      <c r="F467" s="187" t="s">
        <v>71</v>
      </c>
      <c r="G467" s="152">
        <f ca="1">SUMIF(Update!$F467:$F467,"=done",Update!$D467:$D467)</f>
        <v>0</v>
      </c>
      <c r="H467" s="18">
        <f ca="1">SUMIF(Update!$F467:$F467,"=pending",Update!$D467:$D467)</f>
        <v>1</v>
      </c>
      <c r="I467" s="150"/>
      <c r="J467" s="56" t="s">
        <v>75</v>
      </c>
    </row>
    <row r="468" spans="1:10">
      <c r="A468" s="37">
        <f t="shared" si="11"/>
        <v>445</v>
      </c>
      <c r="B468" s="13" t="s">
        <v>64</v>
      </c>
      <c r="C468" s="13" t="s">
        <v>526</v>
      </c>
      <c r="D468" s="16">
        <v>1</v>
      </c>
      <c r="E468" s="18" t="s">
        <v>77</v>
      </c>
      <c r="F468" s="187" t="s">
        <v>71</v>
      </c>
      <c r="G468" s="152">
        <f ca="1">SUMIF(Update!$F468:$F468,"=done",Update!$D468:$D468)</f>
        <v>0</v>
      </c>
      <c r="H468" s="18">
        <f ca="1">SUMIF(Update!$F468:$F468,"=pending",Update!$D468:$D468)</f>
        <v>1</v>
      </c>
      <c r="I468" s="150"/>
      <c r="J468" s="56" t="s">
        <v>75</v>
      </c>
    </row>
    <row r="469" spans="1:10" ht="31.5">
      <c r="A469" s="37">
        <f t="shared" si="11"/>
        <v>446</v>
      </c>
      <c r="B469" s="13" t="s">
        <v>64</v>
      </c>
      <c r="C469" s="13" t="s">
        <v>410</v>
      </c>
      <c r="D469" s="16">
        <v>1</v>
      </c>
      <c r="E469" s="16" t="s">
        <v>70</v>
      </c>
      <c r="F469" s="187" t="s">
        <v>71</v>
      </c>
      <c r="G469" s="152">
        <f ca="1">SUMIF(Update!$F469:$F469,"=done",Update!$D469:$D469)</f>
        <v>0</v>
      </c>
      <c r="H469" s="18">
        <f ca="1">SUMIF(Update!$F469:$F469,"=pending",Update!$D469:$D469)</f>
        <v>1</v>
      </c>
      <c r="I469" s="150"/>
      <c r="J469" s="56" t="s">
        <v>75</v>
      </c>
    </row>
    <row r="470" spans="1:10" ht="31.5">
      <c r="A470" s="37">
        <f t="shared" si="11"/>
        <v>447</v>
      </c>
      <c r="B470" s="13" t="s">
        <v>64</v>
      </c>
      <c r="C470" s="13" t="s">
        <v>411</v>
      </c>
      <c r="D470" s="16">
        <v>1</v>
      </c>
      <c r="E470" s="16" t="s">
        <v>70</v>
      </c>
      <c r="F470" s="187" t="s">
        <v>71</v>
      </c>
      <c r="G470" s="152">
        <f ca="1">SUMIF(Update!$F470:$F470,"=done",Update!$D470:$D470)</f>
        <v>0</v>
      </c>
      <c r="H470" s="18">
        <f ca="1">SUMIF(Update!$F470:$F470,"=pending",Update!$D470:$D470)</f>
        <v>1</v>
      </c>
      <c r="I470" s="150"/>
      <c r="J470" s="56" t="s">
        <v>75</v>
      </c>
    </row>
    <row r="471" spans="1:10" ht="31.5">
      <c r="A471" s="37">
        <f t="shared" si="11"/>
        <v>448</v>
      </c>
      <c r="B471" s="13" t="s">
        <v>64</v>
      </c>
      <c r="C471" s="80" t="s">
        <v>527</v>
      </c>
      <c r="D471" s="16">
        <v>1</v>
      </c>
      <c r="E471" s="16" t="s">
        <v>70</v>
      </c>
      <c r="F471" s="187" t="s">
        <v>71</v>
      </c>
      <c r="G471" s="152">
        <f ca="1">SUMIF(Update!$F471:$F471,"=done",Update!$D471:$D471)</f>
        <v>0</v>
      </c>
      <c r="H471" s="18">
        <f ca="1">SUMIF(Update!$F471:$F471,"=pending",Update!$D471:$D471)</f>
        <v>1</v>
      </c>
      <c r="I471" s="150"/>
      <c r="J471" s="50" t="s">
        <v>75</v>
      </c>
    </row>
    <row r="472" spans="1:10" ht="31.5">
      <c r="A472" s="37">
        <f t="shared" si="11"/>
        <v>449</v>
      </c>
      <c r="B472" s="13" t="s">
        <v>64</v>
      </c>
      <c r="C472" s="81" t="s">
        <v>528</v>
      </c>
      <c r="D472" s="16">
        <v>1</v>
      </c>
      <c r="E472" s="16" t="s">
        <v>70</v>
      </c>
      <c r="F472" s="187" t="s">
        <v>71</v>
      </c>
      <c r="G472" s="152">
        <f ca="1">SUMIF(Update!$F472:$F472,"=done",Update!$D472:$D472)</f>
        <v>0</v>
      </c>
      <c r="H472" s="18">
        <f ca="1">SUMIF(Update!$F472:$F472,"=pending",Update!$D472:$D472)</f>
        <v>1</v>
      </c>
      <c r="I472" s="151"/>
      <c r="J472" s="60" t="s">
        <v>75</v>
      </c>
    </row>
    <row r="473" spans="1:10">
      <c r="A473" s="37">
        <f t="shared" si="11"/>
        <v>450</v>
      </c>
      <c r="B473" s="13" t="s">
        <v>64</v>
      </c>
      <c r="C473" s="70" t="s">
        <v>529</v>
      </c>
      <c r="D473" s="16">
        <v>1</v>
      </c>
      <c r="E473" s="16" t="s">
        <v>70</v>
      </c>
      <c r="F473" s="187" t="s">
        <v>71</v>
      </c>
      <c r="G473" s="152">
        <f ca="1">SUMIF(Update!$F473:$F473,"=done",Update!$D473:$D473)</f>
        <v>0</v>
      </c>
      <c r="H473" s="18">
        <f ca="1">SUMIF(Update!$F473:$F473,"=pending",Update!$D473:$D473)</f>
        <v>1</v>
      </c>
      <c r="I473" s="152"/>
      <c r="J473" s="50" t="s">
        <v>75</v>
      </c>
    </row>
    <row r="474" spans="1:10">
      <c r="A474" s="37">
        <f t="shared" si="11"/>
        <v>451</v>
      </c>
      <c r="B474" s="13" t="s">
        <v>64</v>
      </c>
      <c r="C474" s="70" t="s">
        <v>530</v>
      </c>
      <c r="D474" s="50">
        <v>1</v>
      </c>
      <c r="E474" s="16" t="s">
        <v>70</v>
      </c>
      <c r="F474" s="187" t="s">
        <v>71</v>
      </c>
      <c r="G474" s="152">
        <f ca="1">SUMIF(Update!$F474:$F474,"=done",Update!$D474:$D474)</f>
        <v>0</v>
      </c>
      <c r="H474" s="18">
        <f ca="1">SUMIF(Update!$F474:$F474,"=pending",Update!$D474:$D474)</f>
        <v>1</v>
      </c>
      <c r="I474" s="152"/>
      <c r="J474" s="50" t="s">
        <v>75</v>
      </c>
    </row>
    <row r="475" spans="1:10">
      <c r="A475" s="37">
        <f t="shared" si="11"/>
        <v>452</v>
      </c>
      <c r="B475" s="13" t="s">
        <v>65</v>
      </c>
      <c r="C475" s="70" t="s">
        <v>531</v>
      </c>
      <c r="D475" s="50">
        <v>1</v>
      </c>
      <c r="E475" s="16" t="s">
        <v>70</v>
      </c>
      <c r="F475" s="187" t="s">
        <v>71</v>
      </c>
      <c r="G475" s="152">
        <f ca="1">SUMIF(Update!$F475:$F475,"=done",Update!$D475:$D475)</f>
        <v>0</v>
      </c>
      <c r="H475" s="18">
        <f ca="1">SUMIF(Update!$F475:$F475,"=pending",Update!$D475:$D475)</f>
        <v>1</v>
      </c>
      <c r="I475" s="153" t="s">
        <v>72</v>
      </c>
      <c r="J475" s="50" t="s">
        <v>75</v>
      </c>
    </row>
    <row r="476" spans="1:10">
      <c r="A476" s="37">
        <f t="shared" si="11"/>
        <v>453</v>
      </c>
      <c r="B476" s="13" t="s">
        <v>65</v>
      </c>
      <c r="C476" s="70" t="s">
        <v>414</v>
      </c>
      <c r="D476" s="14">
        <v>2</v>
      </c>
      <c r="E476" s="16" t="s">
        <v>70</v>
      </c>
      <c r="F476" s="187" t="s">
        <v>71</v>
      </c>
      <c r="G476" s="152">
        <f ca="1">SUMIF(Update!$F476:$F476,"=done",Update!$D476:$D476)</f>
        <v>0</v>
      </c>
      <c r="H476" s="18"/>
      <c r="I476" s="153"/>
      <c r="J476" s="114" t="s">
        <v>75</v>
      </c>
    </row>
    <row r="477" spans="1:10">
      <c r="A477" s="37">
        <f t="shared" si="11"/>
        <v>454</v>
      </c>
      <c r="B477" s="13" t="s">
        <v>65</v>
      </c>
      <c r="C477" s="70" t="s">
        <v>415</v>
      </c>
      <c r="D477" s="16">
        <v>2</v>
      </c>
      <c r="E477" s="209" t="s">
        <v>77</v>
      </c>
      <c r="F477" s="187" t="s">
        <v>71</v>
      </c>
      <c r="G477" s="152"/>
      <c r="H477" s="18"/>
      <c r="I477" s="153"/>
      <c r="J477" s="114" t="s">
        <v>75</v>
      </c>
    </row>
    <row r="478" spans="1:10" ht="31.5">
      <c r="A478" s="37">
        <f t="shared" si="11"/>
        <v>455</v>
      </c>
      <c r="B478" s="13" t="s">
        <v>65</v>
      </c>
      <c r="C478" s="115" t="s">
        <v>413</v>
      </c>
      <c r="D478" s="16">
        <v>1</v>
      </c>
      <c r="E478" s="209" t="s">
        <v>77</v>
      </c>
      <c r="F478" s="187" t="s">
        <v>71</v>
      </c>
      <c r="G478" s="152">
        <f ca="1">SUMIF(Update!$F478:$F478,"=done",Update!$D478:$D478)</f>
        <v>0</v>
      </c>
      <c r="H478" s="18">
        <f ca="1">SUMIF(Update!$F478:$F478,"=pending",Update!$D478:$D478)</f>
        <v>1</v>
      </c>
      <c r="I478" s="153"/>
      <c r="J478" s="114"/>
    </row>
    <row r="479" spans="1:10" ht="47.25">
      <c r="A479" s="37">
        <f t="shared" si="11"/>
        <v>456</v>
      </c>
      <c r="B479" s="13" t="s">
        <v>65</v>
      </c>
      <c r="C479" s="19" t="s">
        <v>532</v>
      </c>
      <c r="D479" s="16">
        <v>1</v>
      </c>
      <c r="E479" s="209" t="s">
        <v>77</v>
      </c>
      <c r="F479" s="187" t="s">
        <v>71</v>
      </c>
      <c r="G479" s="152">
        <f ca="1">SUMIF(Update!$F479:$F479,"=done",Update!$D479:$D479)</f>
        <v>0</v>
      </c>
      <c r="H479" s="18">
        <f ca="1">SUMIF(Update!$F479:$F479,"=pending",Update!$D479:$D479)</f>
        <v>1</v>
      </c>
      <c r="I479" s="153" t="s">
        <v>72</v>
      </c>
      <c r="J479" s="56" t="s">
        <v>75</v>
      </c>
    </row>
    <row r="480" spans="1:10" ht="47.25">
      <c r="A480" s="37">
        <f t="shared" si="11"/>
        <v>457</v>
      </c>
      <c r="B480" s="13" t="s">
        <v>65</v>
      </c>
      <c r="C480" s="19" t="s">
        <v>533</v>
      </c>
      <c r="D480" s="82">
        <v>1</v>
      </c>
      <c r="E480" s="16" t="s">
        <v>70</v>
      </c>
      <c r="F480" s="187" t="s">
        <v>71</v>
      </c>
      <c r="G480" s="152">
        <f ca="1">SUMIF(Update!$F480:$F480,"=done",Update!$D480:$D480)</f>
        <v>0</v>
      </c>
      <c r="H480" s="18">
        <f ca="1">SUMIF(Update!$F480:$F480,"=pending",Update!$D480:$D480)</f>
        <v>1</v>
      </c>
      <c r="I480" s="153" t="s">
        <v>72</v>
      </c>
      <c r="J480" s="56" t="s">
        <v>75</v>
      </c>
    </row>
    <row r="481" spans="1:10" ht="63">
      <c r="A481" s="37">
        <f t="shared" si="11"/>
        <v>458</v>
      </c>
      <c r="B481" s="13" t="s">
        <v>65</v>
      </c>
      <c r="C481" s="55" t="s">
        <v>534</v>
      </c>
      <c r="D481" s="16">
        <v>1</v>
      </c>
      <c r="E481" s="16" t="s">
        <v>70</v>
      </c>
      <c r="F481" s="187" t="s">
        <v>71</v>
      </c>
      <c r="G481" s="152">
        <f ca="1">SUMIF(Update!$F481:$F481,"=done",Update!$D481:$D481)</f>
        <v>0</v>
      </c>
      <c r="H481" s="18">
        <f ca="1">SUMIF(Update!$F481:$F481,"=pending",Update!$D481:$D481)</f>
        <v>1</v>
      </c>
      <c r="I481" s="152" t="s">
        <v>72</v>
      </c>
      <c r="J481" s="56" t="s">
        <v>75</v>
      </c>
    </row>
    <row r="482" spans="1:10" ht="31.5">
      <c r="A482" s="37">
        <f t="shared" si="11"/>
        <v>459</v>
      </c>
      <c r="B482" s="13" t="s">
        <v>65</v>
      </c>
      <c r="C482" s="55" t="s">
        <v>535</v>
      </c>
      <c r="D482" s="16">
        <v>1</v>
      </c>
      <c r="E482" s="16" t="s">
        <v>70</v>
      </c>
      <c r="F482" s="187" t="s">
        <v>71</v>
      </c>
      <c r="G482" s="152">
        <f ca="1">SUMIF(Update!$F482:$F482,"=done",Update!$D482:$D482)</f>
        <v>0</v>
      </c>
      <c r="H482" s="18">
        <f ca="1">SUMIF(Update!$F482:$F482,"=pending",Update!$D482:$D482)</f>
        <v>1</v>
      </c>
      <c r="I482" s="153" t="s">
        <v>72</v>
      </c>
      <c r="J482" s="56" t="s">
        <v>75</v>
      </c>
    </row>
    <row r="483" spans="1:10" ht="78.75">
      <c r="A483" s="37">
        <f t="shared" si="11"/>
        <v>460</v>
      </c>
      <c r="B483" s="13" t="s">
        <v>65</v>
      </c>
      <c r="C483" s="83" t="s">
        <v>536</v>
      </c>
      <c r="D483" s="16">
        <v>1</v>
      </c>
      <c r="E483" s="18" t="s">
        <v>77</v>
      </c>
      <c r="F483" s="187" t="s">
        <v>71</v>
      </c>
      <c r="G483" s="152">
        <f ca="1">SUMIF(Update!$F483:$F483,"=done",Update!$D483:$D483)</f>
        <v>0</v>
      </c>
      <c r="H483" s="18">
        <f ca="1">SUMIF(Update!$F483:$F483,"=pending",Update!$D483:$D483)</f>
        <v>1</v>
      </c>
      <c r="I483" s="153" t="s">
        <v>72</v>
      </c>
      <c r="J483" s="56" t="s">
        <v>75</v>
      </c>
    </row>
    <row r="484" spans="1:10" ht="78.75">
      <c r="A484" s="37">
        <f t="shared" ref="A484:A547" si="12">+A483+1</f>
        <v>461</v>
      </c>
      <c r="B484" s="13" t="s">
        <v>65</v>
      </c>
      <c r="C484" s="55" t="s">
        <v>537</v>
      </c>
      <c r="D484" s="16">
        <v>1</v>
      </c>
      <c r="E484" s="18" t="s">
        <v>77</v>
      </c>
      <c r="F484" s="187" t="s">
        <v>71</v>
      </c>
      <c r="G484" s="152">
        <f ca="1">SUMIF(Update!$F484:$F484,"=done",Update!$D484:$D484)</f>
        <v>0</v>
      </c>
      <c r="H484" s="18">
        <f ca="1">SUMIF(Update!$F484:$F484,"=pending",Update!$D484:$D484)</f>
        <v>1</v>
      </c>
      <c r="I484" s="153" t="s">
        <v>72</v>
      </c>
      <c r="J484" s="56" t="s">
        <v>75</v>
      </c>
    </row>
    <row r="485" spans="1:10" ht="31.5">
      <c r="A485" s="37">
        <f t="shared" si="12"/>
        <v>462</v>
      </c>
      <c r="B485" s="13" t="s">
        <v>65</v>
      </c>
      <c r="C485" s="55" t="s">
        <v>538</v>
      </c>
      <c r="D485" s="16">
        <v>1</v>
      </c>
      <c r="E485" s="18" t="s">
        <v>77</v>
      </c>
      <c r="F485" s="187" t="s">
        <v>71</v>
      </c>
      <c r="G485" s="152">
        <f ca="1">SUMIF(Update!$F485:$F485,"=done",Update!$D485:$D485)</f>
        <v>0</v>
      </c>
      <c r="H485" s="18">
        <f ca="1">SUMIF(Update!$F485:$F485,"=pending",Update!$D485:$D485)</f>
        <v>1</v>
      </c>
      <c r="I485" s="150"/>
      <c r="J485" s="56" t="s">
        <v>75</v>
      </c>
    </row>
    <row r="486" spans="1:10" ht="31.5">
      <c r="A486" s="37">
        <f t="shared" si="12"/>
        <v>463</v>
      </c>
      <c r="B486" s="13" t="s">
        <v>65</v>
      </c>
      <c r="C486" s="55" t="s">
        <v>539</v>
      </c>
      <c r="D486" s="16">
        <v>1</v>
      </c>
      <c r="E486" s="18" t="s">
        <v>77</v>
      </c>
      <c r="F486" s="187" t="s">
        <v>71</v>
      </c>
      <c r="G486" s="152">
        <f ca="1">SUMIF(Update!$F486:$F486,"=done",Update!$D486:$D486)</f>
        <v>0</v>
      </c>
      <c r="H486" s="18">
        <f ca="1">SUMIF(Update!$F486:$F486,"=pending",Update!$D486:$D486)</f>
        <v>1</v>
      </c>
      <c r="I486" s="150" t="s">
        <v>72</v>
      </c>
      <c r="J486" s="56" t="s">
        <v>75</v>
      </c>
    </row>
    <row r="487" spans="1:10" ht="63">
      <c r="A487" s="37">
        <f t="shared" si="12"/>
        <v>464</v>
      </c>
      <c r="B487" s="13" t="s">
        <v>65</v>
      </c>
      <c r="C487" s="55" t="s">
        <v>540</v>
      </c>
      <c r="D487" s="16">
        <v>1</v>
      </c>
      <c r="E487" s="16" t="s">
        <v>70</v>
      </c>
      <c r="F487" s="187" t="s">
        <v>71</v>
      </c>
      <c r="G487" s="152">
        <f ca="1">SUMIF(Update!$F487:$F487,"=done",Update!$D487:$D487)</f>
        <v>0</v>
      </c>
      <c r="H487" s="18">
        <f ca="1">SUMIF(Update!$F487:$F487,"=pending",Update!$D487:$D487)</f>
        <v>1</v>
      </c>
      <c r="I487" s="150"/>
      <c r="J487" s="56" t="s">
        <v>75</v>
      </c>
    </row>
    <row r="488" spans="1:10" ht="94.5">
      <c r="A488" s="37">
        <f t="shared" si="12"/>
        <v>465</v>
      </c>
      <c r="B488" s="13" t="s">
        <v>65</v>
      </c>
      <c r="C488" s="83" t="s">
        <v>541</v>
      </c>
      <c r="D488" s="16">
        <v>1</v>
      </c>
      <c r="E488" s="16" t="s">
        <v>70</v>
      </c>
      <c r="F488" s="187" t="s">
        <v>71</v>
      </c>
      <c r="G488" s="152">
        <f ca="1">SUMIF(Update!$F488:$F488,"=done",Update!$D488:$D488)</f>
        <v>0</v>
      </c>
      <c r="H488" s="18">
        <f ca="1">SUMIF(Update!$F488:$F488,"=pending",Update!$D488:$D488)</f>
        <v>1</v>
      </c>
      <c r="I488" s="150"/>
      <c r="J488" s="56" t="s">
        <v>75</v>
      </c>
    </row>
    <row r="489" spans="1:10" ht="31.5">
      <c r="A489" s="37">
        <f t="shared" si="12"/>
        <v>466</v>
      </c>
      <c r="B489" s="13" t="s">
        <v>65</v>
      </c>
      <c r="C489" s="55" t="s">
        <v>542</v>
      </c>
      <c r="D489" s="16">
        <v>1</v>
      </c>
      <c r="E489" s="16" t="s">
        <v>70</v>
      </c>
      <c r="F489" s="187" t="s">
        <v>71</v>
      </c>
      <c r="G489" s="152">
        <f ca="1">SUMIF(Update!$F489:$F489,"=done",Update!$D489:$D489)</f>
        <v>0</v>
      </c>
      <c r="H489" s="18">
        <f ca="1">SUMIF(Update!$F489:$F489,"=pending",Update!$D489:$D489)</f>
        <v>1</v>
      </c>
      <c r="I489" s="150"/>
      <c r="J489" s="56" t="s">
        <v>75</v>
      </c>
    </row>
    <row r="490" spans="1:10" ht="31.5">
      <c r="A490" s="37">
        <f t="shared" si="12"/>
        <v>467</v>
      </c>
      <c r="B490" s="13" t="s">
        <v>65</v>
      </c>
      <c r="C490" s="55" t="s">
        <v>543</v>
      </c>
      <c r="D490" s="16">
        <v>1</v>
      </c>
      <c r="E490" s="16" t="s">
        <v>70</v>
      </c>
      <c r="F490" s="187" t="s">
        <v>71</v>
      </c>
      <c r="G490" s="152">
        <f ca="1">SUMIF(Update!$F490:$F490,"=done",Update!$D490:$D490)</f>
        <v>0</v>
      </c>
      <c r="H490" s="18">
        <f ca="1">SUMIF(Update!$F490:$F490,"=pending",Update!$D490:$D490)</f>
        <v>1</v>
      </c>
      <c r="I490" s="150"/>
      <c r="J490" s="56" t="s">
        <v>75</v>
      </c>
    </row>
    <row r="491" spans="1:10">
      <c r="A491" s="37">
        <f t="shared" si="12"/>
        <v>468</v>
      </c>
      <c r="B491" s="13" t="s">
        <v>65</v>
      </c>
      <c r="C491" s="55" t="s">
        <v>544</v>
      </c>
      <c r="D491" s="16">
        <v>1</v>
      </c>
      <c r="E491" s="16" t="s">
        <v>70</v>
      </c>
      <c r="F491" s="187" t="s">
        <v>71</v>
      </c>
      <c r="G491" s="152">
        <f ca="1">SUMIF(Update!$F491:$F491,"=done",Update!$D491:$D491)</f>
        <v>0</v>
      </c>
      <c r="H491" s="18">
        <f ca="1">SUMIF(Update!$F491:$F491,"=pending",Update!$D491:$D491)</f>
        <v>1</v>
      </c>
      <c r="I491" s="150"/>
      <c r="J491" s="56" t="s">
        <v>75</v>
      </c>
    </row>
    <row r="492" spans="1:10">
      <c r="A492" s="37">
        <f t="shared" si="12"/>
        <v>469</v>
      </c>
      <c r="B492" s="13" t="s">
        <v>65</v>
      </c>
      <c r="C492" s="55" t="s">
        <v>545</v>
      </c>
      <c r="D492" s="16">
        <v>1</v>
      </c>
      <c r="E492" s="16" t="s">
        <v>70</v>
      </c>
      <c r="F492" s="187" t="s">
        <v>71</v>
      </c>
      <c r="G492" s="152">
        <f ca="1">SUMIF(Update!$F492:$F492,"=done",Update!$D492:$D492)</f>
        <v>0</v>
      </c>
      <c r="H492" s="18">
        <f ca="1">SUMIF(Update!$F492:$F492,"=pending",Update!$D492:$D492)</f>
        <v>1</v>
      </c>
      <c r="I492" s="150"/>
      <c r="J492" s="56" t="s">
        <v>75</v>
      </c>
    </row>
    <row r="493" spans="1:10" ht="31.5">
      <c r="A493" s="37">
        <f t="shared" si="12"/>
        <v>470</v>
      </c>
      <c r="B493" s="13" t="s">
        <v>65</v>
      </c>
      <c r="C493" s="55" t="s">
        <v>546</v>
      </c>
      <c r="D493" s="16">
        <v>1</v>
      </c>
      <c r="E493" s="16" t="s">
        <v>70</v>
      </c>
      <c r="F493" s="187" t="s">
        <v>71</v>
      </c>
      <c r="G493" s="152">
        <f ca="1">SUMIF(Update!$F493:$F493,"=done",Update!$D493:$D493)</f>
        <v>0</v>
      </c>
      <c r="H493" s="18">
        <f ca="1">SUMIF(Update!$F493:$F493,"=pending",Update!$D493:$D493)</f>
        <v>1</v>
      </c>
      <c r="I493" s="150"/>
      <c r="J493" s="56" t="s">
        <v>75</v>
      </c>
    </row>
    <row r="494" spans="1:10" ht="31.5">
      <c r="A494" s="37">
        <f t="shared" si="12"/>
        <v>471</v>
      </c>
      <c r="B494" s="13" t="s">
        <v>65</v>
      </c>
      <c r="C494" s="84" t="s">
        <v>547</v>
      </c>
      <c r="D494" s="64">
        <v>1</v>
      </c>
      <c r="E494" s="65" t="s">
        <v>77</v>
      </c>
      <c r="F494" s="196" t="s">
        <v>78</v>
      </c>
      <c r="G494" s="152">
        <f ca="1">SUMIF(Update!$F494:$F494,"=done",Update!$D494:$D494)</f>
        <v>1</v>
      </c>
      <c r="H494" s="18">
        <f ca="1">SUMIF(Update!$F494:$F494,"=pending",Update!$D494:$D494)</f>
        <v>0</v>
      </c>
      <c r="I494" s="150">
        <v>39938</v>
      </c>
      <c r="J494" s="56" t="s">
        <v>75</v>
      </c>
    </row>
    <row r="495" spans="1:10" ht="31.5">
      <c r="A495" s="37">
        <f t="shared" si="12"/>
        <v>472</v>
      </c>
      <c r="B495" s="13" t="s">
        <v>65</v>
      </c>
      <c r="C495" s="84" t="s">
        <v>548</v>
      </c>
      <c r="D495" s="16">
        <v>1</v>
      </c>
      <c r="E495" s="16" t="s">
        <v>77</v>
      </c>
      <c r="F495" s="187" t="s">
        <v>71</v>
      </c>
      <c r="G495" s="152">
        <f ca="1">SUMIF(Update!$F495:$F495,"=done",Update!$D495:$D495)</f>
        <v>0</v>
      </c>
      <c r="H495" s="18">
        <f ca="1">SUMIF(Update!$F495:$F495,"=pending",Update!$D495:$D495)</f>
        <v>1</v>
      </c>
      <c r="I495" s="150"/>
      <c r="J495" s="56" t="s">
        <v>75</v>
      </c>
    </row>
    <row r="496" spans="1:10" ht="31.5">
      <c r="A496" s="37">
        <f t="shared" si="12"/>
        <v>473</v>
      </c>
      <c r="B496" s="13" t="s">
        <v>65</v>
      </c>
      <c r="C496" s="84" t="s">
        <v>549</v>
      </c>
      <c r="D496" s="14">
        <v>1</v>
      </c>
      <c r="E496" s="16" t="s">
        <v>70</v>
      </c>
      <c r="F496" s="187" t="s">
        <v>71</v>
      </c>
      <c r="G496" s="152">
        <f ca="1">SUMIF(Update!$F496:$F496,"=done",Update!$D496:$D496)</f>
        <v>0</v>
      </c>
      <c r="H496" s="18">
        <f ca="1">SUMIF(Update!$F496:$F496,"=pending",Update!$D496:$D496)</f>
        <v>1</v>
      </c>
      <c r="I496" s="152"/>
      <c r="J496" s="56" t="s">
        <v>75</v>
      </c>
    </row>
    <row r="497" spans="1:10" ht="31.5">
      <c r="A497" s="37">
        <f t="shared" si="12"/>
        <v>474</v>
      </c>
      <c r="B497" s="13" t="s">
        <v>65</v>
      </c>
      <c r="C497" s="84" t="s">
        <v>550</v>
      </c>
      <c r="D497" s="14">
        <v>1</v>
      </c>
      <c r="E497" s="16" t="s">
        <v>70</v>
      </c>
      <c r="F497" s="187" t="s">
        <v>71</v>
      </c>
      <c r="G497" s="152">
        <f ca="1">SUMIF(Update!$F497:$F497,"=done",Update!$D497:$D497)</f>
        <v>0</v>
      </c>
      <c r="H497" s="18">
        <f ca="1">SUMIF(Update!$F497:$F497,"=pending",Update!$D497:$D497)</f>
        <v>1</v>
      </c>
      <c r="I497" s="150"/>
      <c r="J497" s="56" t="s">
        <v>75</v>
      </c>
    </row>
    <row r="498" spans="1:10">
      <c r="A498" s="37">
        <f t="shared" si="12"/>
        <v>475</v>
      </c>
      <c r="B498" s="44" t="s">
        <v>66</v>
      </c>
      <c r="C498" s="85" t="s">
        <v>551</v>
      </c>
      <c r="D498" s="50">
        <v>1</v>
      </c>
      <c r="E498" s="16" t="s">
        <v>70</v>
      </c>
      <c r="F498" s="188" t="s">
        <v>78</v>
      </c>
      <c r="G498" s="152">
        <f ca="1">SUMIF(Update!$F498:$F498,"=done",Update!$D498:$D498)</f>
        <v>1</v>
      </c>
      <c r="H498" s="18">
        <f ca="1">SUMIF(Update!$F498:$F498,"=pending",Update!$D498:$D498)</f>
        <v>0</v>
      </c>
      <c r="I498" s="155">
        <v>39673</v>
      </c>
      <c r="J498" s="56" t="s">
        <v>75</v>
      </c>
    </row>
    <row r="499" spans="1:10">
      <c r="A499" s="37">
        <f t="shared" si="12"/>
        <v>476</v>
      </c>
      <c r="B499" s="44" t="s">
        <v>66</v>
      </c>
      <c r="C499" s="85" t="s">
        <v>552</v>
      </c>
      <c r="D499" s="50">
        <v>1</v>
      </c>
      <c r="E499" s="16" t="s">
        <v>70</v>
      </c>
      <c r="F499" s="187" t="s">
        <v>71</v>
      </c>
      <c r="G499" s="152">
        <f ca="1">SUMIF(Update!$F499:$F499,"=done",Update!$D499:$D499)</f>
        <v>0</v>
      </c>
      <c r="H499" s="18">
        <f ca="1">SUMIF(Update!$F499:$F499,"=pending",Update!$D499:$D499)</f>
        <v>1</v>
      </c>
      <c r="I499" s="18"/>
      <c r="J499" s="56" t="s">
        <v>75</v>
      </c>
    </row>
    <row r="500" spans="1:10">
      <c r="A500" s="37">
        <f t="shared" si="12"/>
        <v>477</v>
      </c>
      <c r="B500" s="44" t="s">
        <v>66</v>
      </c>
      <c r="C500" s="85" t="s">
        <v>553</v>
      </c>
      <c r="D500" s="50">
        <v>1</v>
      </c>
      <c r="E500" s="200" t="s">
        <v>77</v>
      </c>
      <c r="F500" s="188" t="s">
        <v>78</v>
      </c>
      <c r="G500" s="152">
        <f ca="1">SUMIF(Update!$F500:$F500,"=done",Update!$D500:$D500)</f>
        <v>1</v>
      </c>
      <c r="H500" s="18">
        <f ca="1">SUMIF(Update!$F500:$F500,"=pending",Update!$D500:$D500)</f>
        <v>0</v>
      </c>
      <c r="I500" s="154">
        <v>39749</v>
      </c>
      <c r="J500" s="56" t="s">
        <v>75</v>
      </c>
    </row>
    <row r="501" spans="1:10">
      <c r="A501" s="37">
        <f t="shared" si="12"/>
        <v>478</v>
      </c>
      <c r="B501" s="44" t="s">
        <v>66</v>
      </c>
      <c r="C501" s="85" t="s">
        <v>554</v>
      </c>
      <c r="D501" s="50">
        <v>1</v>
      </c>
      <c r="E501" s="200" t="s">
        <v>77</v>
      </c>
      <c r="F501" s="187" t="s">
        <v>71</v>
      </c>
      <c r="G501" s="152">
        <f ca="1">SUMIF(Update!$F501:$F501,"=done",Update!$D501:$D501)</f>
        <v>0</v>
      </c>
      <c r="H501" s="18">
        <f ca="1">SUMIF(Update!$F501:$F501,"=pending",Update!$D501:$D501)</f>
        <v>1</v>
      </c>
      <c r="I501" s="152"/>
      <c r="J501" s="56" t="s">
        <v>75</v>
      </c>
    </row>
    <row r="502" spans="1:10">
      <c r="A502" s="37">
        <f t="shared" si="12"/>
        <v>479</v>
      </c>
      <c r="B502" s="44" t="s">
        <v>66</v>
      </c>
      <c r="C502" s="85" t="s">
        <v>555</v>
      </c>
      <c r="D502" s="50">
        <v>1</v>
      </c>
      <c r="E502" s="16" t="s">
        <v>70</v>
      </c>
      <c r="F502" s="187" t="s">
        <v>71</v>
      </c>
      <c r="G502" s="152">
        <f ca="1">SUMIF(Update!$F502:$F502,"=done",Update!$D502:$D502)</f>
        <v>0</v>
      </c>
      <c r="H502" s="18">
        <f ca="1">SUMIF(Update!$F502:$F502,"=pending",Update!$D502:$D502)</f>
        <v>1</v>
      </c>
      <c r="I502" s="152"/>
      <c r="J502" s="56" t="s">
        <v>75</v>
      </c>
    </row>
    <row r="503" spans="1:10">
      <c r="A503" s="37">
        <f t="shared" si="12"/>
        <v>480</v>
      </c>
      <c r="B503" s="44" t="s">
        <v>66</v>
      </c>
      <c r="C503" s="70" t="s">
        <v>556</v>
      </c>
      <c r="D503" s="18">
        <v>2</v>
      </c>
      <c r="E503" s="59" t="s">
        <v>77</v>
      </c>
      <c r="F503" s="187" t="s">
        <v>71</v>
      </c>
      <c r="G503" s="152">
        <f ca="1">SUMIF(Update!$F503:$F503,"=done",Update!$D503:$D503)</f>
        <v>0</v>
      </c>
      <c r="H503" s="18">
        <f ca="1">SUMIF(Update!$F503:$F503,"=pending",Update!$D503:$D503)</f>
        <v>2</v>
      </c>
      <c r="I503" s="152"/>
      <c r="J503" s="56" t="s">
        <v>75</v>
      </c>
    </row>
    <row r="504" spans="1:10" ht="78.75">
      <c r="A504" s="37">
        <f t="shared" si="12"/>
        <v>481</v>
      </c>
      <c r="B504" s="44" t="s">
        <v>66</v>
      </c>
      <c r="C504" s="86" t="s">
        <v>557</v>
      </c>
      <c r="D504" s="87">
        <v>1</v>
      </c>
      <c r="E504" s="16" t="s">
        <v>70</v>
      </c>
      <c r="F504" s="187" t="s">
        <v>71</v>
      </c>
      <c r="G504" s="152">
        <f ca="1">SUMIF(Update!$F504:$F504,"=done",Update!$D504:$D504)</f>
        <v>0</v>
      </c>
      <c r="H504" s="18">
        <f ca="1">SUMIF(Update!$F504:$F504,"=pending",Update!$D504:$D504)</f>
        <v>1</v>
      </c>
      <c r="I504" s="152"/>
      <c r="J504" s="56" t="s">
        <v>75</v>
      </c>
    </row>
    <row r="505" spans="1:10" ht="78.75">
      <c r="A505" s="37">
        <f t="shared" si="12"/>
        <v>482</v>
      </c>
      <c r="B505" s="44" t="s">
        <v>66</v>
      </c>
      <c r="C505" s="84" t="s">
        <v>558</v>
      </c>
      <c r="D505" s="14">
        <v>1</v>
      </c>
      <c r="E505" s="16" t="s">
        <v>70</v>
      </c>
      <c r="F505" s="187" t="s">
        <v>71</v>
      </c>
      <c r="G505" s="152">
        <f ca="1">SUMIF(Update!$F505:$F505,"=done",Update!$D505:$D505)</f>
        <v>0</v>
      </c>
      <c r="H505" s="18">
        <f ca="1">SUMIF(Update!$F505:$F505,"=pending",Update!$D505:$D505)</f>
        <v>1</v>
      </c>
      <c r="I505" s="152"/>
      <c r="J505" s="56" t="s">
        <v>75</v>
      </c>
    </row>
    <row r="506" spans="1:10" ht="78.75">
      <c r="A506" s="37">
        <f t="shared" si="12"/>
        <v>483</v>
      </c>
      <c r="B506" s="44" t="s">
        <v>66</v>
      </c>
      <c r="C506" s="84" t="s">
        <v>559</v>
      </c>
      <c r="D506" s="14">
        <v>1</v>
      </c>
      <c r="E506" s="16" t="s">
        <v>70</v>
      </c>
      <c r="F506" s="187" t="s">
        <v>71</v>
      </c>
      <c r="G506" s="152">
        <f ca="1">SUMIF(Update!$F506:$F506,"=done",Update!$D506:$D506)</f>
        <v>0</v>
      </c>
      <c r="H506" s="18">
        <f ca="1">SUMIF(Update!$F506:$F506,"=pending",Update!$D506:$D506)</f>
        <v>1</v>
      </c>
      <c r="I506" s="152"/>
      <c r="J506" s="56" t="s">
        <v>75</v>
      </c>
    </row>
    <row r="507" spans="1:10" ht="47.25">
      <c r="A507" s="37">
        <f t="shared" si="12"/>
        <v>484</v>
      </c>
      <c r="B507" s="44" t="s">
        <v>66</v>
      </c>
      <c r="C507" s="81" t="s">
        <v>560</v>
      </c>
      <c r="D507" s="16">
        <v>1</v>
      </c>
      <c r="E507" s="16"/>
      <c r="F507" s="186" t="s">
        <v>207</v>
      </c>
      <c r="G507" s="152">
        <f ca="1">SUMIF(Update!$F507:$F507,"=done",Update!$D507:$D507)</f>
        <v>0</v>
      </c>
      <c r="H507" s="18">
        <f ca="1">SUMIF(Update!$F507:$F507,"=pending",Update!$D507:$D507)</f>
        <v>0</v>
      </c>
      <c r="I507" s="152"/>
      <c r="J507" s="56" t="s">
        <v>75</v>
      </c>
    </row>
    <row r="508" spans="1:10" ht="47.25">
      <c r="A508" s="37">
        <f t="shared" si="12"/>
        <v>485</v>
      </c>
      <c r="B508" s="44" t="s">
        <v>66</v>
      </c>
      <c r="C508" s="81" t="s">
        <v>561</v>
      </c>
      <c r="D508" s="16">
        <v>1</v>
      </c>
      <c r="E508" s="16"/>
      <c r="F508" s="186" t="s">
        <v>207</v>
      </c>
      <c r="G508" s="152">
        <f ca="1">SUMIF(Update!$F508:$F508,"=done",Update!$D508:$D508)</f>
        <v>0</v>
      </c>
      <c r="H508" s="18">
        <f ca="1">SUMIF(Update!$F508:$F508,"=pending",Update!$D508:$D508)</f>
        <v>0</v>
      </c>
      <c r="I508" s="152"/>
      <c r="J508" s="56" t="s">
        <v>75</v>
      </c>
    </row>
    <row r="509" spans="1:10" ht="47.25">
      <c r="A509" s="37">
        <f t="shared" si="12"/>
        <v>486</v>
      </c>
      <c r="B509" s="44" t="s">
        <v>66</v>
      </c>
      <c r="C509" s="81" t="s">
        <v>562</v>
      </c>
      <c r="D509" s="16">
        <v>1</v>
      </c>
      <c r="E509" s="16" t="s">
        <v>70</v>
      </c>
      <c r="F509" s="187" t="s">
        <v>71</v>
      </c>
      <c r="G509" s="152">
        <f ca="1">SUMIF(Update!$F509:$F509,"=done",Update!$D509:$D509)</f>
        <v>0</v>
      </c>
      <c r="H509" s="18">
        <f ca="1">SUMIF(Update!$F509:$F509,"=pending",Update!$D509:$D509)</f>
        <v>1</v>
      </c>
      <c r="I509" s="152"/>
      <c r="J509" s="56" t="s">
        <v>75</v>
      </c>
    </row>
    <row r="510" spans="1:10" ht="47.25">
      <c r="A510" s="37">
        <f t="shared" si="12"/>
        <v>487</v>
      </c>
      <c r="B510" s="44" t="s">
        <v>66</v>
      </c>
      <c r="C510" s="81" t="s">
        <v>563</v>
      </c>
      <c r="D510" s="16">
        <v>1</v>
      </c>
      <c r="E510" s="16" t="s">
        <v>70</v>
      </c>
      <c r="F510" s="187" t="s">
        <v>71</v>
      </c>
      <c r="G510" s="152">
        <f ca="1">SUMIF(Update!$F510:$F510,"=done",Update!$D510:$D510)</f>
        <v>0</v>
      </c>
      <c r="H510" s="18">
        <f ca="1">SUMIF(Update!$F510:$F510,"=pending",Update!$D510:$D510)</f>
        <v>1</v>
      </c>
      <c r="I510" s="152"/>
      <c r="J510" s="56" t="s">
        <v>75</v>
      </c>
    </row>
    <row r="511" spans="1:10" ht="47.25">
      <c r="A511" s="37">
        <f t="shared" si="12"/>
        <v>488</v>
      </c>
      <c r="B511" s="44" t="s">
        <v>66</v>
      </c>
      <c r="C511" s="81" t="s">
        <v>564</v>
      </c>
      <c r="D511" s="16">
        <v>1</v>
      </c>
      <c r="E511" s="16" t="s">
        <v>70</v>
      </c>
      <c r="F511" s="187" t="s">
        <v>71</v>
      </c>
      <c r="G511" s="152">
        <f ca="1">SUMIF(Update!$F511:$F511,"=done",Update!$D511:$D511)</f>
        <v>0</v>
      </c>
      <c r="H511" s="18">
        <f ca="1">SUMIF(Update!$F511:$F511,"=pending",Update!$D511:$D511)</f>
        <v>1</v>
      </c>
      <c r="I511" s="152"/>
      <c r="J511" s="56" t="s">
        <v>75</v>
      </c>
    </row>
    <row r="512" spans="1:10" ht="63">
      <c r="A512" s="37">
        <f t="shared" si="12"/>
        <v>489</v>
      </c>
      <c r="B512" s="44" t="s">
        <v>66</v>
      </c>
      <c r="C512" s="81" t="s">
        <v>565</v>
      </c>
      <c r="D512" s="16">
        <v>1</v>
      </c>
      <c r="E512" s="16" t="s">
        <v>70</v>
      </c>
      <c r="F512" s="186" t="s">
        <v>78</v>
      </c>
      <c r="G512" s="152">
        <f ca="1">SUMIF(Update!$F512:$F512,"=done",Update!$D512:$D512)</f>
        <v>1</v>
      </c>
      <c r="H512" s="18">
        <f ca="1">SUMIF(Update!$F512:$F512,"=pending",Update!$D512:$D512)</f>
        <v>0</v>
      </c>
      <c r="I512" s="150">
        <v>39724</v>
      </c>
      <c r="J512" s="56" t="s">
        <v>73</v>
      </c>
    </row>
    <row r="513" spans="1:12" ht="47.25">
      <c r="A513" s="37">
        <f t="shared" si="12"/>
        <v>490</v>
      </c>
      <c r="B513" s="44" t="s">
        <v>66</v>
      </c>
      <c r="C513" s="81" t="s">
        <v>566</v>
      </c>
      <c r="D513" s="16">
        <v>1</v>
      </c>
      <c r="E513" s="16" t="s">
        <v>70</v>
      </c>
      <c r="F513" s="187" t="s">
        <v>71</v>
      </c>
      <c r="G513" s="152">
        <f ca="1">SUMIF(Update!$F513:$F513,"=done",Update!$D513:$D513)</f>
        <v>0</v>
      </c>
      <c r="H513" s="18">
        <f ca="1">SUMIF(Update!$F513:$F513,"=pending",Update!$D513:$D513)</f>
        <v>1</v>
      </c>
      <c r="I513" s="152"/>
      <c r="J513" s="56" t="s">
        <v>75</v>
      </c>
    </row>
    <row r="514" spans="1:12" ht="63">
      <c r="A514" s="37">
        <f t="shared" si="12"/>
        <v>491</v>
      </c>
      <c r="B514" s="44" t="s">
        <v>66</v>
      </c>
      <c r="C514" s="81" t="s">
        <v>567</v>
      </c>
      <c r="D514" s="16">
        <v>1</v>
      </c>
      <c r="E514" s="18" t="s">
        <v>77</v>
      </c>
      <c r="F514" s="187" t="s">
        <v>71</v>
      </c>
      <c r="G514" s="152">
        <f ca="1">SUMIF(Update!$F514:$F514,"=done",Update!$D514:$D514)</f>
        <v>0</v>
      </c>
      <c r="H514" s="18">
        <f ca="1">SUMIF(Update!$F514:$F514,"=pending",Update!$D514:$D514)</f>
        <v>1</v>
      </c>
      <c r="I514" s="152"/>
      <c r="J514" s="56" t="s">
        <v>75</v>
      </c>
    </row>
    <row r="515" spans="1:12" ht="47.25">
      <c r="A515" s="37">
        <f t="shared" si="12"/>
        <v>492</v>
      </c>
      <c r="B515" s="44" t="s">
        <v>66</v>
      </c>
      <c r="C515" s="81" t="s">
        <v>568</v>
      </c>
      <c r="D515" s="16">
        <v>1</v>
      </c>
      <c r="E515" s="18" t="s">
        <v>77</v>
      </c>
      <c r="F515" s="187" t="s">
        <v>71</v>
      </c>
      <c r="G515" s="152">
        <f ca="1">SUMIF(Update!$F515:$F515,"=done",Update!$D515:$D515)</f>
        <v>0</v>
      </c>
      <c r="H515" s="18">
        <f ca="1">SUMIF(Update!$F515:$F515,"=pending",Update!$D515:$D515)</f>
        <v>1</v>
      </c>
      <c r="I515" s="136"/>
      <c r="J515" s="56" t="s">
        <v>75</v>
      </c>
    </row>
    <row r="516" spans="1:12" ht="47.25">
      <c r="A516" s="37">
        <f t="shared" si="12"/>
        <v>493</v>
      </c>
      <c r="B516" s="44" t="s">
        <v>66</v>
      </c>
      <c r="C516" s="81" t="s">
        <v>569</v>
      </c>
      <c r="D516" s="82">
        <v>1</v>
      </c>
      <c r="E516" s="191" t="s">
        <v>77</v>
      </c>
      <c r="F516" s="187" t="s">
        <v>71</v>
      </c>
      <c r="G516" s="152">
        <f ca="1">SUMIF(Update!$F516:$F516,"=done",Update!$D516:$D516)</f>
        <v>0</v>
      </c>
      <c r="H516" s="18">
        <f ca="1">SUMIF(Update!$F516:$F516,"=pending",Update!$D516:$D516)</f>
        <v>1</v>
      </c>
      <c r="I516" s="18"/>
      <c r="J516" s="56" t="s">
        <v>75</v>
      </c>
    </row>
    <row r="517" spans="1:12">
      <c r="A517" s="37">
        <f t="shared" si="12"/>
        <v>494</v>
      </c>
      <c r="B517" s="44" t="s">
        <v>66</v>
      </c>
      <c r="C517" s="13" t="s">
        <v>570</v>
      </c>
      <c r="D517" s="18">
        <v>1</v>
      </c>
      <c r="E517" s="16" t="s">
        <v>70</v>
      </c>
      <c r="F517" s="152" t="s">
        <v>78</v>
      </c>
      <c r="G517" s="152">
        <f ca="1">SUMIF(Update!$F517:$F517,"=done",Update!$D517:$D517)</f>
        <v>1</v>
      </c>
      <c r="H517" s="18">
        <f ca="1">SUMIF(Update!$F517:$F517,"=pending",Update!$D517:$D517)</f>
        <v>0</v>
      </c>
      <c r="I517" s="154">
        <v>39912</v>
      </c>
      <c r="J517" s="18" t="s">
        <v>73</v>
      </c>
    </row>
    <row r="518" spans="1:12">
      <c r="A518" s="37">
        <f t="shared" si="12"/>
        <v>495</v>
      </c>
      <c r="B518" s="44" t="s">
        <v>66</v>
      </c>
      <c r="C518" s="88" t="s">
        <v>571</v>
      </c>
      <c r="D518" s="73">
        <v>2</v>
      </c>
      <c r="E518" s="73" t="s">
        <v>77</v>
      </c>
      <c r="F518" s="187" t="s">
        <v>71</v>
      </c>
      <c r="G518" s="152">
        <f ca="1">SUMIF(Update!$F518:$F518,"=done",Update!$D518:$D518)</f>
        <v>0</v>
      </c>
      <c r="H518" s="18">
        <f ca="1">SUMIF(Update!$F518:$F518,"=pending",Update!$D518:$D518)</f>
        <v>2</v>
      </c>
      <c r="I518" s="152"/>
      <c r="J518" s="18"/>
    </row>
    <row r="519" spans="1:12" ht="31.5">
      <c r="A519" s="37">
        <f t="shared" si="12"/>
        <v>496</v>
      </c>
      <c r="B519" s="44" t="s">
        <v>66</v>
      </c>
      <c r="C519" s="53" t="s">
        <v>416</v>
      </c>
      <c r="D519" s="116">
        <v>1</v>
      </c>
      <c r="E519" s="200" t="s">
        <v>70</v>
      </c>
      <c r="F519" s="187" t="s">
        <v>78</v>
      </c>
      <c r="G519" s="152">
        <f ca="1">SUMIF(Update!$F519:$F519,"=done",Update!$D519:$D519)</f>
        <v>1</v>
      </c>
      <c r="H519" s="18">
        <f ca="1">SUMIF(Update!$F519:$F519,"=pending",Update!$D519:$D519)</f>
        <v>0</v>
      </c>
      <c r="I519" s="150">
        <v>39980</v>
      </c>
      <c r="J519" s="160" t="s">
        <v>75</v>
      </c>
      <c r="K519" s="168"/>
      <c r="L519" s="176"/>
    </row>
    <row r="520" spans="1:12" ht="31.5">
      <c r="A520" s="37">
        <f t="shared" si="12"/>
        <v>497</v>
      </c>
      <c r="B520" s="44" t="s">
        <v>66</v>
      </c>
      <c r="C520" s="53" t="s">
        <v>417</v>
      </c>
      <c r="D520" s="116">
        <v>1</v>
      </c>
      <c r="E520" s="200" t="s">
        <v>70</v>
      </c>
      <c r="F520" s="187" t="s">
        <v>71</v>
      </c>
      <c r="G520" s="152">
        <f ca="1">SUMIF(Update!$F520:$F520,"=done",Update!$D520:$D520)</f>
        <v>0</v>
      </c>
      <c r="H520" s="18">
        <f ca="1">SUMIF(Update!$F520:$F520,"=pending",Update!$D520:$D520)</f>
        <v>1</v>
      </c>
      <c r="I520" s="152"/>
      <c r="J520" s="160" t="s">
        <v>75</v>
      </c>
      <c r="K520" s="168"/>
      <c r="L520" s="176"/>
    </row>
    <row r="521" spans="1:12" ht="47.25">
      <c r="A521" s="37">
        <f t="shared" si="12"/>
        <v>498</v>
      </c>
      <c r="B521" s="44" t="s">
        <v>66</v>
      </c>
      <c r="C521" s="53" t="s">
        <v>418</v>
      </c>
      <c r="D521" s="116">
        <v>1</v>
      </c>
      <c r="E521" s="200" t="s">
        <v>70</v>
      </c>
      <c r="F521" s="187" t="s">
        <v>71</v>
      </c>
      <c r="G521" s="152">
        <f ca="1">SUMIF(Update!$F521:$F521,"=done",Update!$D521:$D521)</f>
        <v>0</v>
      </c>
      <c r="H521" s="18">
        <f ca="1">SUMIF(Update!$F521:$F521,"=pending",Update!$D521:$D521)</f>
        <v>1</v>
      </c>
      <c r="I521" s="152"/>
      <c r="J521" s="160" t="s">
        <v>75</v>
      </c>
      <c r="K521" s="168"/>
      <c r="L521" s="176"/>
    </row>
    <row r="522" spans="1:12" ht="31.5">
      <c r="A522" s="37">
        <f t="shared" si="12"/>
        <v>499</v>
      </c>
      <c r="B522" s="44" t="s">
        <v>66</v>
      </c>
      <c r="C522" s="53" t="s">
        <v>419</v>
      </c>
      <c r="D522" s="116">
        <v>1</v>
      </c>
      <c r="E522" s="200" t="s">
        <v>70</v>
      </c>
      <c r="F522" s="187" t="s">
        <v>71</v>
      </c>
      <c r="G522" s="152">
        <f ca="1">SUMIF(Update!$F522:$F522,"=done",Update!$D522:$D522)</f>
        <v>0</v>
      </c>
      <c r="H522" s="18">
        <f ca="1">SUMIF(Update!$F522:$F522,"=pending",Update!$D522:$D522)</f>
        <v>1</v>
      </c>
      <c r="I522" s="152"/>
      <c r="J522" s="160" t="s">
        <v>75</v>
      </c>
      <c r="K522" s="168"/>
      <c r="L522" s="176"/>
    </row>
    <row r="523" spans="1:12" ht="31.5">
      <c r="A523" s="37">
        <f t="shared" si="12"/>
        <v>500</v>
      </c>
      <c r="B523" s="44" t="s">
        <v>66</v>
      </c>
      <c r="C523" s="53" t="s">
        <v>420</v>
      </c>
      <c r="D523" s="116">
        <v>1</v>
      </c>
      <c r="E523" s="200" t="s">
        <v>70</v>
      </c>
      <c r="F523" s="187" t="s">
        <v>71</v>
      </c>
      <c r="G523" s="152">
        <f ca="1">SUMIF(Update!$F523:$F523,"=done",Update!$D523:$D523)</f>
        <v>0</v>
      </c>
      <c r="H523" s="18">
        <f ca="1">SUMIF(Update!$F523:$F523,"=pending",Update!$D523:$D523)</f>
        <v>1</v>
      </c>
      <c r="I523" s="152"/>
      <c r="J523" s="160" t="s">
        <v>75</v>
      </c>
      <c r="K523" s="168"/>
      <c r="L523" s="176"/>
    </row>
    <row r="524" spans="1:12" ht="31.5">
      <c r="A524" s="37">
        <f t="shared" si="12"/>
        <v>501</v>
      </c>
      <c r="B524" s="44" t="s">
        <v>66</v>
      </c>
      <c r="C524" s="53" t="s">
        <v>421</v>
      </c>
      <c r="D524" s="116">
        <v>1</v>
      </c>
      <c r="E524" s="200" t="s">
        <v>70</v>
      </c>
      <c r="F524" s="187" t="s">
        <v>78</v>
      </c>
      <c r="G524" s="152">
        <f ca="1">SUMIF(Update!$F524:$F524,"=done",Update!$D524:$D524)</f>
        <v>1</v>
      </c>
      <c r="H524" s="18">
        <f ca="1">SUMIF(Update!$F524:$F524,"=pending",Update!$D524:$D524)</f>
        <v>0</v>
      </c>
      <c r="I524" s="150">
        <v>39994</v>
      </c>
      <c r="J524" s="160" t="s">
        <v>75</v>
      </c>
      <c r="K524" s="168"/>
      <c r="L524" s="176"/>
    </row>
    <row r="525" spans="1:12" ht="47.25">
      <c r="A525" s="37">
        <f t="shared" si="12"/>
        <v>502</v>
      </c>
      <c r="B525" s="44" t="s">
        <v>66</v>
      </c>
      <c r="C525" s="53" t="s">
        <v>422</v>
      </c>
      <c r="D525" s="116">
        <v>1</v>
      </c>
      <c r="E525" s="200" t="s">
        <v>70</v>
      </c>
      <c r="F525" s="187" t="s">
        <v>71</v>
      </c>
      <c r="G525" s="152">
        <f ca="1">SUMIF(Update!$F525:$F525,"=done",Update!$D525:$D525)</f>
        <v>0</v>
      </c>
      <c r="H525" s="18">
        <f ca="1">SUMIF(Update!$F525:$F525,"=pending",Update!$D525:$D525)</f>
        <v>1</v>
      </c>
      <c r="I525" s="152"/>
      <c r="J525" s="160" t="s">
        <v>75</v>
      </c>
      <c r="K525" s="168"/>
      <c r="L525" s="176"/>
    </row>
    <row r="526" spans="1:12">
      <c r="A526" s="37">
        <f t="shared" si="12"/>
        <v>503</v>
      </c>
      <c r="B526" s="44" t="s">
        <v>66</v>
      </c>
      <c r="C526" s="70" t="s">
        <v>0</v>
      </c>
      <c r="D526" s="50">
        <v>1</v>
      </c>
      <c r="E526" s="16" t="s">
        <v>70</v>
      </c>
      <c r="F526" s="187" t="s">
        <v>71</v>
      </c>
      <c r="G526" s="152">
        <f ca="1">SUMIF(Update!$F526:$F526,"=done",Update!$D526:$D526)</f>
        <v>0</v>
      </c>
      <c r="H526" s="18">
        <f ca="1">SUMIF(Update!$F526:$F526,"=pending",Update!$D526:$D526)</f>
        <v>1</v>
      </c>
      <c r="I526" s="152"/>
      <c r="J526" s="161" t="s">
        <v>75</v>
      </c>
    </row>
    <row r="527" spans="1:12" ht="47.25">
      <c r="A527" s="37">
        <f t="shared" si="12"/>
        <v>504</v>
      </c>
      <c r="B527" s="44" t="s">
        <v>66</v>
      </c>
      <c r="C527" s="89" t="s">
        <v>569</v>
      </c>
      <c r="D527" s="90">
        <v>1</v>
      </c>
      <c r="E527" s="210" t="s">
        <v>77</v>
      </c>
      <c r="F527" s="187" t="s">
        <v>71</v>
      </c>
      <c r="G527" s="152">
        <f ca="1">SUMIF(Update!$F527:$F527,"=done",Update!$D527:$D527)</f>
        <v>0</v>
      </c>
      <c r="H527" s="18">
        <f ca="1">SUMIF(Update!$F527:$F527,"=pending",Update!$D527:$D527)</f>
        <v>1</v>
      </c>
      <c r="I527" s="152"/>
      <c r="J527" s="161" t="s">
        <v>75</v>
      </c>
    </row>
    <row r="528" spans="1:12">
      <c r="A528" s="37">
        <f t="shared" si="12"/>
        <v>505</v>
      </c>
      <c r="B528" s="44" t="s">
        <v>67</v>
      </c>
      <c r="C528" s="78" t="s">
        <v>1</v>
      </c>
      <c r="D528" s="79">
        <v>1</v>
      </c>
      <c r="E528" s="16" t="s">
        <v>70</v>
      </c>
      <c r="F528" s="197" t="s">
        <v>78</v>
      </c>
      <c r="G528" s="152">
        <f ca="1">SUMIF(Update!$F528:$F528,"=done",Update!$D528:$D528)</f>
        <v>1</v>
      </c>
      <c r="H528" s="18">
        <f ca="1">SUMIF(Update!$F528:$F528,"=pending",Update!$D528:$D528)</f>
        <v>0</v>
      </c>
      <c r="I528" s="113">
        <v>39783</v>
      </c>
      <c r="J528" s="161" t="s">
        <v>75</v>
      </c>
    </row>
    <row r="529" spans="1:12">
      <c r="A529" s="37">
        <f t="shared" si="12"/>
        <v>506</v>
      </c>
      <c r="B529" s="44" t="s">
        <v>67</v>
      </c>
      <c r="C529" s="78" t="s">
        <v>2</v>
      </c>
      <c r="D529" s="79">
        <v>1</v>
      </c>
      <c r="E529" s="16" t="s">
        <v>70</v>
      </c>
      <c r="F529" s="187" t="s">
        <v>71</v>
      </c>
      <c r="G529" s="152">
        <f ca="1">SUMIF(Update!$F529:$F529,"=done",Update!$D529:$D529)</f>
        <v>0</v>
      </c>
      <c r="H529" s="18">
        <f ca="1">SUMIF(Update!$F529:$F529,"=pending",Update!$D529:$D529)</f>
        <v>1</v>
      </c>
      <c r="I529" s="152"/>
      <c r="J529" s="161" t="s">
        <v>75</v>
      </c>
    </row>
    <row r="530" spans="1:12" ht="31.5">
      <c r="A530" s="37">
        <f t="shared" si="12"/>
        <v>507</v>
      </c>
      <c r="B530" s="44" t="s">
        <v>67</v>
      </c>
      <c r="C530" s="13" t="s">
        <v>3</v>
      </c>
      <c r="D530" s="18">
        <v>9</v>
      </c>
      <c r="E530" s="16" t="s">
        <v>70</v>
      </c>
      <c r="F530" s="187" t="s">
        <v>71</v>
      </c>
      <c r="G530" s="152">
        <f ca="1">SUMIF(Update!$F530:$F530,"=done",Update!$D530:$D530)</f>
        <v>0</v>
      </c>
      <c r="H530" s="18">
        <f ca="1">SUMIF(Update!$F530:$F530,"=pending",Update!$D530:$D530)</f>
        <v>9</v>
      </c>
      <c r="I530" s="152"/>
      <c r="J530" s="152" t="s">
        <v>75</v>
      </c>
    </row>
    <row r="531" spans="1:12" ht="47.25">
      <c r="A531" s="37">
        <f t="shared" si="12"/>
        <v>508</v>
      </c>
      <c r="B531" s="44" t="s">
        <v>67</v>
      </c>
      <c r="C531" s="13" t="s">
        <v>4</v>
      </c>
      <c r="D531" s="18">
        <v>8</v>
      </c>
      <c r="E531" s="16" t="s">
        <v>70</v>
      </c>
      <c r="F531" s="187" t="s">
        <v>71</v>
      </c>
      <c r="G531" s="152">
        <f ca="1">SUMIF(Update!$F531:$F531,"=done",Update!$D531:$D531)</f>
        <v>0</v>
      </c>
      <c r="H531" s="18">
        <f ca="1">SUMIF(Update!$F531:$F531,"=pending",Update!$D531:$D531)</f>
        <v>8</v>
      </c>
      <c r="I531" s="152"/>
      <c r="J531" s="152" t="s">
        <v>75</v>
      </c>
    </row>
    <row r="532" spans="1:12">
      <c r="A532" s="37">
        <f t="shared" si="12"/>
        <v>509</v>
      </c>
      <c r="B532" s="44" t="s">
        <v>67</v>
      </c>
      <c r="C532" s="13" t="s">
        <v>5</v>
      </c>
      <c r="D532" s="16">
        <v>7</v>
      </c>
      <c r="E532" s="16" t="s">
        <v>70</v>
      </c>
      <c r="F532" s="187" t="s">
        <v>71</v>
      </c>
      <c r="G532" s="152">
        <f ca="1">SUMIF(Update!$F532:$F532,"=done",Update!$D532:$D532)</f>
        <v>0</v>
      </c>
      <c r="H532" s="18">
        <f ca="1">SUMIF(Update!$F532:$F532,"=pending",Update!$D532:$D532)</f>
        <v>7</v>
      </c>
      <c r="I532" s="152"/>
      <c r="J532" s="152" t="s">
        <v>75</v>
      </c>
    </row>
    <row r="533" spans="1:12" ht="78.75">
      <c r="A533" s="37">
        <f t="shared" si="12"/>
        <v>510</v>
      </c>
      <c r="B533" s="44" t="s">
        <v>67</v>
      </c>
      <c r="C533" s="19" t="s">
        <v>6</v>
      </c>
      <c r="D533" s="18">
        <v>4</v>
      </c>
      <c r="E533" s="16" t="s">
        <v>70</v>
      </c>
      <c r="F533" s="187" t="s">
        <v>71</v>
      </c>
      <c r="G533" s="152">
        <f ca="1">SUMIF(Update!$F533:$F533,"=done",Update!$D533:$D533)</f>
        <v>0</v>
      </c>
      <c r="H533" s="18">
        <f ca="1">SUMIF(Update!$F533:$F533,"=pending",Update!$D533:$D533)</f>
        <v>4</v>
      </c>
      <c r="I533" s="152"/>
      <c r="J533" s="161" t="s">
        <v>75</v>
      </c>
    </row>
    <row r="534" spans="1:12" ht="31.5">
      <c r="A534" s="37">
        <f t="shared" si="12"/>
        <v>511</v>
      </c>
      <c r="B534" s="44" t="s">
        <v>67</v>
      </c>
      <c r="C534" s="11" t="s">
        <v>7</v>
      </c>
      <c r="D534" s="15">
        <v>1</v>
      </c>
      <c r="E534" s="16" t="s">
        <v>70</v>
      </c>
      <c r="F534" s="187" t="s">
        <v>71</v>
      </c>
      <c r="G534" s="152">
        <f ca="1">SUMIF(Update!$F534:$F534,"=done",Update!$D534:$D534)</f>
        <v>0</v>
      </c>
      <c r="H534" s="18">
        <f ca="1">SUMIF(Update!$F534:$F534,"=pending",Update!$D534:$D534)</f>
        <v>1</v>
      </c>
      <c r="I534" s="152"/>
      <c r="J534" s="152" t="s">
        <v>75</v>
      </c>
    </row>
    <row r="535" spans="1:12" ht="31.5">
      <c r="A535" s="37">
        <f t="shared" si="12"/>
        <v>512</v>
      </c>
      <c r="B535" s="44" t="s">
        <v>67</v>
      </c>
      <c r="C535" s="91" t="s">
        <v>8</v>
      </c>
      <c r="D535" s="16">
        <v>1</v>
      </c>
      <c r="E535" s="16" t="s">
        <v>70</v>
      </c>
      <c r="F535" s="187" t="s">
        <v>71</v>
      </c>
      <c r="G535" s="152">
        <f ca="1">SUMIF(Update!$F535:$F535,"=done",Update!$D535:$D535)</f>
        <v>0</v>
      </c>
      <c r="H535" s="18">
        <f ca="1">SUMIF(Update!$F535:$F535,"=pending",Update!$D535:$D535)</f>
        <v>1</v>
      </c>
      <c r="I535" s="152"/>
      <c r="J535" s="161" t="s">
        <v>75</v>
      </c>
    </row>
    <row r="536" spans="1:12" ht="94.5">
      <c r="A536" s="37">
        <f t="shared" si="12"/>
        <v>513</v>
      </c>
      <c r="B536" s="44" t="s">
        <v>67</v>
      </c>
      <c r="C536" s="81" t="s">
        <v>9</v>
      </c>
      <c r="D536" s="16">
        <v>1</v>
      </c>
      <c r="E536" s="16" t="s">
        <v>70</v>
      </c>
      <c r="F536" s="187" t="s">
        <v>71</v>
      </c>
      <c r="G536" s="152">
        <f ca="1">SUMIF(Update!$F536:$F536,"=done",Update!$D536:$D536)</f>
        <v>0</v>
      </c>
      <c r="H536" s="18">
        <f ca="1">SUMIF(Update!$F536:$F536,"=pending",Update!$D536:$D536)</f>
        <v>1</v>
      </c>
      <c r="I536" s="152"/>
      <c r="J536" s="152" t="s">
        <v>75</v>
      </c>
    </row>
    <row r="537" spans="1:12" ht="78.75">
      <c r="A537" s="37">
        <f t="shared" si="12"/>
        <v>514</v>
      </c>
      <c r="B537" s="44" t="s">
        <v>67</v>
      </c>
      <c r="C537" s="81" t="s">
        <v>10</v>
      </c>
      <c r="D537" s="16">
        <v>1</v>
      </c>
      <c r="E537" s="16" t="s">
        <v>70</v>
      </c>
      <c r="F537" s="186" t="s">
        <v>78</v>
      </c>
      <c r="G537" s="152">
        <f ca="1">SUMIF(Update!$F537:$F537,"=done",Update!$D537:$D537)</f>
        <v>1</v>
      </c>
      <c r="H537" s="18">
        <f ca="1">SUMIF(Update!$F537:$F537,"=pending",Update!$D537:$D537)</f>
        <v>0</v>
      </c>
      <c r="I537" s="150">
        <v>39724</v>
      </c>
      <c r="J537" s="152" t="s">
        <v>73</v>
      </c>
    </row>
    <row r="538" spans="1:12" ht="94.5">
      <c r="A538" s="37">
        <f t="shared" si="12"/>
        <v>515</v>
      </c>
      <c r="B538" s="44" t="s">
        <v>67</v>
      </c>
      <c r="C538" s="81" t="s">
        <v>11</v>
      </c>
      <c r="D538" s="82">
        <v>29</v>
      </c>
      <c r="E538" s="16" t="s">
        <v>70</v>
      </c>
      <c r="F538" s="187" t="s">
        <v>71</v>
      </c>
      <c r="G538" s="152">
        <f ca="1">SUMIF(Update!$F538:$F538,"=done",Update!$D538:$D538)</f>
        <v>0</v>
      </c>
      <c r="H538" s="18">
        <f ca="1">SUMIF(Update!$F538:$F538,"=pending",Update!$D538:$D538)</f>
        <v>29</v>
      </c>
      <c r="I538" s="150">
        <v>39938</v>
      </c>
      <c r="J538" s="161" t="s">
        <v>75</v>
      </c>
    </row>
    <row r="539" spans="1:12" ht="78.75">
      <c r="A539" s="37">
        <f t="shared" si="12"/>
        <v>516</v>
      </c>
      <c r="B539" s="44" t="s">
        <v>67</v>
      </c>
      <c r="C539" s="81" t="s">
        <v>12</v>
      </c>
      <c r="D539" s="82">
        <v>29</v>
      </c>
      <c r="E539" s="16" t="s">
        <v>70</v>
      </c>
      <c r="F539" s="187" t="s">
        <v>71</v>
      </c>
      <c r="G539" s="152">
        <f ca="1">SUMIF(Update!$F539:$F539,"=done",Update!$D539:$D539)</f>
        <v>0</v>
      </c>
      <c r="H539" s="18">
        <f ca="1">SUMIF(Update!$F539:$F539,"=pending",Update!$D539:$D539)</f>
        <v>29</v>
      </c>
      <c r="I539" s="150">
        <v>39938</v>
      </c>
      <c r="J539" s="161" t="s">
        <v>75</v>
      </c>
    </row>
    <row r="540" spans="1:12" ht="63">
      <c r="A540" s="37">
        <f t="shared" si="12"/>
        <v>517</v>
      </c>
      <c r="B540" s="44" t="s">
        <v>67</v>
      </c>
      <c r="C540" s="81" t="s">
        <v>13</v>
      </c>
      <c r="D540" s="82">
        <v>20</v>
      </c>
      <c r="E540" s="16" t="s">
        <v>70</v>
      </c>
      <c r="F540" s="187" t="s">
        <v>71</v>
      </c>
      <c r="G540" s="152">
        <f ca="1">SUMIF(Update!$F540:$F540,"=done",Update!$D540:$D540)</f>
        <v>0</v>
      </c>
      <c r="H540" s="18">
        <f ca="1">SUMIF(Update!$F540:$F540,"=pending",Update!$D540:$D540)</f>
        <v>20</v>
      </c>
      <c r="I540" s="136"/>
      <c r="J540" s="161" t="s">
        <v>75</v>
      </c>
    </row>
    <row r="541" spans="1:12" ht="63">
      <c r="A541" s="37">
        <f t="shared" si="12"/>
        <v>518</v>
      </c>
      <c r="B541" s="44" t="s">
        <v>67</v>
      </c>
      <c r="C541" s="92" t="s">
        <v>14</v>
      </c>
      <c r="D541" s="93">
        <v>2</v>
      </c>
      <c r="E541" s="16" t="s">
        <v>70</v>
      </c>
      <c r="F541" s="187" t="s">
        <v>71</v>
      </c>
      <c r="G541" s="152">
        <f ca="1">SUMIF(Update!$F541:$F541,"=done",Update!$D541:$D541)</f>
        <v>0</v>
      </c>
      <c r="H541" s="18">
        <f ca="1">SUMIF(Update!$F541:$F541,"=pending",Update!$D541:$D541)</f>
        <v>2</v>
      </c>
      <c r="I541" s="51">
        <v>39938</v>
      </c>
      <c r="J541" s="161" t="s">
        <v>75</v>
      </c>
    </row>
    <row r="542" spans="1:12" ht="31.5">
      <c r="A542" s="37">
        <f t="shared" si="12"/>
        <v>519</v>
      </c>
      <c r="B542" s="44" t="s">
        <v>67</v>
      </c>
      <c r="C542" s="52" t="s">
        <v>94</v>
      </c>
      <c r="D542" s="116">
        <v>1</v>
      </c>
      <c r="E542" s="200" t="s">
        <v>70</v>
      </c>
      <c r="F542" s="187" t="s">
        <v>78</v>
      </c>
      <c r="G542" s="152">
        <v>1</v>
      </c>
      <c r="H542" s="17"/>
      <c r="I542" s="51">
        <v>39881</v>
      </c>
      <c r="J542" s="162" t="s">
        <v>75</v>
      </c>
      <c r="K542" s="168"/>
      <c r="L542" s="176"/>
    </row>
    <row r="543" spans="1:12" ht="31.5">
      <c r="A543" s="37">
        <f t="shared" si="12"/>
        <v>520</v>
      </c>
      <c r="B543" s="44" t="s">
        <v>67</v>
      </c>
      <c r="C543" s="52" t="s">
        <v>427</v>
      </c>
      <c r="D543" s="116">
        <v>1</v>
      </c>
      <c r="E543" s="200" t="s">
        <v>70</v>
      </c>
      <c r="F543" s="187" t="s">
        <v>78</v>
      </c>
      <c r="G543" s="152">
        <v>1</v>
      </c>
      <c r="H543" s="17"/>
      <c r="I543" s="51">
        <v>39988</v>
      </c>
      <c r="J543" s="162" t="s">
        <v>75</v>
      </c>
      <c r="K543" s="168"/>
      <c r="L543" s="176"/>
    </row>
    <row r="544" spans="1:12">
      <c r="A544" s="37">
        <f t="shared" si="12"/>
        <v>521</v>
      </c>
      <c r="B544" s="44" t="s">
        <v>68</v>
      </c>
      <c r="C544" s="85" t="s">
        <v>15</v>
      </c>
      <c r="D544" s="50">
        <v>6</v>
      </c>
      <c r="E544" s="16" t="s">
        <v>70</v>
      </c>
      <c r="F544" s="187" t="s">
        <v>71</v>
      </c>
      <c r="G544" s="152">
        <f ca="1">SUMIF(Update!$F544:$F544,"=done",Update!$D544:$D544)</f>
        <v>0</v>
      </c>
      <c r="H544" s="145">
        <f ca="1">SUMIF(Update!$F544:$F544,"=pending",Update!$D544:$D544)</f>
        <v>6</v>
      </c>
      <c r="I544" s="18"/>
      <c r="J544" s="56" t="s">
        <v>75</v>
      </c>
    </row>
    <row r="545" spans="1:10" ht="31.5">
      <c r="A545" s="37">
        <f t="shared" si="12"/>
        <v>522</v>
      </c>
      <c r="B545" s="44" t="s">
        <v>68</v>
      </c>
      <c r="C545" s="94" t="s">
        <v>16</v>
      </c>
      <c r="D545" s="95">
        <v>1</v>
      </c>
      <c r="E545" s="16" t="s">
        <v>70</v>
      </c>
      <c r="F545" s="187" t="s">
        <v>71</v>
      </c>
      <c r="G545" s="152">
        <f ca="1">SUMIF(Update!$F545:$F545,"=done",Update!$D545:$D545)</f>
        <v>0</v>
      </c>
      <c r="H545" s="145">
        <f ca="1">SUMIF(Update!$F545:$F545,"=pending",Update!$D545:$D545)</f>
        <v>1</v>
      </c>
      <c r="I545" s="18"/>
      <c r="J545" s="65" t="s">
        <v>75</v>
      </c>
    </row>
    <row r="546" spans="1:10" ht="47.25">
      <c r="A546" s="37">
        <f t="shared" si="12"/>
        <v>523</v>
      </c>
      <c r="B546" s="44" t="s">
        <v>68</v>
      </c>
      <c r="C546" s="96" t="s">
        <v>17</v>
      </c>
      <c r="D546" s="16">
        <v>1</v>
      </c>
      <c r="E546" s="16" t="s">
        <v>70</v>
      </c>
      <c r="F546" s="187" t="s">
        <v>71</v>
      </c>
      <c r="G546" s="152">
        <f ca="1">SUMIF(Update!$F546:$F546,"=done",Update!$D546:$D546)</f>
        <v>0</v>
      </c>
      <c r="H546" s="145">
        <f ca="1">SUMIF(Update!$F546:$F546,"=pending",Update!$D546:$D546)</f>
        <v>1</v>
      </c>
      <c r="I546" s="18"/>
      <c r="J546" s="56" t="s">
        <v>75</v>
      </c>
    </row>
    <row r="547" spans="1:10" ht="47.25">
      <c r="A547" s="37">
        <f t="shared" si="12"/>
        <v>524</v>
      </c>
      <c r="B547" s="44" t="s">
        <v>68</v>
      </c>
      <c r="C547" s="52" t="s">
        <v>18</v>
      </c>
      <c r="D547" s="16">
        <v>1</v>
      </c>
      <c r="E547" s="16" t="s">
        <v>70</v>
      </c>
      <c r="F547" s="187" t="s">
        <v>71</v>
      </c>
      <c r="G547" s="152">
        <f ca="1">SUMIF(Update!$F547:$F547,"=done",Update!$D547:$D547)</f>
        <v>0</v>
      </c>
      <c r="H547" s="145">
        <f ca="1">SUMIF(Update!$F547:$F547,"=pending",Update!$D547:$D547)</f>
        <v>1</v>
      </c>
      <c r="I547" s="18" t="s">
        <v>75</v>
      </c>
      <c r="J547" s="18" t="s">
        <v>75</v>
      </c>
    </row>
    <row r="548" spans="1:10" ht="31.5">
      <c r="A548" s="37">
        <f t="shared" ref="A548:A553" si="13">+A547+1</f>
        <v>525</v>
      </c>
      <c r="B548" s="44" t="s">
        <v>68</v>
      </c>
      <c r="C548" s="53" t="s">
        <v>95</v>
      </c>
      <c r="D548" s="116">
        <v>1</v>
      </c>
      <c r="E548" s="200" t="s">
        <v>70</v>
      </c>
      <c r="F548" s="187" t="s">
        <v>71</v>
      </c>
      <c r="G548" s="152">
        <f ca="1">SUMIF(Update!$F548:$F548,"=done",Update!$D548:$D548)</f>
        <v>0</v>
      </c>
      <c r="H548" s="145">
        <f ca="1">SUMIF(Update!$F548:$F548,"=pending",Update!$D548:$D548)</f>
        <v>1</v>
      </c>
      <c r="I548" s="18" t="s">
        <v>75</v>
      </c>
      <c r="J548" s="133"/>
    </row>
    <row r="549" spans="1:10" ht="31.5">
      <c r="A549" s="37">
        <f t="shared" si="13"/>
        <v>526</v>
      </c>
      <c r="B549" s="44" t="s">
        <v>68</v>
      </c>
      <c r="C549" s="53" t="s">
        <v>96</v>
      </c>
      <c r="D549" s="116">
        <v>2</v>
      </c>
      <c r="E549" s="200" t="s">
        <v>77</v>
      </c>
      <c r="F549" s="187" t="s">
        <v>78</v>
      </c>
      <c r="G549" s="152">
        <f ca="1">SUMIF(Update!$F549:$F549,"=done",Update!$D549:$D549)</f>
        <v>2</v>
      </c>
      <c r="H549" s="145">
        <f ca="1">SUMIF(Update!$F549:$F549,"=pending",Update!$D549:$D549)</f>
        <v>0</v>
      </c>
      <c r="I549" s="51">
        <v>39731</v>
      </c>
      <c r="J549" s="152" t="s">
        <v>73</v>
      </c>
    </row>
    <row r="550" spans="1:10">
      <c r="A550" s="37">
        <f t="shared" si="13"/>
        <v>527</v>
      </c>
      <c r="B550" s="44" t="s">
        <v>68</v>
      </c>
      <c r="C550" s="117" t="s">
        <v>423</v>
      </c>
      <c r="D550" s="116">
        <v>1</v>
      </c>
      <c r="E550" s="200" t="s">
        <v>70</v>
      </c>
      <c r="F550" s="187" t="s">
        <v>71</v>
      </c>
      <c r="G550" s="152">
        <f ca="1">SUMIF(Update!$F550:$F550,"=done",Update!$D550:$D550)</f>
        <v>0</v>
      </c>
      <c r="H550" s="145">
        <f ca="1">SUMIF(Update!$F550:$F550,"=pending",Update!$D550:$D550)</f>
        <v>1</v>
      </c>
      <c r="I550" s="18" t="s">
        <v>75</v>
      </c>
      <c r="J550" s="152" t="s">
        <v>75</v>
      </c>
    </row>
    <row r="551" spans="1:10" ht="31.5">
      <c r="A551" s="37">
        <f t="shared" si="13"/>
        <v>528</v>
      </c>
      <c r="B551" s="44" t="s">
        <v>68</v>
      </c>
      <c r="C551" s="49" t="s">
        <v>424</v>
      </c>
      <c r="D551" s="116">
        <v>1</v>
      </c>
      <c r="E551" s="200" t="s">
        <v>70</v>
      </c>
      <c r="F551" s="187" t="s">
        <v>71</v>
      </c>
      <c r="G551" s="152">
        <f ca="1">SUMIF(Update!$F551:$F551,"=done",Update!$D551:$D551)</f>
        <v>0</v>
      </c>
      <c r="H551" s="145">
        <f ca="1">SUMIF(Update!$F551:$F551,"=pending",Update!$D551:$D551)</f>
        <v>1</v>
      </c>
      <c r="I551" s="18" t="s">
        <v>75</v>
      </c>
      <c r="J551" s="152" t="s">
        <v>75</v>
      </c>
    </row>
    <row r="552" spans="1:10" ht="31.5">
      <c r="A552" s="37">
        <f t="shared" si="13"/>
        <v>529</v>
      </c>
      <c r="B552" s="44" t="s">
        <v>68</v>
      </c>
      <c r="C552" s="49" t="s">
        <v>425</v>
      </c>
      <c r="D552" s="116">
        <v>1</v>
      </c>
      <c r="E552" s="200" t="s">
        <v>70</v>
      </c>
      <c r="F552" s="187" t="s">
        <v>78</v>
      </c>
      <c r="G552" s="152">
        <f ca="1">SUMIF(Update!$F552:$F552,"=done",Update!$D552:$D552)</f>
        <v>1</v>
      </c>
      <c r="H552" s="145">
        <f ca="1">SUMIF(Update!$F552:$F552,"=pending",Update!$D552:$D552)</f>
        <v>0</v>
      </c>
      <c r="I552" s="51">
        <v>39994</v>
      </c>
    </row>
    <row r="553" spans="1:10" ht="31.5">
      <c r="A553" s="37">
        <f t="shared" si="13"/>
        <v>530</v>
      </c>
      <c r="B553" s="44" t="s">
        <v>68</v>
      </c>
      <c r="C553" s="117" t="s">
        <v>426</v>
      </c>
      <c r="D553" s="116">
        <v>1</v>
      </c>
      <c r="E553" s="200" t="s">
        <v>70</v>
      </c>
      <c r="F553" s="187" t="s">
        <v>78</v>
      </c>
      <c r="G553" s="152">
        <f ca="1">SUMIF(Update!$F553:$F553,"=done",Update!$D553:$D553)</f>
        <v>1</v>
      </c>
      <c r="H553" s="145">
        <f ca="1">SUMIF(Update!$F553:$F553,"=pending",Update!$D553:$D553)</f>
        <v>0</v>
      </c>
      <c r="I553" s="51">
        <v>39988</v>
      </c>
    </row>
    <row r="554" spans="1:10">
      <c r="A554" s="37"/>
      <c r="F554" s="198"/>
      <c r="G554" s="183"/>
      <c r="H554" s="25"/>
      <c r="I554" s="147"/>
    </row>
    <row r="555" spans="1:10">
      <c r="A555" s="37"/>
      <c r="F555" s="198"/>
      <c r="G555" s="183"/>
      <c r="H555" s="25"/>
      <c r="I555" s="147"/>
    </row>
    <row r="556" spans="1:10">
      <c r="A556" s="37"/>
      <c r="F556" s="198"/>
      <c r="G556" s="183"/>
      <c r="H556" s="25"/>
      <c r="I556" s="147"/>
    </row>
    <row r="557" spans="1:10">
      <c r="A557" s="37"/>
      <c r="F557" s="198"/>
      <c r="G557" s="183"/>
      <c r="H557" s="25"/>
      <c r="I557" s="147"/>
    </row>
    <row r="558" spans="1:10">
      <c r="A558" s="37"/>
      <c r="F558" s="198"/>
      <c r="G558" s="183"/>
      <c r="H558" s="25"/>
      <c r="I558" s="147"/>
    </row>
    <row r="559" spans="1:10">
      <c r="A559" s="37"/>
      <c r="F559" s="198"/>
      <c r="G559" s="183"/>
      <c r="H559" s="25"/>
      <c r="I559" s="147"/>
    </row>
    <row r="560" spans="1:10">
      <c r="A560" s="37"/>
      <c r="F560" s="198"/>
      <c r="G560" s="183"/>
      <c r="H560" s="25"/>
      <c r="I560" s="147"/>
    </row>
    <row r="561" spans="1:9">
      <c r="A561" s="37"/>
      <c r="F561" s="198"/>
      <c r="G561" s="183"/>
      <c r="H561" s="25"/>
      <c r="I561" s="147"/>
    </row>
    <row r="562" spans="1:9">
      <c r="A562" s="37"/>
      <c r="F562" s="198"/>
      <c r="G562" s="183"/>
      <c r="H562" s="25"/>
      <c r="I562" s="147"/>
    </row>
    <row r="563" spans="1:9">
      <c r="A563" s="37"/>
      <c r="F563" s="198"/>
      <c r="G563" s="183"/>
      <c r="H563" s="25"/>
      <c r="I563" s="147"/>
    </row>
    <row r="564" spans="1:9">
      <c r="A564" s="37"/>
      <c r="F564" s="198"/>
      <c r="G564" s="183"/>
      <c r="H564" s="25"/>
      <c r="I564" s="147"/>
    </row>
    <row r="565" spans="1:9">
      <c r="A565" s="37"/>
      <c r="F565" s="198"/>
      <c r="G565" s="183"/>
      <c r="H565" s="25"/>
      <c r="I565" s="147"/>
    </row>
    <row r="566" spans="1:9">
      <c r="A566" s="37"/>
      <c r="F566" s="198"/>
      <c r="G566" s="183"/>
      <c r="H566" s="25"/>
      <c r="I566" s="147"/>
    </row>
    <row r="567" spans="1:9">
      <c r="A567" s="37"/>
      <c r="F567" s="198"/>
      <c r="G567" s="183"/>
      <c r="H567" s="25"/>
      <c r="I567" s="147"/>
    </row>
    <row r="568" spans="1:9">
      <c r="A568" s="37"/>
      <c r="F568" s="198"/>
      <c r="G568" s="183"/>
      <c r="H568" s="25"/>
      <c r="I568" s="147"/>
    </row>
    <row r="569" spans="1:9">
      <c r="A569" s="37"/>
      <c r="F569" s="198"/>
      <c r="G569" s="183"/>
      <c r="H569" s="25"/>
      <c r="I569" s="147"/>
    </row>
    <row r="570" spans="1:9">
      <c r="A570" s="37"/>
      <c r="F570" s="198"/>
      <c r="G570" s="183"/>
      <c r="H570" s="25"/>
      <c r="I570" s="147"/>
    </row>
    <row r="571" spans="1:9">
      <c r="A571" s="37"/>
      <c r="F571" s="198"/>
      <c r="G571" s="183"/>
      <c r="H571" s="25"/>
      <c r="I571" s="147"/>
    </row>
    <row r="572" spans="1:9">
      <c r="A572" s="37"/>
      <c r="F572" s="198"/>
      <c r="G572" s="183"/>
      <c r="H572" s="25"/>
      <c r="I572" s="147"/>
    </row>
    <row r="573" spans="1:9">
      <c r="A573" s="37"/>
      <c r="F573" s="198"/>
      <c r="G573" s="183"/>
      <c r="H573" s="25"/>
      <c r="I573" s="147"/>
    </row>
    <row r="574" spans="1:9">
      <c r="A574" s="37"/>
      <c r="F574" s="198"/>
      <c r="G574" s="183"/>
      <c r="H574" s="25"/>
      <c r="I574" s="147"/>
    </row>
    <row r="575" spans="1:9">
      <c r="A575" s="37"/>
      <c r="F575" s="198"/>
      <c r="G575" s="183"/>
      <c r="H575" s="25"/>
      <c r="I575" s="147"/>
    </row>
    <row r="576" spans="1:9">
      <c r="A576" s="37"/>
      <c r="F576" s="198"/>
      <c r="G576" s="183"/>
      <c r="H576" s="25"/>
      <c r="I576" s="147"/>
    </row>
    <row r="577" spans="1:9">
      <c r="A577" s="37"/>
      <c r="F577" s="198"/>
      <c r="G577" s="183"/>
      <c r="H577" s="25"/>
      <c r="I577" s="147"/>
    </row>
    <row r="578" spans="1:9">
      <c r="A578" s="37"/>
      <c r="F578" s="198"/>
      <c r="G578" s="183"/>
      <c r="H578" s="25"/>
      <c r="I578" s="147"/>
    </row>
    <row r="579" spans="1:9">
      <c r="A579" s="37"/>
      <c r="F579" s="198"/>
      <c r="G579" s="183"/>
      <c r="H579" s="25"/>
      <c r="I579" s="147"/>
    </row>
    <row r="580" spans="1:9">
      <c r="A580" s="37"/>
      <c r="F580" s="198"/>
      <c r="G580" s="183"/>
      <c r="H580" s="25"/>
      <c r="I580" s="147"/>
    </row>
    <row r="581" spans="1:9">
      <c r="A581" s="37"/>
      <c r="F581" s="198"/>
      <c r="G581" s="183"/>
      <c r="H581" s="25"/>
      <c r="I581" s="147"/>
    </row>
    <row r="582" spans="1:9">
      <c r="A582" s="37"/>
      <c r="F582" s="198"/>
      <c r="G582" s="183"/>
      <c r="H582" s="25"/>
      <c r="I582" s="147"/>
    </row>
    <row r="583" spans="1:9">
      <c r="A583" s="37"/>
      <c r="F583" s="198"/>
      <c r="G583" s="183"/>
      <c r="H583" s="25"/>
      <c r="I583" s="147"/>
    </row>
    <row r="584" spans="1:9">
      <c r="A584" s="37"/>
      <c r="F584" s="198"/>
      <c r="G584" s="183"/>
      <c r="H584" s="25"/>
      <c r="I584" s="147"/>
    </row>
    <row r="585" spans="1:9">
      <c r="A585" s="37"/>
      <c r="F585" s="198"/>
      <c r="G585" s="183"/>
      <c r="H585" s="25"/>
      <c r="I585" s="147"/>
    </row>
    <row r="586" spans="1:9">
      <c r="A586" s="37"/>
      <c r="F586" s="198"/>
      <c r="G586" s="183"/>
      <c r="H586" s="25"/>
      <c r="I586" s="147"/>
    </row>
    <row r="587" spans="1:9">
      <c r="A587" s="37"/>
      <c r="F587" s="198"/>
      <c r="G587" s="183"/>
      <c r="H587" s="25"/>
      <c r="I587" s="147"/>
    </row>
    <row r="588" spans="1:9">
      <c r="A588" s="37"/>
      <c r="F588" s="198"/>
      <c r="G588" s="183"/>
      <c r="H588" s="25"/>
      <c r="I588" s="147"/>
    </row>
    <row r="589" spans="1:9">
      <c r="A589" s="37"/>
      <c r="F589" s="198"/>
      <c r="G589" s="183"/>
      <c r="H589" s="25"/>
      <c r="I589" s="147"/>
    </row>
    <row r="590" spans="1:9">
      <c r="A590" s="37"/>
      <c r="F590" s="198"/>
      <c r="G590" s="183"/>
      <c r="H590" s="25"/>
      <c r="I590" s="147"/>
    </row>
    <row r="591" spans="1:9">
      <c r="A591" s="37"/>
      <c r="F591" s="198"/>
      <c r="G591" s="183"/>
      <c r="H591" s="25"/>
      <c r="I591" s="147"/>
    </row>
    <row r="592" spans="1:9">
      <c r="A592" s="37"/>
      <c r="F592" s="198"/>
      <c r="G592" s="183"/>
      <c r="H592" s="25"/>
      <c r="I592" s="147"/>
    </row>
    <row r="593" spans="1:9">
      <c r="A593" s="37"/>
      <c r="F593" s="198"/>
      <c r="G593" s="183"/>
      <c r="H593" s="25"/>
      <c r="I593" s="147"/>
    </row>
    <row r="594" spans="1:9">
      <c r="A594" s="37"/>
      <c r="F594" s="198"/>
      <c r="G594" s="183"/>
      <c r="H594" s="25"/>
      <c r="I594" s="147"/>
    </row>
    <row r="595" spans="1:9">
      <c r="A595" s="37"/>
      <c r="F595" s="198"/>
      <c r="G595" s="183"/>
      <c r="H595" s="25"/>
      <c r="I595" s="147"/>
    </row>
    <row r="596" spans="1:9">
      <c r="A596" s="37"/>
      <c r="F596" s="198"/>
      <c r="G596" s="183"/>
      <c r="H596" s="25"/>
      <c r="I596" s="147"/>
    </row>
    <row r="597" spans="1:9">
      <c r="A597" s="37"/>
      <c r="F597" s="198"/>
      <c r="G597" s="183"/>
      <c r="H597" s="25"/>
      <c r="I597" s="147"/>
    </row>
    <row r="598" spans="1:9">
      <c r="A598" s="37"/>
      <c r="F598" s="198"/>
      <c r="G598" s="183"/>
      <c r="H598" s="25"/>
      <c r="I598" s="147"/>
    </row>
    <row r="599" spans="1:9">
      <c r="A599" s="37"/>
      <c r="F599" s="198"/>
      <c r="G599" s="183"/>
      <c r="H599" s="25"/>
      <c r="I599" s="147"/>
    </row>
    <row r="600" spans="1:9">
      <c r="A600" s="37"/>
      <c r="F600" s="198"/>
      <c r="G600" s="183"/>
      <c r="H600" s="25"/>
      <c r="I600" s="147"/>
    </row>
    <row r="601" spans="1:9">
      <c r="A601" s="37"/>
      <c r="F601" s="198"/>
      <c r="G601" s="183"/>
      <c r="H601" s="25"/>
      <c r="I601" s="147"/>
    </row>
    <row r="602" spans="1:9">
      <c r="A602" s="37"/>
      <c r="F602" s="198"/>
      <c r="G602" s="183"/>
      <c r="H602" s="25"/>
      <c r="I602" s="147"/>
    </row>
    <row r="603" spans="1:9">
      <c r="A603" s="37"/>
      <c r="F603" s="198"/>
      <c r="G603" s="183"/>
      <c r="H603" s="25"/>
      <c r="I603" s="147"/>
    </row>
    <row r="604" spans="1:9">
      <c r="A604" s="37"/>
      <c r="F604" s="198"/>
      <c r="G604" s="183"/>
      <c r="H604" s="25"/>
      <c r="I604" s="147"/>
    </row>
    <row r="605" spans="1:9">
      <c r="A605" s="37"/>
      <c r="F605" s="198"/>
      <c r="G605" s="183"/>
      <c r="H605" s="25"/>
      <c r="I605" s="147"/>
    </row>
    <row r="606" spans="1:9">
      <c r="A606" s="37"/>
      <c r="F606" s="198"/>
      <c r="G606" s="183"/>
      <c r="H606" s="25"/>
      <c r="I606" s="147"/>
    </row>
    <row r="607" spans="1:9">
      <c r="A607" s="37"/>
      <c r="F607" s="198"/>
      <c r="G607" s="183"/>
      <c r="H607" s="25"/>
      <c r="I607" s="147"/>
    </row>
    <row r="608" spans="1:9">
      <c r="A608" s="37"/>
      <c r="F608" s="198"/>
      <c r="G608" s="183"/>
      <c r="H608" s="25"/>
      <c r="I608" s="147"/>
    </row>
    <row r="609" spans="1:9">
      <c r="A609" s="37"/>
      <c r="F609" s="198"/>
      <c r="G609" s="183"/>
      <c r="H609" s="25"/>
      <c r="I609" s="147"/>
    </row>
    <row r="610" spans="1:9">
      <c r="A610" s="37"/>
      <c r="F610" s="198"/>
      <c r="G610" s="183"/>
      <c r="H610" s="25"/>
      <c r="I610" s="147"/>
    </row>
    <row r="611" spans="1:9">
      <c r="A611" s="37"/>
      <c r="F611" s="198"/>
      <c r="G611" s="183"/>
      <c r="H611" s="25"/>
      <c r="I611" s="147"/>
    </row>
    <row r="612" spans="1:9">
      <c r="A612" s="37"/>
      <c r="F612" s="198"/>
      <c r="G612" s="183"/>
      <c r="H612" s="25"/>
      <c r="I612" s="147"/>
    </row>
    <row r="613" spans="1:9">
      <c r="A613" s="37"/>
      <c r="F613" s="198"/>
      <c r="G613" s="183"/>
      <c r="H613" s="25"/>
      <c r="I613" s="147"/>
    </row>
    <row r="614" spans="1:9">
      <c r="A614" s="37"/>
      <c r="F614" s="198"/>
      <c r="G614" s="183"/>
      <c r="H614" s="25"/>
      <c r="I614" s="147"/>
    </row>
    <row r="615" spans="1:9">
      <c r="A615" s="37"/>
      <c r="F615" s="198"/>
      <c r="G615" s="183"/>
      <c r="H615" s="25"/>
      <c r="I615" s="147"/>
    </row>
    <row r="616" spans="1:9">
      <c r="A616" s="37"/>
      <c r="F616" s="198"/>
      <c r="G616" s="183"/>
      <c r="H616" s="25"/>
      <c r="I616" s="147"/>
    </row>
    <row r="617" spans="1:9">
      <c r="A617" s="37"/>
      <c r="F617" s="198"/>
      <c r="G617" s="183"/>
      <c r="H617" s="25"/>
      <c r="I617" s="147"/>
    </row>
    <row r="618" spans="1:9">
      <c r="A618" s="37"/>
      <c r="F618" s="198"/>
      <c r="G618" s="183"/>
      <c r="H618" s="25"/>
      <c r="I618" s="147"/>
    </row>
    <row r="619" spans="1:9">
      <c r="A619" s="37"/>
      <c r="F619" s="198"/>
      <c r="G619" s="183"/>
      <c r="H619" s="25"/>
      <c r="I619" s="147"/>
    </row>
    <row r="620" spans="1:9">
      <c r="A620" s="37"/>
      <c r="F620" s="198"/>
      <c r="G620" s="183"/>
      <c r="H620" s="25"/>
      <c r="I620" s="147"/>
    </row>
    <row r="621" spans="1:9">
      <c r="A621" s="37"/>
      <c r="F621" s="198"/>
      <c r="G621" s="183"/>
      <c r="H621" s="25"/>
      <c r="I621" s="147"/>
    </row>
    <row r="622" spans="1:9">
      <c r="A622" s="37"/>
      <c r="F622" s="198"/>
      <c r="G622" s="183"/>
      <c r="H622" s="25"/>
      <c r="I622" s="147"/>
    </row>
    <row r="623" spans="1:9">
      <c r="A623" s="37"/>
      <c r="F623" s="198"/>
      <c r="G623" s="183"/>
      <c r="H623" s="25"/>
      <c r="I623" s="147"/>
    </row>
    <row r="624" spans="1:9">
      <c r="A624" s="37"/>
      <c r="F624" s="198"/>
      <c r="G624" s="183"/>
      <c r="H624" s="25"/>
      <c r="I624" s="147"/>
    </row>
    <row r="625" spans="1:9">
      <c r="A625" s="37"/>
      <c r="F625" s="198"/>
      <c r="G625" s="183"/>
      <c r="H625" s="25"/>
      <c r="I625" s="147"/>
    </row>
    <row r="626" spans="1:9">
      <c r="A626" s="37"/>
      <c r="F626" s="198"/>
      <c r="G626" s="183"/>
      <c r="H626" s="25"/>
      <c r="I626" s="147"/>
    </row>
    <row r="627" spans="1:9">
      <c r="A627" s="37"/>
      <c r="F627" s="198"/>
      <c r="G627" s="183"/>
      <c r="H627" s="25"/>
      <c r="I627" s="147"/>
    </row>
    <row r="628" spans="1:9">
      <c r="A628" s="37"/>
      <c r="F628" s="198"/>
      <c r="G628" s="183"/>
      <c r="H628" s="25"/>
      <c r="I628" s="147"/>
    </row>
    <row r="629" spans="1:9">
      <c r="A629" s="37"/>
      <c r="F629" s="198"/>
      <c r="G629" s="183"/>
      <c r="H629" s="25"/>
      <c r="I629" s="147"/>
    </row>
    <row r="630" spans="1:9">
      <c r="A630" s="37"/>
      <c r="F630" s="198"/>
      <c r="G630" s="183"/>
      <c r="H630" s="25"/>
      <c r="I630" s="147"/>
    </row>
    <row r="631" spans="1:9">
      <c r="A631" s="37"/>
      <c r="F631" s="198"/>
      <c r="G631" s="183"/>
      <c r="H631" s="25"/>
      <c r="I631" s="147"/>
    </row>
    <row r="632" spans="1:9">
      <c r="A632" s="37"/>
      <c r="F632" s="198"/>
      <c r="G632" s="183"/>
      <c r="H632" s="25"/>
      <c r="I632" s="147"/>
    </row>
    <row r="633" spans="1:9">
      <c r="A633" s="37"/>
      <c r="F633" s="198"/>
      <c r="G633" s="183"/>
      <c r="H633" s="25"/>
      <c r="I633" s="147"/>
    </row>
    <row r="634" spans="1:9">
      <c r="A634" s="37"/>
      <c r="F634" s="198"/>
      <c r="G634" s="183"/>
      <c r="H634" s="25"/>
      <c r="I634" s="147"/>
    </row>
    <row r="635" spans="1:9">
      <c r="A635" s="37"/>
      <c r="F635" s="198"/>
      <c r="G635" s="183"/>
      <c r="H635" s="25"/>
      <c r="I635" s="147"/>
    </row>
    <row r="636" spans="1:9">
      <c r="A636" s="37"/>
      <c r="F636" s="198"/>
      <c r="G636" s="183"/>
      <c r="H636" s="25"/>
      <c r="I636" s="147"/>
    </row>
    <row r="637" spans="1:9">
      <c r="A637" s="37"/>
      <c r="F637" s="198"/>
      <c r="G637" s="183"/>
      <c r="H637" s="25"/>
      <c r="I637" s="147"/>
    </row>
    <row r="638" spans="1:9">
      <c r="A638" s="37"/>
      <c r="F638" s="198"/>
      <c r="G638" s="183"/>
      <c r="H638" s="25"/>
      <c r="I638" s="147"/>
    </row>
    <row r="639" spans="1:9">
      <c r="A639" s="37"/>
      <c r="F639" s="198"/>
      <c r="G639" s="183"/>
      <c r="H639" s="25"/>
      <c r="I639" s="147"/>
    </row>
    <row r="640" spans="1:9">
      <c r="A640" s="37"/>
      <c r="F640" s="198"/>
      <c r="G640" s="183"/>
      <c r="H640" s="25"/>
      <c r="I640" s="147"/>
    </row>
    <row r="641" spans="1:9">
      <c r="A641" s="37"/>
      <c r="F641" s="198"/>
      <c r="G641" s="183"/>
      <c r="H641" s="25"/>
      <c r="I641" s="147"/>
    </row>
    <row r="642" spans="1:9">
      <c r="A642" s="37"/>
      <c r="F642" s="198"/>
      <c r="G642" s="183"/>
      <c r="H642" s="25"/>
      <c r="I642" s="147"/>
    </row>
    <row r="643" spans="1:9">
      <c r="A643" s="37"/>
      <c r="F643" s="198"/>
      <c r="G643" s="183"/>
      <c r="H643" s="25"/>
      <c r="I643" s="147"/>
    </row>
    <row r="644" spans="1:9">
      <c r="A644" s="37"/>
      <c r="F644" s="198"/>
      <c r="G644" s="183"/>
      <c r="H644" s="25"/>
      <c r="I644" s="147"/>
    </row>
    <row r="645" spans="1:9">
      <c r="A645" s="37"/>
      <c r="F645" s="198"/>
      <c r="G645" s="183"/>
      <c r="H645" s="25"/>
      <c r="I645" s="147"/>
    </row>
    <row r="646" spans="1:9">
      <c r="A646" s="37"/>
      <c r="F646" s="198"/>
      <c r="G646" s="183"/>
      <c r="H646" s="25"/>
      <c r="I646" s="147"/>
    </row>
    <row r="647" spans="1:9">
      <c r="A647" s="37"/>
      <c r="F647" s="198"/>
      <c r="G647" s="183"/>
      <c r="H647" s="25"/>
      <c r="I647" s="147"/>
    </row>
    <row r="648" spans="1:9">
      <c r="A648" s="37"/>
      <c r="F648" s="198"/>
      <c r="G648" s="183"/>
      <c r="H648" s="25"/>
      <c r="I648" s="147"/>
    </row>
    <row r="649" spans="1:9">
      <c r="A649" s="37"/>
      <c r="F649" s="198"/>
      <c r="G649" s="183"/>
      <c r="H649" s="25"/>
      <c r="I649" s="147"/>
    </row>
    <row r="650" spans="1:9">
      <c r="A650" s="37"/>
      <c r="F650" s="198"/>
      <c r="G650" s="183"/>
      <c r="H650" s="25"/>
      <c r="I650" s="147"/>
    </row>
    <row r="651" spans="1:9">
      <c r="A651" s="37"/>
      <c r="F651" s="198"/>
      <c r="G651" s="183"/>
      <c r="H651" s="25"/>
      <c r="I651" s="147"/>
    </row>
    <row r="652" spans="1:9">
      <c r="A652" s="37"/>
      <c r="F652" s="198"/>
      <c r="G652" s="183"/>
      <c r="H652" s="25"/>
      <c r="I652" s="147"/>
    </row>
    <row r="653" spans="1:9">
      <c r="A653" s="37"/>
      <c r="F653" s="198"/>
      <c r="G653" s="183"/>
      <c r="H653" s="25"/>
      <c r="I653" s="147"/>
    </row>
    <row r="654" spans="1:9">
      <c r="A654" s="37"/>
      <c r="F654" s="198"/>
      <c r="G654" s="183"/>
      <c r="H654" s="25"/>
      <c r="I654" s="147"/>
    </row>
    <row r="655" spans="1:9">
      <c r="A655" s="37"/>
      <c r="F655" s="198"/>
      <c r="G655" s="183"/>
      <c r="H655" s="25"/>
      <c r="I655" s="147"/>
    </row>
    <row r="656" spans="1:9">
      <c r="A656" s="37"/>
      <c r="F656" s="198"/>
      <c r="G656" s="183"/>
      <c r="H656" s="25"/>
      <c r="I656" s="147"/>
    </row>
    <row r="657" spans="1:9">
      <c r="A657" s="37"/>
      <c r="F657" s="198"/>
      <c r="G657" s="183"/>
      <c r="H657" s="25"/>
      <c r="I657" s="147"/>
    </row>
    <row r="658" spans="1:9">
      <c r="A658" s="37"/>
      <c r="F658" s="198"/>
      <c r="G658" s="183"/>
      <c r="H658" s="25"/>
      <c r="I658" s="147"/>
    </row>
    <row r="659" spans="1:9">
      <c r="A659" s="37"/>
      <c r="F659" s="198"/>
      <c r="G659" s="183"/>
      <c r="H659" s="25"/>
      <c r="I659" s="147"/>
    </row>
    <row r="660" spans="1:9">
      <c r="A660" s="37"/>
      <c r="F660" s="198"/>
      <c r="G660" s="183"/>
      <c r="H660" s="25"/>
      <c r="I660" s="147"/>
    </row>
    <row r="661" spans="1:9">
      <c r="A661" s="37"/>
      <c r="F661" s="198"/>
      <c r="G661" s="183"/>
      <c r="H661" s="25"/>
      <c r="I661" s="147"/>
    </row>
    <row r="662" spans="1:9">
      <c r="A662" s="37"/>
      <c r="F662" s="198"/>
      <c r="G662" s="183"/>
      <c r="H662" s="25"/>
      <c r="I662" s="147"/>
    </row>
    <row r="663" spans="1:9">
      <c r="A663" s="37"/>
      <c r="F663" s="198"/>
      <c r="G663" s="183"/>
      <c r="H663" s="25"/>
      <c r="I663" s="147"/>
    </row>
    <row r="664" spans="1:9">
      <c r="A664" s="37"/>
      <c r="F664" s="198"/>
      <c r="G664" s="183"/>
      <c r="H664" s="25"/>
      <c r="I664" s="147"/>
    </row>
    <row r="665" spans="1:9">
      <c r="A665" s="37"/>
      <c r="F665" s="198"/>
      <c r="G665" s="183"/>
      <c r="H665" s="25"/>
      <c r="I665" s="147"/>
    </row>
    <row r="666" spans="1:9">
      <c r="A666" s="37"/>
      <c r="F666" s="198"/>
      <c r="G666" s="183"/>
      <c r="H666" s="25"/>
      <c r="I666" s="147"/>
    </row>
    <row r="667" spans="1:9">
      <c r="A667" s="37"/>
      <c r="F667" s="198"/>
      <c r="G667" s="183"/>
      <c r="H667" s="25"/>
      <c r="I667" s="147"/>
    </row>
    <row r="668" spans="1:9">
      <c r="A668" s="37"/>
      <c r="F668" s="198"/>
      <c r="G668" s="183"/>
      <c r="H668" s="25"/>
      <c r="I668" s="147"/>
    </row>
    <row r="669" spans="1:9">
      <c r="A669" s="37"/>
      <c r="F669" s="198"/>
      <c r="G669" s="183"/>
      <c r="H669" s="25"/>
      <c r="I669" s="147"/>
    </row>
    <row r="670" spans="1:9">
      <c r="A670" s="37"/>
      <c r="F670" s="198"/>
      <c r="G670" s="183"/>
      <c r="H670" s="25"/>
      <c r="I670" s="147"/>
    </row>
    <row r="671" spans="1:9">
      <c r="A671" s="37"/>
      <c r="F671" s="198"/>
      <c r="G671" s="183"/>
      <c r="H671" s="25"/>
      <c r="I671" s="147"/>
    </row>
    <row r="672" spans="1:9">
      <c r="A672" s="37"/>
      <c r="F672" s="198"/>
      <c r="G672" s="183"/>
      <c r="H672" s="25"/>
      <c r="I672" s="147"/>
    </row>
    <row r="673" spans="1:9">
      <c r="A673" s="37"/>
      <c r="F673" s="198"/>
      <c r="G673" s="183"/>
      <c r="H673" s="25"/>
      <c r="I673" s="147"/>
    </row>
    <row r="674" spans="1:9">
      <c r="A674" s="37"/>
      <c r="F674" s="198"/>
      <c r="G674" s="183"/>
      <c r="H674" s="25"/>
      <c r="I674" s="147"/>
    </row>
    <row r="675" spans="1:9">
      <c r="A675" s="37"/>
      <c r="F675" s="198"/>
      <c r="G675" s="183"/>
      <c r="H675" s="25"/>
      <c r="I675" s="147"/>
    </row>
    <row r="676" spans="1:9">
      <c r="A676" s="37"/>
      <c r="F676" s="198"/>
      <c r="G676" s="183"/>
      <c r="H676" s="25"/>
      <c r="I676" s="147"/>
    </row>
    <row r="677" spans="1:9">
      <c r="A677" s="37"/>
      <c r="F677" s="198"/>
      <c r="G677" s="183"/>
      <c r="H677" s="25"/>
      <c r="I677" s="147"/>
    </row>
    <row r="678" spans="1:9">
      <c r="A678" s="37"/>
      <c r="F678" s="198"/>
      <c r="G678" s="183"/>
      <c r="H678" s="25"/>
      <c r="I678" s="147"/>
    </row>
    <row r="679" spans="1:9">
      <c r="A679" s="37"/>
      <c r="F679" s="198"/>
      <c r="G679" s="183"/>
      <c r="H679" s="25"/>
      <c r="I679" s="147"/>
    </row>
    <row r="680" spans="1:9">
      <c r="A680" s="37"/>
      <c r="F680" s="198"/>
      <c r="G680" s="183"/>
      <c r="H680" s="25"/>
      <c r="I680" s="147"/>
    </row>
    <row r="681" spans="1:9">
      <c r="A681" s="37"/>
      <c r="F681" s="198"/>
      <c r="G681" s="183"/>
      <c r="H681" s="25"/>
      <c r="I681" s="147"/>
    </row>
    <row r="682" spans="1:9">
      <c r="A682" s="37"/>
      <c r="F682" s="198"/>
      <c r="G682" s="183"/>
      <c r="H682" s="25"/>
      <c r="I682" s="147"/>
    </row>
    <row r="683" spans="1:9">
      <c r="A683" s="37"/>
      <c r="F683" s="198"/>
      <c r="G683" s="183"/>
      <c r="H683" s="25"/>
      <c r="I683" s="147"/>
    </row>
    <row r="684" spans="1:9">
      <c r="A684" s="37"/>
      <c r="F684" s="198"/>
      <c r="G684" s="183"/>
      <c r="H684" s="25"/>
      <c r="I684" s="147"/>
    </row>
    <row r="685" spans="1:9">
      <c r="A685" s="37"/>
      <c r="F685" s="198"/>
      <c r="G685" s="183"/>
      <c r="H685" s="25"/>
      <c r="I685" s="147"/>
    </row>
    <row r="686" spans="1:9">
      <c r="A686" s="37"/>
      <c r="F686" s="198"/>
      <c r="G686" s="183"/>
      <c r="H686" s="25"/>
      <c r="I686" s="147"/>
    </row>
    <row r="687" spans="1:9">
      <c r="A687" s="37"/>
      <c r="F687" s="198"/>
      <c r="G687" s="183"/>
      <c r="H687" s="25"/>
      <c r="I687" s="147"/>
    </row>
    <row r="688" spans="1:9">
      <c r="A688" s="37"/>
      <c r="F688" s="198"/>
      <c r="G688" s="183"/>
      <c r="H688" s="25"/>
      <c r="I688" s="147"/>
    </row>
    <row r="689" spans="1:9">
      <c r="A689" s="37"/>
      <c r="F689" s="198"/>
      <c r="G689" s="183"/>
      <c r="H689" s="25"/>
      <c r="I689" s="147"/>
    </row>
    <row r="690" spans="1:9">
      <c r="A690" s="37"/>
      <c r="F690" s="198"/>
      <c r="G690" s="183"/>
      <c r="H690" s="25"/>
      <c r="I690" s="147"/>
    </row>
    <row r="691" spans="1:9">
      <c r="A691" s="37"/>
      <c r="F691" s="198"/>
      <c r="G691" s="183"/>
      <c r="H691" s="25"/>
      <c r="I691" s="147"/>
    </row>
    <row r="692" spans="1:9">
      <c r="A692" s="37"/>
      <c r="F692" s="198"/>
      <c r="G692" s="183"/>
      <c r="H692" s="25"/>
      <c r="I692" s="147"/>
    </row>
    <row r="693" spans="1:9">
      <c r="A693" s="37"/>
      <c r="F693" s="198"/>
      <c r="G693" s="183"/>
      <c r="H693" s="25"/>
      <c r="I693" s="147"/>
    </row>
    <row r="694" spans="1:9">
      <c r="A694" s="37"/>
      <c r="F694" s="198"/>
      <c r="G694" s="183"/>
      <c r="H694" s="25"/>
      <c r="I694" s="147"/>
    </row>
    <row r="695" spans="1:9">
      <c r="A695" s="37"/>
      <c r="F695" s="198"/>
      <c r="G695" s="183"/>
      <c r="H695" s="25"/>
      <c r="I695" s="147"/>
    </row>
    <row r="696" spans="1:9">
      <c r="A696" s="37"/>
      <c r="F696" s="198"/>
      <c r="G696" s="183"/>
      <c r="H696" s="25"/>
      <c r="I696" s="147"/>
    </row>
    <row r="697" spans="1:9">
      <c r="A697" s="37"/>
      <c r="F697" s="198"/>
      <c r="G697" s="183"/>
      <c r="H697" s="25"/>
      <c r="I697" s="147"/>
    </row>
    <row r="698" spans="1:9">
      <c r="A698" s="37"/>
      <c r="F698" s="198"/>
      <c r="G698" s="183"/>
      <c r="H698" s="25"/>
      <c r="I698" s="147"/>
    </row>
    <row r="699" spans="1:9">
      <c r="A699" s="37"/>
      <c r="F699" s="198"/>
      <c r="G699" s="183"/>
      <c r="H699" s="25"/>
      <c r="I699" s="147"/>
    </row>
    <row r="700" spans="1:9">
      <c r="A700" s="37"/>
      <c r="F700" s="198"/>
      <c r="G700" s="183"/>
      <c r="H700" s="25"/>
      <c r="I700" s="147"/>
    </row>
    <row r="701" spans="1:9">
      <c r="A701" s="37"/>
      <c r="F701" s="198"/>
      <c r="G701" s="183"/>
      <c r="H701" s="25"/>
      <c r="I701" s="147"/>
    </row>
    <row r="702" spans="1:9">
      <c r="A702" s="37"/>
      <c r="F702" s="198"/>
      <c r="G702" s="183"/>
      <c r="H702" s="25"/>
      <c r="I702" s="147"/>
    </row>
    <row r="703" spans="1:9">
      <c r="A703" s="37"/>
      <c r="F703" s="198"/>
      <c r="G703" s="183"/>
      <c r="H703" s="25"/>
      <c r="I703" s="147"/>
    </row>
    <row r="704" spans="1:9">
      <c r="A704" s="37"/>
      <c r="F704" s="198"/>
      <c r="G704" s="183"/>
      <c r="H704" s="25"/>
      <c r="I704" s="147"/>
    </row>
    <row r="705" spans="1:9">
      <c r="A705" s="37"/>
      <c r="F705" s="198"/>
      <c r="G705" s="183"/>
      <c r="H705" s="25"/>
      <c r="I705" s="147"/>
    </row>
    <row r="706" spans="1:9">
      <c r="A706" s="37"/>
      <c r="F706" s="198"/>
      <c r="G706" s="183"/>
      <c r="H706" s="25"/>
      <c r="I706" s="147"/>
    </row>
    <row r="707" spans="1:9">
      <c r="A707" s="37"/>
      <c r="F707" s="198"/>
      <c r="G707" s="183"/>
      <c r="H707" s="25"/>
      <c r="I707" s="147"/>
    </row>
    <row r="708" spans="1:9">
      <c r="A708" s="37"/>
      <c r="F708" s="198"/>
      <c r="G708" s="183"/>
      <c r="H708" s="25"/>
      <c r="I708" s="147"/>
    </row>
    <row r="709" spans="1:9">
      <c r="A709" s="37"/>
      <c r="F709" s="198"/>
      <c r="G709" s="183"/>
      <c r="H709" s="25"/>
      <c r="I709" s="147"/>
    </row>
    <row r="710" spans="1:9">
      <c r="A710" s="37"/>
      <c r="F710" s="198"/>
      <c r="G710" s="183"/>
      <c r="H710" s="25"/>
      <c r="I710" s="147"/>
    </row>
    <row r="711" spans="1:9">
      <c r="A711" s="37"/>
      <c r="F711" s="198"/>
      <c r="G711" s="183"/>
      <c r="H711" s="25"/>
      <c r="I711" s="147"/>
    </row>
    <row r="712" spans="1:9">
      <c r="A712" s="37"/>
      <c r="F712" s="198"/>
      <c r="G712" s="183"/>
      <c r="H712" s="25"/>
      <c r="I712" s="147"/>
    </row>
    <row r="713" spans="1:9">
      <c r="A713" s="37"/>
      <c r="F713" s="198"/>
      <c r="G713" s="183"/>
      <c r="H713" s="25"/>
      <c r="I713" s="147"/>
    </row>
    <row r="714" spans="1:9">
      <c r="A714" s="37"/>
      <c r="F714" s="198"/>
      <c r="G714" s="183"/>
      <c r="H714" s="25"/>
      <c r="I714" s="147"/>
    </row>
    <row r="715" spans="1:9">
      <c r="A715" s="37"/>
      <c r="F715" s="198"/>
      <c r="G715" s="183"/>
      <c r="H715" s="25"/>
      <c r="I715" s="147"/>
    </row>
    <row r="716" spans="1:9">
      <c r="A716" s="37"/>
      <c r="F716" s="198"/>
      <c r="G716" s="183"/>
      <c r="H716" s="25"/>
      <c r="I716" s="147"/>
    </row>
    <row r="717" spans="1:9">
      <c r="A717" s="37"/>
      <c r="F717" s="198"/>
      <c r="G717" s="183"/>
      <c r="H717" s="25"/>
      <c r="I717" s="147"/>
    </row>
    <row r="718" spans="1:9">
      <c r="A718" s="37"/>
      <c r="F718" s="198"/>
      <c r="G718" s="183"/>
      <c r="H718" s="25"/>
      <c r="I718" s="147"/>
    </row>
    <row r="719" spans="1:9">
      <c r="A719" s="37"/>
      <c r="F719" s="198"/>
      <c r="G719" s="183"/>
      <c r="H719" s="25"/>
      <c r="I719" s="147"/>
    </row>
    <row r="720" spans="1:9">
      <c r="A720" s="37"/>
      <c r="F720" s="198"/>
      <c r="G720" s="183"/>
      <c r="H720" s="25"/>
      <c r="I720" s="147"/>
    </row>
    <row r="721" spans="1:9">
      <c r="A721" s="37"/>
      <c r="F721" s="198"/>
      <c r="G721" s="183"/>
      <c r="H721" s="25"/>
      <c r="I721" s="147"/>
    </row>
    <row r="722" spans="1:9">
      <c r="A722" s="37"/>
      <c r="F722" s="198"/>
      <c r="G722" s="183"/>
      <c r="H722" s="25"/>
      <c r="I722" s="147"/>
    </row>
    <row r="723" spans="1:9">
      <c r="A723" s="37"/>
      <c r="F723" s="198"/>
      <c r="G723" s="183"/>
      <c r="H723" s="25"/>
      <c r="I723" s="147"/>
    </row>
    <row r="724" spans="1:9">
      <c r="A724" s="37"/>
      <c r="F724" s="198"/>
      <c r="G724" s="183"/>
      <c r="H724" s="25"/>
      <c r="I724" s="147"/>
    </row>
    <row r="725" spans="1:9">
      <c r="A725" s="37"/>
      <c r="F725" s="198"/>
      <c r="G725" s="183"/>
      <c r="H725" s="25"/>
      <c r="I725" s="147"/>
    </row>
    <row r="726" spans="1:9">
      <c r="A726" s="37"/>
      <c r="F726" s="198"/>
      <c r="G726" s="183"/>
      <c r="H726" s="25"/>
      <c r="I726" s="147"/>
    </row>
    <row r="727" spans="1:9">
      <c r="A727" s="37"/>
      <c r="F727" s="198"/>
      <c r="G727" s="183"/>
      <c r="H727" s="25"/>
      <c r="I727" s="147"/>
    </row>
    <row r="728" spans="1:9">
      <c r="A728" s="37"/>
      <c r="F728" s="198"/>
      <c r="G728" s="183"/>
      <c r="H728" s="25"/>
      <c r="I728" s="147"/>
    </row>
    <row r="729" spans="1:9">
      <c r="A729" s="37"/>
      <c r="F729" s="198"/>
      <c r="G729" s="183"/>
      <c r="H729" s="25"/>
      <c r="I729" s="147"/>
    </row>
    <row r="730" spans="1:9">
      <c r="A730" s="37"/>
      <c r="F730" s="198"/>
      <c r="G730" s="183"/>
      <c r="H730" s="25"/>
      <c r="I730" s="147"/>
    </row>
    <row r="731" spans="1:9">
      <c r="A731" s="37"/>
      <c r="F731" s="198"/>
      <c r="G731" s="183"/>
      <c r="H731" s="25"/>
      <c r="I731" s="147"/>
    </row>
    <row r="732" spans="1:9">
      <c r="A732" s="37"/>
      <c r="F732" s="198"/>
      <c r="G732" s="183"/>
      <c r="H732" s="25"/>
      <c r="I732" s="147"/>
    </row>
    <row r="733" spans="1:9">
      <c r="A733" s="37"/>
      <c r="F733" s="198"/>
      <c r="G733" s="183"/>
      <c r="H733" s="25"/>
      <c r="I733" s="147"/>
    </row>
    <row r="734" spans="1:9">
      <c r="A734" s="37"/>
      <c r="F734" s="198"/>
      <c r="G734" s="183"/>
      <c r="H734" s="25"/>
      <c r="I734" s="147"/>
    </row>
    <row r="735" spans="1:9">
      <c r="A735" s="37"/>
      <c r="F735" s="198"/>
      <c r="G735" s="183"/>
      <c r="H735" s="25"/>
      <c r="I735" s="147"/>
    </row>
    <row r="736" spans="1:9">
      <c r="A736" s="37"/>
      <c r="F736" s="198"/>
      <c r="G736" s="183"/>
      <c r="H736" s="25"/>
      <c r="I736" s="147"/>
    </row>
    <row r="737" spans="1:9">
      <c r="A737" s="37"/>
      <c r="F737" s="198"/>
      <c r="G737" s="183"/>
      <c r="H737" s="25"/>
      <c r="I737" s="147"/>
    </row>
    <row r="738" spans="1:9">
      <c r="A738" s="37"/>
      <c r="F738" s="198"/>
      <c r="G738" s="183"/>
      <c r="H738" s="25"/>
      <c r="I738" s="147"/>
    </row>
    <row r="739" spans="1:9">
      <c r="A739" s="37"/>
      <c r="F739" s="198"/>
      <c r="G739" s="183"/>
      <c r="H739" s="25"/>
      <c r="I739" s="147"/>
    </row>
    <row r="740" spans="1:9">
      <c r="A740" s="37"/>
      <c r="F740" s="198"/>
      <c r="G740" s="183"/>
      <c r="H740" s="25"/>
      <c r="I740" s="147"/>
    </row>
    <row r="741" spans="1:9">
      <c r="A741" s="37"/>
      <c r="F741" s="198"/>
      <c r="G741" s="183"/>
      <c r="H741" s="25"/>
      <c r="I741" s="147"/>
    </row>
    <row r="742" spans="1:9">
      <c r="A742" s="37"/>
      <c r="F742" s="198"/>
      <c r="G742" s="183"/>
      <c r="H742" s="25"/>
      <c r="I742" s="147"/>
    </row>
    <row r="743" spans="1:9">
      <c r="A743" s="37"/>
      <c r="F743" s="198"/>
      <c r="G743" s="183"/>
      <c r="H743" s="25"/>
      <c r="I743" s="147"/>
    </row>
    <row r="744" spans="1:9">
      <c r="A744" s="37"/>
      <c r="F744" s="198"/>
      <c r="G744" s="183"/>
      <c r="H744" s="25"/>
      <c r="I744" s="147"/>
    </row>
    <row r="745" spans="1:9">
      <c r="A745" s="37"/>
      <c r="F745" s="198"/>
      <c r="G745" s="183"/>
      <c r="H745" s="25"/>
      <c r="I745" s="147"/>
    </row>
    <row r="746" spans="1:9">
      <c r="A746" s="37"/>
      <c r="F746" s="198"/>
      <c r="G746" s="183"/>
      <c r="H746" s="25"/>
      <c r="I746" s="147"/>
    </row>
    <row r="747" spans="1:9">
      <c r="A747" s="37"/>
      <c r="F747" s="198"/>
      <c r="G747" s="183"/>
      <c r="H747" s="25"/>
      <c r="I747" s="147"/>
    </row>
    <row r="748" spans="1:9">
      <c r="A748" s="37"/>
      <c r="F748" s="198"/>
      <c r="G748" s="183"/>
      <c r="H748" s="25"/>
      <c r="I748" s="147"/>
    </row>
    <row r="749" spans="1:9">
      <c r="A749" s="37"/>
      <c r="F749" s="198"/>
      <c r="G749" s="183"/>
      <c r="H749" s="25"/>
      <c r="I749" s="147"/>
    </row>
    <row r="750" spans="1:9">
      <c r="A750" s="37"/>
      <c r="F750" s="198"/>
      <c r="G750" s="183"/>
      <c r="H750" s="25"/>
      <c r="I750" s="147"/>
    </row>
    <row r="751" spans="1:9">
      <c r="A751" s="37"/>
      <c r="F751" s="198"/>
      <c r="G751" s="183"/>
      <c r="H751" s="25"/>
      <c r="I751" s="147"/>
    </row>
    <row r="752" spans="1:9">
      <c r="A752" s="37"/>
      <c r="F752" s="198"/>
      <c r="G752" s="183"/>
      <c r="H752" s="25"/>
      <c r="I752" s="147"/>
    </row>
    <row r="753" spans="1:9">
      <c r="A753" s="37"/>
      <c r="F753" s="198"/>
      <c r="G753" s="183"/>
      <c r="H753" s="25"/>
      <c r="I753" s="147"/>
    </row>
    <row r="754" spans="1:9">
      <c r="A754" s="37"/>
      <c r="F754" s="198"/>
      <c r="G754" s="183"/>
      <c r="H754" s="25"/>
      <c r="I754" s="147"/>
    </row>
    <row r="755" spans="1:9">
      <c r="A755" s="37"/>
      <c r="F755" s="198"/>
      <c r="G755" s="183"/>
      <c r="H755" s="25"/>
      <c r="I755" s="147"/>
    </row>
    <row r="756" spans="1:9">
      <c r="A756" s="37"/>
      <c r="F756" s="198"/>
      <c r="G756" s="183"/>
      <c r="H756" s="25"/>
      <c r="I756" s="147"/>
    </row>
    <row r="757" spans="1:9">
      <c r="A757" s="37"/>
      <c r="F757" s="198"/>
      <c r="G757" s="183"/>
      <c r="H757" s="25"/>
      <c r="I757" s="147"/>
    </row>
    <row r="758" spans="1:9">
      <c r="A758" s="37"/>
      <c r="F758" s="198"/>
      <c r="G758" s="183"/>
      <c r="H758" s="25"/>
      <c r="I758" s="147"/>
    </row>
    <row r="759" spans="1:9">
      <c r="A759" s="37"/>
      <c r="F759" s="198"/>
      <c r="G759" s="183"/>
      <c r="H759" s="25"/>
      <c r="I759" s="147"/>
    </row>
    <row r="760" spans="1:9">
      <c r="A760" s="37"/>
      <c r="F760" s="198"/>
      <c r="G760" s="183"/>
      <c r="H760" s="25"/>
      <c r="I760" s="147"/>
    </row>
    <row r="761" spans="1:9">
      <c r="A761" s="37"/>
      <c r="F761" s="198"/>
      <c r="G761" s="183"/>
      <c r="H761" s="25"/>
      <c r="I761" s="147"/>
    </row>
    <row r="762" spans="1:9">
      <c r="A762" s="37"/>
      <c r="F762" s="198"/>
      <c r="G762" s="183"/>
      <c r="H762" s="25"/>
      <c r="I762" s="147"/>
    </row>
    <row r="763" spans="1:9">
      <c r="A763" s="37"/>
      <c r="F763" s="198"/>
      <c r="G763" s="183"/>
      <c r="H763" s="25"/>
      <c r="I763" s="147"/>
    </row>
    <row r="764" spans="1:9">
      <c r="A764" s="37"/>
      <c r="F764" s="198"/>
      <c r="G764" s="183"/>
      <c r="H764" s="25"/>
      <c r="I764" s="147"/>
    </row>
    <row r="765" spans="1:9">
      <c r="A765" s="37"/>
      <c r="F765" s="198"/>
      <c r="G765" s="183"/>
      <c r="H765" s="25"/>
      <c r="I765" s="147"/>
    </row>
    <row r="766" spans="1:9">
      <c r="A766" s="37"/>
      <c r="F766" s="198"/>
      <c r="G766" s="183"/>
      <c r="H766" s="25"/>
      <c r="I766" s="147"/>
    </row>
    <row r="767" spans="1:9">
      <c r="A767" s="37"/>
      <c r="F767" s="198"/>
      <c r="G767" s="183"/>
      <c r="H767" s="25"/>
      <c r="I767" s="147"/>
    </row>
    <row r="768" spans="1:9">
      <c r="A768" s="37"/>
      <c r="F768" s="198"/>
      <c r="G768" s="183"/>
      <c r="H768" s="25"/>
      <c r="I768" s="147"/>
    </row>
    <row r="769" spans="1:9">
      <c r="A769" s="37"/>
      <c r="F769" s="198"/>
      <c r="G769" s="183"/>
      <c r="H769" s="25"/>
      <c r="I769" s="147"/>
    </row>
    <row r="770" spans="1:9">
      <c r="A770" s="37"/>
      <c r="F770" s="198"/>
      <c r="G770" s="183"/>
      <c r="H770" s="25"/>
      <c r="I770" s="147"/>
    </row>
    <row r="771" spans="1:9">
      <c r="A771" s="37"/>
      <c r="F771" s="198"/>
      <c r="G771" s="183"/>
      <c r="H771" s="25"/>
      <c r="I771" s="147"/>
    </row>
    <row r="772" spans="1:9">
      <c r="A772" s="37"/>
      <c r="F772" s="198"/>
      <c r="G772" s="183"/>
      <c r="H772" s="25"/>
      <c r="I772" s="147"/>
    </row>
    <row r="773" spans="1:9">
      <c r="A773" s="37"/>
      <c r="F773" s="198"/>
      <c r="G773" s="183"/>
      <c r="H773" s="25"/>
      <c r="I773" s="147"/>
    </row>
    <row r="774" spans="1:9">
      <c r="A774" s="37"/>
      <c r="F774" s="198"/>
      <c r="G774" s="183"/>
      <c r="H774" s="25"/>
      <c r="I774" s="147"/>
    </row>
    <row r="775" spans="1:9">
      <c r="A775" s="37"/>
      <c r="F775" s="198"/>
      <c r="G775" s="183"/>
      <c r="H775" s="25"/>
      <c r="I775" s="147"/>
    </row>
    <row r="776" spans="1:9">
      <c r="A776" s="37"/>
      <c r="F776" s="198"/>
      <c r="G776" s="183"/>
      <c r="H776" s="25"/>
      <c r="I776" s="147"/>
    </row>
    <row r="777" spans="1:9">
      <c r="A777" s="37"/>
      <c r="F777" s="198"/>
      <c r="G777" s="183"/>
      <c r="H777" s="25"/>
      <c r="I777" s="147"/>
    </row>
    <row r="778" spans="1:9">
      <c r="A778" s="37"/>
      <c r="F778" s="198"/>
      <c r="G778" s="183"/>
      <c r="H778" s="25"/>
      <c r="I778" s="147"/>
    </row>
    <row r="779" spans="1:9">
      <c r="A779" s="37"/>
      <c r="F779" s="198"/>
      <c r="G779" s="183"/>
      <c r="H779" s="25"/>
      <c r="I779" s="147"/>
    </row>
    <row r="780" spans="1:9">
      <c r="A780" s="37"/>
      <c r="F780" s="198"/>
      <c r="G780" s="183"/>
      <c r="H780" s="25"/>
      <c r="I780" s="147"/>
    </row>
    <row r="781" spans="1:9">
      <c r="A781" s="37"/>
      <c r="F781" s="198"/>
      <c r="G781" s="183"/>
      <c r="H781" s="25"/>
      <c r="I781" s="147"/>
    </row>
    <row r="782" spans="1:9">
      <c r="A782" s="37"/>
      <c r="F782" s="198"/>
      <c r="G782" s="183"/>
      <c r="H782" s="25"/>
      <c r="I782" s="147"/>
    </row>
    <row r="783" spans="1:9">
      <c r="A783" s="37"/>
      <c r="F783" s="198"/>
      <c r="G783" s="183"/>
      <c r="H783" s="25"/>
      <c r="I783" s="147"/>
    </row>
    <row r="784" spans="1:9">
      <c r="A784" s="37"/>
      <c r="F784" s="198"/>
      <c r="G784" s="183"/>
      <c r="H784" s="25"/>
      <c r="I784" s="147"/>
    </row>
    <row r="785" spans="1:9">
      <c r="A785" s="37"/>
      <c r="F785" s="198"/>
      <c r="G785" s="183"/>
      <c r="H785" s="25"/>
      <c r="I785" s="147"/>
    </row>
    <row r="786" spans="1:9">
      <c r="A786" s="37"/>
      <c r="F786" s="198"/>
      <c r="G786" s="183"/>
      <c r="H786" s="25"/>
      <c r="I786" s="147"/>
    </row>
    <row r="787" spans="1:9">
      <c r="A787" s="37"/>
      <c r="F787" s="198"/>
      <c r="G787" s="183"/>
      <c r="H787" s="25"/>
      <c r="I787" s="147"/>
    </row>
    <row r="788" spans="1:9">
      <c r="A788" s="37"/>
      <c r="F788" s="198"/>
      <c r="G788" s="183"/>
      <c r="H788" s="25"/>
      <c r="I788" s="147"/>
    </row>
    <row r="789" spans="1:9">
      <c r="A789" s="37"/>
      <c r="F789" s="198"/>
      <c r="G789" s="183"/>
      <c r="H789" s="25"/>
      <c r="I789" s="147"/>
    </row>
    <row r="790" spans="1:9">
      <c r="A790" s="37"/>
      <c r="F790" s="198"/>
      <c r="G790" s="183"/>
      <c r="H790" s="25"/>
      <c r="I790" s="147"/>
    </row>
    <row r="791" spans="1:9">
      <c r="A791" s="37"/>
      <c r="F791" s="198"/>
      <c r="G791" s="183"/>
      <c r="H791" s="25"/>
      <c r="I791" s="147"/>
    </row>
    <row r="792" spans="1:9">
      <c r="A792" s="37"/>
      <c r="F792" s="198"/>
      <c r="G792" s="183"/>
      <c r="H792" s="25"/>
      <c r="I792" s="147"/>
    </row>
    <row r="793" spans="1:9">
      <c r="A793" s="37"/>
      <c r="F793" s="198"/>
      <c r="G793" s="183"/>
      <c r="H793" s="25"/>
      <c r="I793" s="147"/>
    </row>
    <row r="794" spans="1:9">
      <c r="A794" s="37"/>
      <c r="F794" s="198"/>
      <c r="G794" s="183"/>
      <c r="H794" s="25"/>
      <c r="I794" s="147"/>
    </row>
    <row r="795" spans="1:9">
      <c r="A795" s="37"/>
      <c r="F795" s="198"/>
      <c r="G795" s="183"/>
      <c r="H795" s="25"/>
      <c r="I795" s="147"/>
    </row>
    <row r="796" spans="1:9">
      <c r="A796" s="37"/>
      <c r="F796" s="198"/>
      <c r="G796" s="183"/>
      <c r="H796" s="25"/>
      <c r="I796" s="147"/>
    </row>
    <row r="797" spans="1:9">
      <c r="A797" s="37"/>
      <c r="F797" s="198"/>
      <c r="G797" s="183"/>
      <c r="H797" s="25"/>
      <c r="I797" s="147"/>
    </row>
    <row r="798" spans="1:9">
      <c r="A798" s="37"/>
      <c r="F798" s="198"/>
      <c r="G798" s="183"/>
      <c r="H798" s="25"/>
      <c r="I798" s="147"/>
    </row>
    <row r="799" spans="1:9">
      <c r="A799" s="37"/>
      <c r="F799" s="198"/>
      <c r="G799" s="183"/>
      <c r="H799" s="25"/>
      <c r="I799" s="147"/>
    </row>
    <row r="800" spans="1:9">
      <c r="A800" s="37"/>
      <c r="F800" s="198"/>
      <c r="G800" s="183"/>
      <c r="H800" s="25"/>
      <c r="I800" s="147"/>
    </row>
    <row r="801" spans="1:9">
      <c r="A801" s="37"/>
      <c r="F801" s="198"/>
      <c r="G801" s="183"/>
      <c r="H801" s="25"/>
      <c r="I801" s="147"/>
    </row>
    <row r="802" spans="1:9">
      <c r="A802" s="37"/>
      <c r="F802" s="198"/>
      <c r="G802" s="183"/>
      <c r="H802" s="25"/>
      <c r="I802" s="147"/>
    </row>
    <row r="803" spans="1:9">
      <c r="A803" s="37"/>
      <c r="F803" s="198"/>
      <c r="G803" s="183"/>
      <c r="H803" s="25"/>
      <c r="I803" s="147"/>
    </row>
    <row r="804" spans="1:9">
      <c r="A804" s="37"/>
      <c r="F804" s="198"/>
      <c r="G804" s="183"/>
      <c r="H804" s="25"/>
      <c r="I804" s="147"/>
    </row>
    <row r="805" spans="1:9">
      <c r="A805" s="37"/>
      <c r="F805" s="198"/>
      <c r="G805" s="183"/>
      <c r="H805" s="25"/>
      <c r="I805" s="147"/>
    </row>
    <row r="806" spans="1:9">
      <c r="A806" s="37"/>
      <c r="F806" s="198"/>
      <c r="G806" s="183"/>
      <c r="H806" s="25"/>
      <c r="I806" s="147"/>
    </row>
    <row r="807" spans="1:9">
      <c r="A807" s="37"/>
      <c r="F807" s="198"/>
      <c r="G807" s="183"/>
      <c r="H807" s="25"/>
      <c r="I807" s="147"/>
    </row>
    <row r="808" spans="1:9">
      <c r="A808" s="37"/>
      <c r="F808" s="198"/>
      <c r="G808" s="183"/>
      <c r="H808" s="25"/>
      <c r="I808" s="147"/>
    </row>
    <row r="809" spans="1:9">
      <c r="A809" s="37"/>
      <c r="F809" s="198"/>
      <c r="G809" s="183"/>
      <c r="H809" s="25"/>
      <c r="I809" s="147"/>
    </row>
    <row r="810" spans="1:9">
      <c r="A810" s="37"/>
      <c r="F810" s="198"/>
      <c r="G810" s="183"/>
      <c r="H810" s="25"/>
      <c r="I810" s="147"/>
    </row>
    <row r="811" spans="1:9">
      <c r="A811" s="37"/>
      <c r="F811" s="198"/>
      <c r="G811" s="183"/>
      <c r="H811" s="25"/>
      <c r="I811" s="147"/>
    </row>
    <row r="812" spans="1:9">
      <c r="A812" s="37"/>
      <c r="F812" s="198"/>
      <c r="G812" s="183"/>
      <c r="H812" s="25"/>
      <c r="I812" s="147"/>
    </row>
    <row r="813" spans="1:9">
      <c r="A813" s="37"/>
      <c r="F813" s="198"/>
      <c r="G813" s="183"/>
      <c r="H813" s="25"/>
      <c r="I813" s="147"/>
    </row>
    <row r="814" spans="1:9">
      <c r="A814" s="37"/>
      <c r="F814" s="198"/>
      <c r="G814" s="183"/>
      <c r="H814" s="25"/>
      <c r="I814" s="147"/>
    </row>
    <row r="815" spans="1:9">
      <c r="A815" s="37"/>
      <c r="F815" s="198"/>
      <c r="G815" s="183"/>
      <c r="H815" s="25"/>
      <c r="I815" s="147"/>
    </row>
    <row r="816" spans="1:9">
      <c r="A816" s="37"/>
      <c r="F816" s="198"/>
      <c r="G816" s="183"/>
      <c r="H816" s="25"/>
      <c r="I816" s="147"/>
    </row>
    <row r="817" spans="1:9">
      <c r="A817" s="37"/>
      <c r="F817" s="198"/>
      <c r="G817" s="183"/>
      <c r="H817" s="25"/>
      <c r="I817" s="147"/>
    </row>
    <row r="818" spans="1:9">
      <c r="A818" s="37"/>
      <c r="F818" s="198"/>
      <c r="G818" s="183"/>
      <c r="H818" s="25"/>
      <c r="I818" s="147"/>
    </row>
    <row r="819" spans="1:9">
      <c r="A819" s="37"/>
      <c r="F819" s="198"/>
      <c r="G819" s="183"/>
      <c r="H819" s="25"/>
      <c r="I819" s="147"/>
    </row>
    <row r="820" spans="1:9">
      <c r="A820" s="37"/>
      <c r="F820" s="198"/>
      <c r="G820" s="183"/>
      <c r="H820" s="25"/>
      <c r="I820" s="147"/>
    </row>
    <row r="821" spans="1:9">
      <c r="A821" s="37"/>
      <c r="F821" s="198"/>
      <c r="G821" s="183"/>
      <c r="H821" s="25"/>
      <c r="I821" s="147"/>
    </row>
    <row r="822" spans="1:9">
      <c r="A822" s="37"/>
      <c r="F822" s="198"/>
      <c r="G822" s="183"/>
      <c r="H822" s="25"/>
      <c r="I822" s="147"/>
    </row>
    <row r="823" spans="1:9">
      <c r="A823" s="37"/>
      <c r="F823" s="198"/>
      <c r="G823" s="183"/>
      <c r="H823" s="25"/>
      <c r="I823" s="147"/>
    </row>
    <row r="824" spans="1:9">
      <c r="A824" s="37"/>
      <c r="F824" s="198"/>
      <c r="G824" s="183"/>
      <c r="H824" s="25"/>
      <c r="I824" s="147"/>
    </row>
    <row r="825" spans="1:9">
      <c r="A825" s="37"/>
      <c r="F825" s="198"/>
      <c r="G825" s="183"/>
      <c r="H825" s="25"/>
      <c r="I825" s="147"/>
    </row>
    <row r="826" spans="1:9">
      <c r="A826" s="37"/>
      <c r="F826" s="198"/>
      <c r="G826" s="183"/>
      <c r="H826" s="25"/>
      <c r="I826" s="147"/>
    </row>
    <row r="827" spans="1:9">
      <c r="A827" s="37"/>
      <c r="F827" s="198"/>
      <c r="G827" s="183"/>
      <c r="H827" s="25"/>
      <c r="I827" s="147"/>
    </row>
    <row r="828" spans="1:9">
      <c r="A828" s="37"/>
      <c r="F828" s="198"/>
      <c r="G828" s="183"/>
      <c r="H828" s="25"/>
      <c r="I828" s="147"/>
    </row>
    <row r="829" spans="1:9">
      <c r="A829" s="37"/>
      <c r="F829" s="198"/>
      <c r="G829" s="183"/>
      <c r="H829" s="25"/>
      <c r="I829" s="147"/>
    </row>
    <row r="830" spans="1:9">
      <c r="A830" s="37"/>
      <c r="F830" s="198"/>
      <c r="G830" s="183"/>
      <c r="H830" s="25"/>
      <c r="I830" s="147"/>
    </row>
    <row r="831" spans="1:9">
      <c r="A831" s="37"/>
      <c r="F831" s="198"/>
      <c r="G831" s="183"/>
      <c r="H831" s="25"/>
      <c r="I831" s="147"/>
    </row>
    <row r="832" spans="1:9">
      <c r="A832" s="37"/>
      <c r="F832" s="198"/>
      <c r="G832" s="183"/>
      <c r="H832" s="25"/>
      <c r="I832" s="147"/>
    </row>
    <row r="833" spans="1:9">
      <c r="A833" s="37"/>
      <c r="F833" s="198"/>
      <c r="G833" s="183"/>
      <c r="H833" s="25"/>
      <c r="I833" s="147"/>
    </row>
    <row r="834" spans="1:9">
      <c r="A834" s="37"/>
      <c r="F834" s="198"/>
      <c r="G834" s="183"/>
      <c r="H834" s="25"/>
      <c r="I834" s="147"/>
    </row>
    <row r="835" spans="1:9">
      <c r="A835" s="37"/>
      <c r="F835" s="198"/>
      <c r="G835" s="183"/>
      <c r="H835" s="25"/>
      <c r="I835" s="147"/>
    </row>
    <row r="836" spans="1:9">
      <c r="A836" s="37"/>
      <c r="F836" s="198"/>
      <c r="G836" s="183"/>
      <c r="H836" s="25"/>
      <c r="I836" s="147"/>
    </row>
    <row r="837" spans="1:9">
      <c r="A837" s="37"/>
      <c r="F837" s="198"/>
      <c r="G837" s="183"/>
      <c r="H837" s="25"/>
      <c r="I837" s="147"/>
    </row>
    <row r="838" spans="1:9">
      <c r="A838" s="37"/>
      <c r="F838" s="198"/>
      <c r="G838" s="183"/>
      <c r="H838" s="25"/>
      <c r="I838" s="147"/>
    </row>
    <row r="839" spans="1:9">
      <c r="A839" s="37"/>
      <c r="F839" s="198"/>
      <c r="G839" s="183"/>
      <c r="H839" s="25"/>
      <c r="I839" s="147"/>
    </row>
    <row r="840" spans="1:9">
      <c r="A840" s="37"/>
      <c r="F840" s="198"/>
      <c r="G840" s="183"/>
      <c r="H840" s="25"/>
      <c r="I840" s="147"/>
    </row>
    <row r="841" spans="1:9">
      <c r="A841" s="37"/>
      <c r="F841" s="198"/>
      <c r="G841" s="183"/>
      <c r="H841" s="25"/>
      <c r="I841" s="147"/>
    </row>
    <row r="842" spans="1:9">
      <c r="A842" s="37"/>
      <c r="F842" s="198"/>
      <c r="G842" s="183"/>
      <c r="H842" s="25"/>
      <c r="I842" s="147"/>
    </row>
    <row r="843" spans="1:9">
      <c r="A843" s="37"/>
      <c r="F843" s="198"/>
      <c r="G843" s="183"/>
      <c r="H843" s="25"/>
      <c r="I843" s="147"/>
    </row>
    <row r="844" spans="1:9">
      <c r="A844" s="37"/>
      <c r="F844" s="198"/>
      <c r="G844" s="183"/>
      <c r="H844" s="25"/>
      <c r="I844" s="147"/>
    </row>
    <row r="845" spans="1:9">
      <c r="A845" s="37"/>
      <c r="F845" s="198"/>
      <c r="G845" s="183"/>
      <c r="H845" s="25"/>
      <c r="I845" s="147"/>
    </row>
    <row r="846" spans="1:9">
      <c r="A846" s="37"/>
      <c r="F846" s="198"/>
      <c r="G846" s="183"/>
      <c r="H846" s="25"/>
      <c r="I846" s="147"/>
    </row>
    <row r="847" spans="1:9">
      <c r="A847" s="37"/>
      <c r="F847" s="198"/>
      <c r="G847" s="183"/>
      <c r="H847" s="25"/>
      <c r="I847" s="147"/>
    </row>
    <row r="848" spans="1:9">
      <c r="A848" s="37"/>
      <c r="F848" s="198"/>
      <c r="G848" s="183"/>
      <c r="H848" s="25"/>
      <c r="I848" s="147"/>
    </row>
    <row r="849" spans="1:9">
      <c r="A849" s="37"/>
      <c r="F849" s="198"/>
      <c r="G849" s="183"/>
      <c r="H849" s="25"/>
      <c r="I849" s="147"/>
    </row>
    <row r="850" spans="1:9">
      <c r="A850" s="37"/>
      <c r="F850" s="198"/>
      <c r="G850" s="183"/>
      <c r="H850" s="25"/>
      <c r="I850" s="147"/>
    </row>
    <row r="851" spans="1:9">
      <c r="A851" s="37"/>
      <c r="F851" s="198"/>
      <c r="G851" s="183"/>
      <c r="H851" s="25"/>
      <c r="I851" s="147"/>
    </row>
    <row r="852" spans="1:9">
      <c r="A852" s="37"/>
      <c r="F852" s="198"/>
      <c r="G852" s="183"/>
      <c r="H852" s="25"/>
      <c r="I852" s="147"/>
    </row>
    <row r="853" spans="1:9">
      <c r="A853" s="37"/>
      <c r="F853" s="198"/>
      <c r="G853" s="183"/>
      <c r="H853" s="25"/>
      <c r="I853" s="147"/>
    </row>
    <row r="854" spans="1:9">
      <c r="A854" s="37"/>
      <c r="F854" s="198"/>
      <c r="G854" s="183"/>
      <c r="H854" s="25"/>
      <c r="I854" s="147"/>
    </row>
    <row r="855" spans="1:9">
      <c r="A855" s="37"/>
      <c r="F855" s="198"/>
      <c r="G855" s="183"/>
      <c r="H855" s="25"/>
      <c r="I855" s="147"/>
    </row>
    <row r="856" spans="1:9">
      <c r="A856" s="37"/>
      <c r="F856" s="198"/>
      <c r="G856" s="183"/>
      <c r="H856" s="25"/>
      <c r="I856" s="147"/>
    </row>
    <row r="857" spans="1:9">
      <c r="A857" s="37"/>
      <c r="F857" s="198"/>
      <c r="G857" s="183"/>
      <c r="H857" s="25"/>
      <c r="I857" s="147"/>
    </row>
    <row r="858" spans="1:9">
      <c r="A858" s="37"/>
      <c r="F858" s="198"/>
      <c r="G858" s="183"/>
      <c r="H858" s="25"/>
      <c r="I858" s="147"/>
    </row>
    <row r="859" spans="1:9">
      <c r="A859" s="37"/>
      <c r="F859" s="198"/>
      <c r="G859" s="183"/>
      <c r="H859" s="25"/>
      <c r="I859" s="147"/>
    </row>
    <row r="860" spans="1:9">
      <c r="A860" s="37"/>
      <c r="F860" s="198"/>
      <c r="G860" s="183"/>
      <c r="H860" s="25"/>
      <c r="I860" s="147"/>
    </row>
    <row r="861" spans="1:9">
      <c r="A861" s="37"/>
      <c r="F861" s="198"/>
      <c r="G861" s="183"/>
      <c r="H861" s="25"/>
      <c r="I861" s="147"/>
    </row>
    <row r="862" spans="1:9">
      <c r="A862" s="37"/>
      <c r="F862" s="198"/>
      <c r="G862" s="183"/>
      <c r="H862" s="25"/>
      <c r="I862" s="147"/>
    </row>
    <row r="863" spans="1:9">
      <c r="A863" s="37"/>
      <c r="F863" s="198"/>
      <c r="G863" s="183"/>
      <c r="H863" s="25"/>
      <c r="I863" s="147"/>
    </row>
    <row r="864" spans="1:9">
      <c r="A864" s="37"/>
      <c r="F864" s="198"/>
      <c r="G864" s="183"/>
      <c r="H864" s="25"/>
      <c r="I864" s="147"/>
    </row>
    <row r="865" spans="1:9">
      <c r="A865" s="37"/>
      <c r="F865" s="198"/>
      <c r="G865" s="183"/>
      <c r="H865" s="25"/>
      <c r="I865" s="147"/>
    </row>
    <row r="866" spans="1:9">
      <c r="A866" s="37"/>
      <c r="F866" s="198"/>
      <c r="G866" s="183"/>
      <c r="H866" s="25"/>
      <c r="I866" s="147"/>
    </row>
    <row r="867" spans="1:9">
      <c r="A867" s="37"/>
      <c r="F867" s="198"/>
      <c r="G867" s="183"/>
      <c r="H867" s="25"/>
      <c r="I867" s="147"/>
    </row>
    <row r="868" spans="1:9">
      <c r="A868" s="37"/>
      <c r="F868" s="198"/>
      <c r="G868" s="183"/>
      <c r="H868" s="25"/>
      <c r="I868" s="147"/>
    </row>
    <row r="869" spans="1:9">
      <c r="A869" s="37"/>
      <c r="F869" s="198"/>
      <c r="G869" s="183"/>
      <c r="H869" s="25"/>
      <c r="I869" s="147"/>
    </row>
    <row r="870" spans="1:9">
      <c r="A870" s="37"/>
      <c r="F870" s="198"/>
      <c r="G870" s="183"/>
      <c r="H870" s="25"/>
      <c r="I870" s="147"/>
    </row>
    <row r="871" spans="1:9">
      <c r="A871" s="37"/>
      <c r="F871" s="198"/>
      <c r="G871" s="183"/>
      <c r="H871" s="25"/>
      <c r="I871" s="147"/>
    </row>
    <row r="872" spans="1:9">
      <c r="A872" s="37"/>
      <c r="F872" s="198"/>
      <c r="G872" s="183"/>
      <c r="H872" s="25"/>
      <c r="I872" s="147"/>
    </row>
    <row r="873" spans="1:9">
      <c r="A873" s="37"/>
      <c r="F873" s="198"/>
      <c r="G873" s="183"/>
      <c r="H873" s="25"/>
      <c r="I873" s="147"/>
    </row>
    <row r="874" spans="1:9">
      <c r="A874" s="37"/>
      <c r="F874" s="198"/>
      <c r="G874" s="183"/>
      <c r="H874" s="25"/>
      <c r="I874" s="147"/>
    </row>
    <row r="875" spans="1:9">
      <c r="A875" s="37"/>
      <c r="F875" s="198"/>
      <c r="G875" s="183"/>
      <c r="H875" s="25"/>
      <c r="I875" s="147"/>
    </row>
    <row r="876" spans="1:9">
      <c r="A876" s="37"/>
      <c r="F876" s="198"/>
      <c r="G876" s="183"/>
      <c r="H876" s="25"/>
      <c r="I876" s="147"/>
    </row>
    <row r="877" spans="1:9">
      <c r="A877" s="37"/>
      <c r="F877" s="198"/>
      <c r="G877" s="183"/>
      <c r="H877" s="25"/>
      <c r="I877" s="147"/>
    </row>
    <row r="878" spans="1:9">
      <c r="A878" s="37"/>
      <c r="F878" s="198"/>
      <c r="G878" s="183"/>
      <c r="H878" s="25"/>
      <c r="I878" s="147"/>
    </row>
    <row r="879" spans="1:9">
      <c r="A879" s="37"/>
      <c r="F879" s="198"/>
      <c r="G879" s="183"/>
      <c r="H879" s="25"/>
      <c r="I879" s="147"/>
    </row>
    <row r="880" spans="1:9">
      <c r="A880" s="37"/>
      <c r="F880" s="198"/>
      <c r="G880" s="183"/>
      <c r="H880" s="25"/>
      <c r="I880" s="147"/>
    </row>
    <row r="881" spans="1:9">
      <c r="A881" s="37"/>
      <c r="F881" s="198"/>
      <c r="G881" s="183"/>
      <c r="H881" s="25"/>
      <c r="I881" s="147"/>
    </row>
    <row r="882" spans="1:9">
      <c r="A882" s="37"/>
      <c r="F882" s="198"/>
      <c r="G882" s="183"/>
      <c r="H882" s="25"/>
      <c r="I882" s="147"/>
    </row>
    <row r="883" spans="1:9">
      <c r="A883" s="37"/>
      <c r="F883" s="198"/>
      <c r="G883" s="183"/>
      <c r="H883" s="25"/>
      <c r="I883" s="147"/>
    </row>
    <row r="884" spans="1:9">
      <c r="A884" s="37"/>
      <c r="F884" s="198"/>
      <c r="G884" s="183"/>
      <c r="H884" s="25"/>
      <c r="I884" s="147"/>
    </row>
    <row r="885" spans="1:9">
      <c r="A885" s="37"/>
      <c r="F885" s="198"/>
      <c r="G885" s="183"/>
      <c r="H885" s="25"/>
      <c r="I885" s="147"/>
    </row>
    <row r="886" spans="1:9">
      <c r="A886" s="37"/>
      <c r="F886" s="198"/>
      <c r="G886" s="183"/>
      <c r="H886" s="25"/>
      <c r="I886" s="147"/>
    </row>
    <row r="887" spans="1:9">
      <c r="A887" s="37"/>
      <c r="F887" s="198"/>
      <c r="G887" s="183"/>
      <c r="H887" s="25"/>
      <c r="I887" s="147"/>
    </row>
    <row r="888" spans="1:9">
      <c r="A888" s="37"/>
      <c r="F888" s="198"/>
      <c r="G888" s="183"/>
      <c r="H888" s="25"/>
      <c r="I888" s="147"/>
    </row>
    <row r="889" spans="1:9">
      <c r="A889" s="37"/>
      <c r="F889" s="198"/>
      <c r="G889" s="183"/>
      <c r="H889" s="25"/>
      <c r="I889" s="147"/>
    </row>
    <row r="890" spans="1:9">
      <c r="A890" s="37"/>
      <c r="F890" s="198"/>
      <c r="G890" s="183"/>
      <c r="H890" s="25"/>
      <c r="I890" s="147"/>
    </row>
    <row r="891" spans="1:9">
      <c r="A891" s="37"/>
      <c r="F891" s="198"/>
      <c r="G891" s="183"/>
      <c r="H891" s="25"/>
      <c r="I891" s="147"/>
    </row>
    <row r="892" spans="1:9">
      <c r="A892" s="37"/>
      <c r="F892" s="198"/>
      <c r="G892" s="183"/>
      <c r="H892" s="25"/>
      <c r="I892" s="147"/>
    </row>
    <row r="893" spans="1:9">
      <c r="A893" s="37"/>
      <c r="F893" s="198"/>
      <c r="G893" s="183"/>
      <c r="H893" s="25"/>
      <c r="I893" s="147"/>
    </row>
    <row r="894" spans="1:9">
      <c r="A894" s="37"/>
      <c r="F894" s="198"/>
      <c r="G894" s="183"/>
      <c r="H894" s="25"/>
      <c r="I894" s="147"/>
    </row>
    <row r="895" spans="1:9">
      <c r="A895" s="37"/>
      <c r="F895" s="198"/>
      <c r="G895" s="183"/>
      <c r="H895" s="25"/>
      <c r="I895" s="147"/>
    </row>
    <row r="896" spans="1:9">
      <c r="A896" s="37"/>
      <c r="F896" s="198"/>
      <c r="G896" s="183"/>
      <c r="H896" s="25"/>
      <c r="I896" s="147"/>
    </row>
    <row r="897" spans="1:9">
      <c r="A897" s="37"/>
      <c r="F897" s="198"/>
      <c r="G897" s="183"/>
      <c r="H897" s="25"/>
      <c r="I897" s="147"/>
    </row>
    <row r="898" spans="1:9">
      <c r="A898" s="37"/>
      <c r="F898" s="198"/>
      <c r="G898" s="183"/>
      <c r="H898" s="25"/>
      <c r="I898" s="147"/>
    </row>
    <row r="899" spans="1:9">
      <c r="A899" s="37"/>
      <c r="F899" s="198"/>
      <c r="G899" s="183"/>
      <c r="H899" s="25"/>
      <c r="I899" s="147"/>
    </row>
    <row r="900" spans="1:9">
      <c r="A900" s="37"/>
      <c r="F900" s="198"/>
      <c r="G900" s="183"/>
      <c r="H900" s="25"/>
      <c r="I900" s="147"/>
    </row>
    <row r="901" spans="1:9">
      <c r="A901" s="37"/>
      <c r="F901" s="198"/>
      <c r="G901" s="183"/>
      <c r="H901" s="25"/>
      <c r="I901" s="147"/>
    </row>
    <row r="902" spans="1:9">
      <c r="A902" s="37"/>
      <c r="F902" s="198"/>
      <c r="G902" s="183"/>
      <c r="H902" s="25"/>
      <c r="I902" s="147"/>
    </row>
    <row r="903" spans="1:9">
      <c r="A903" s="37"/>
      <c r="F903" s="198"/>
      <c r="G903" s="183"/>
      <c r="H903" s="25"/>
      <c r="I903" s="147"/>
    </row>
    <row r="904" spans="1:9">
      <c r="A904" s="37"/>
      <c r="F904" s="198"/>
      <c r="G904" s="183"/>
      <c r="H904" s="25"/>
      <c r="I904" s="147"/>
    </row>
    <row r="905" spans="1:9">
      <c r="A905" s="37"/>
      <c r="F905" s="198"/>
      <c r="G905" s="183"/>
      <c r="H905" s="25"/>
      <c r="I905" s="147"/>
    </row>
    <row r="906" spans="1:9">
      <c r="A906" s="37"/>
      <c r="F906" s="198"/>
      <c r="G906" s="183"/>
      <c r="H906" s="25"/>
      <c r="I906" s="147"/>
    </row>
    <row r="907" spans="1:9">
      <c r="A907" s="37"/>
      <c r="F907" s="198"/>
      <c r="G907" s="183"/>
      <c r="H907" s="25"/>
      <c r="I907" s="147"/>
    </row>
    <row r="908" spans="1:9">
      <c r="A908" s="37"/>
      <c r="F908" s="198"/>
      <c r="G908" s="183"/>
      <c r="H908" s="25"/>
      <c r="I908" s="147"/>
    </row>
    <row r="909" spans="1:9">
      <c r="A909" s="37"/>
      <c r="F909" s="198"/>
      <c r="G909" s="183"/>
      <c r="H909" s="25"/>
      <c r="I909" s="147"/>
    </row>
    <row r="910" spans="1:9">
      <c r="A910" s="37"/>
      <c r="F910" s="198"/>
      <c r="G910" s="183"/>
      <c r="H910" s="25"/>
      <c r="I910" s="147"/>
    </row>
    <row r="911" spans="1:9">
      <c r="A911" s="37"/>
      <c r="F911" s="198"/>
      <c r="G911" s="183"/>
      <c r="H911" s="25"/>
      <c r="I911" s="147"/>
    </row>
    <row r="912" spans="1:9">
      <c r="A912" s="37"/>
      <c r="F912" s="198"/>
      <c r="G912" s="183"/>
      <c r="H912" s="25"/>
      <c r="I912" s="147"/>
    </row>
    <row r="913" spans="1:9">
      <c r="A913" s="37"/>
      <c r="F913" s="198"/>
      <c r="G913" s="183"/>
      <c r="H913" s="25"/>
      <c r="I913" s="147"/>
    </row>
    <row r="914" spans="1:9">
      <c r="A914" s="37"/>
      <c r="F914" s="198"/>
      <c r="G914" s="183"/>
      <c r="H914" s="25"/>
      <c r="I914" s="147"/>
    </row>
    <row r="915" spans="1:9">
      <c r="A915" s="37"/>
      <c r="F915" s="198"/>
      <c r="G915" s="183"/>
      <c r="H915" s="25"/>
      <c r="I915" s="147"/>
    </row>
    <row r="916" spans="1:9">
      <c r="A916" s="37"/>
      <c r="F916" s="198"/>
      <c r="G916" s="183"/>
      <c r="H916" s="25"/>
      <c r="I916" s="147"/>
    </row>
    <row r="917" spans="1:9">
      <c r="A917" s="37"/>
      <c r="F917" s="198"/>
      <c r="G917" s="183"/>
      <c r="H917" s="25"/>
      <c r="I917" s="147"/>
    </row>
    <row r="918" spans="1:9">
      <c r="A918" s="37"/>
      <c r="F918" s="198"/>
      <c r="G918" s="183"/>
      <c r="H918" s="25"/>
      <c r="I918" s="147"/>
    </row>
    <row r="919" spans="1:9">
      <c r="A919" s="37"/>
      <c r="F919" s="198"/>
      <c r="G919" s="183"/>
      <c r="H919" s="25"/>
      <c r="I919" s="147"/>
    </row>
    <row r="920" spans="1:9">
      <c r="A920" s="37"/>
      <c r="F920" s="198"/>
      <c r="G920" s="183"/>
      <c r="H920" s="25"/>
      <c r="I920" s="147"/>
    </row>
    <row r="921" spans="1:9">
      <c r="A921" s="37"/>
      <c r="F921" s="198"/>
      <c r="G921" s="183"/>
      <c r="H921" s="25"/>
      <c r="I921" s="147"/>
    </row>
    <row r="922" spans="1:9">
      <c r="A922" s="37"/>
      <c r="F922" s="198"/>
      <c r="G922" s="183"/>
      <c r="H922" s="25"/>
      <c r="I922" s="147"/>
    </row>
    <row r="923" spans="1:9">
      <c r="A923" s="37"/>
      <c r="F923" s="198"/>
      <c r="G923" s="183"/>
      <c r="H923" s="25"/>
      <c r="I923" s="147"/>
    </row>
    <row r="924" spans="1:9">
      <c r="A924" s="37"/>
      <c r="F924" s="198"/>
      <c r="G924" s="183"/>
      <c r="H924" s="25"/>
      <c r="I924" s="147"/>
    </row>
    <row r="925" spans="1:9">
      <c r="A925" s="37"/>
      <c r="F925" s="198"/>
      <c r="G925" s="183"/>
      <c r="H925" s="25"/>
      <c r="I925" s="147"/>
    </row>
    <row r="926" spans="1:9">
      <c r="A926" s="37"/>
      <c r="F926" s="198"/>
      <c r="G926" s="183"/>
      <c r="H926" s="25"/>
      <c r="I926" s="147"/>
    </row>
    <row r="927" spans="1:9">
      <c r="A927" s="37"/>
      <c r="F927" s="198"/>
      <c r="G927" s="183"/>
      <c r="H927" s="25"/>
      <c r="I927" s="147"/>
    </row>
    <row r="928" spans="1:9">
      <c r="A928" s="37"/>
      <c r="F928" s="198"/>
      <c r="G928" s="183"/>
      <c r="H928" s="25"/>
      <c r="I928" s="147"/>
    </row>
    <row r="929" spans="1:9">
      <c r="A929" s="37"/>
      <c r="F929" s="198"/>
      <c r="G929" s="183"/>
      <c r="H929" s="25"/>
      <c r="I929" s="147"/>
    </row>
    <row r="930" spans="1:9">
      <c r="A930" s="37"/>
      <c r="F930" s="198"/>
      <c r="G930" s="183"/>
      <c r="H930" s="25"/>
      <c r="I930" s="147"/>
    </row>
    <row r="931" spans="1:9">
      <c r="A931" s="37"/>
      <c r="F931" s="198"/>
      <c r="G931" s="183"/>
      <c r="H931" s="25"/>
      <c r="I931" s="147"/>
    </row>
    <row r="932" spans="1:9">
      <c r="A932" s="37"/>
      <c r="F932" s="198"/>
      <c r="G932" s="183"/>
      <c r="H932" s="25"/>
      <c r="I932" s="147"/>
    </row>
    <row r="933" spans="1:9">
      <c r="A933" s="37"/>
      <c r="F933" s="198"/>
      <c r="G933" s="183"/>
      <c r="H933" s="25"/>
      <c r="I933" s="147"/>
    </row>
    <row r="934" spans="1:9">
      <c r="A934" s="37"/>
      <c r="F934" s="198"/>
      <c r="G934" s="183"/>
      <c r="H934" s="25"/>
      <c r="I934" s="147"/>
    </row>
    <row r="935" spans="1:9">
      <c r="A935" s="37"/>
      <c r="F935" s="198"/>
      <c r="G935" s="183"/>
      <c r="H935" s="25"/>
      <c r="I935" s="147"/>
    </row>
    <row r="936" spans="1:9">
      <c r="A936" s="37"/>
      <c r="F936" s="198"/>
      <c r="G936" s="183"/>
      <c r="H936" s="25"/>
      <c r="I936" s="147"/>
    </row>
    <row r="937" spans="1:9">
      <c r="A937" s="37"/>
      <c r="F937" s="198"/>
      <c r="G937" s="183"/>
      <c r="H937" s="25"/>
      <c r="I937" s="147"/>
    </row>
    <row r="938" spans="1:9">
      <c r="A938" s="37"/>
      <c r="F938" s="198"/>
      <c r="G938" s="183"/>
      <c r="H938" s="25"/>
      <c r="I938" s="147"/>
    </row>
    <row r="939" spans="1:9">
      <c r="A939" s="37"/>
      <c r="F939" s="198"/>
      <c r="G939" s="183"/>
      <c r="H939" s="25"/>
      <c r="I939" s="147"/>
    </row>
    <row r="940" spans="1:9">
      <c r="A940" s="37"/>
      <c r="F940" s="198"/>
      <c r="G940" s="183"/>
      <c r="H940" s="25"/>
      <c r="I940" s="147"/>
    </row>
    <row r="941" spans="1:9">
      <c r="A941" s="37"/>
      <c r="F941" s="198"/>
      <c r="G941" s="183"/>
      <c r="H941" s="25"/>
      <c r="I941" s="147"/>
    </row>
    <row r="942" spans="1:9">
      <c r="A942" s="37"/>
      <c r="F942" s="198"/>
      <c r="G942" s="183"/>
      <c r="H942" s="25"/>
      <c r="I942" s="147"/>
    </row>
    <row r="943" spans="1:9">
      <c r="A943" s="37"/>
      <c r="F943" s="198"/>
      <c r="G943" s="183"/>
      <c r="H943" s="25"/>
      <c r="I943" s="147"/>
    </row>
    <row r="944" spans="1:9">
      <c r="A944" s="37"/>
      <c r="F944" s="198"/>
      <c r="G944" s="183"/>
      <c r="H944" s="25"/>
      <c r="I944" s="147"/>
    </row>
    <row r="945" spans="1:9">
      <c r="A945" s="37"/>
      <c r="F945" s="198"/>
      <c r="G945" s="183"/>
      <c r="H945" s="25"/>
      <c r="I945" s="147"/>
    </row>
    <row r="946" spans="1:9">
      <c r="A946" s="37"/>
      <c r="F946" s="198"/>
      <c r="G946" s="183"/>
      <c r="H946" s="25"/>
      <c r="I946" s="147"/>
    </row>
    <row r="947" spans="1:9">
      <c r="A947" s="37"/>
      <c r="F947" s="198"/>
      <c r="G947" s="183"/>
      <c r="H947" s="25"/>
      <c r="I947" s="147"/>
    </row>
    <row r="948" spans="1:9">
      <c r="A948" s="37"/>
      <c r="F948" s="198"/>
      <c r="G948" s="183"/>
      <c r="H948" s="25"/>
      <c r="I948" s="147"/>
    </row>
    <row r="949" spans="1:9">
      <c r="A949" s="37"/>
      <c r="F949" s="198"/>
      <c r="G949" s="183"/>
      <c r="H949" s="25"/>
      <c r="I949" s="147"/>
    </row>
    <row r="950" spans="1:9">
      <c r="A950" s="37"/>
      <c r="F950" s="198"/>
      <c r="G950" s="183"/>
      <c r="H950" s="25"/>
      <c r="I950" s="147"/>
    </row>
    <row r="951" spans="1:9">
      <c r="A951" s="37"/>
      <c r="F951" s="198"/>
      <c r="G951" s="183"/>
      <c r="H951" s="25"/>
      <c r="I951" s="147"/>
    </row>
    <row r="952" spans="1:9">
      <c r="A952" s="37"/>
      <c r="F952" s="198"/>
      <c r="G952" s="183"/>
      <c r="H952" s="25"/>
      <c r="I952" s="147"/>
    </row>
    <row r="953" spans="1:9">
      <c r="A953" s="37"/>
      <c r="F953" s="198"/>
      <c r="G953" s="183"/>
      <c r="H953" s="25"/>
      <c r="I953" s="147"/>
    </row>
    <row r="954" spans="1:9">
      <c r="A954" s="37"/>
      <c r="F954" s="198"/>
      <c r="G954" s="183"/>
      <c r="H954" s="25"/>
      <c r="I954" s="147"/>
    </row>
    <row r="955" spans="1:9">
      <c r="A955" s="37"/>
      <c r="F955" s="198"/>
      <c r="G955" s="183"/>
      <c r="H955" s="25"/>
      <c r="I955" s="147"/>
    </row>
    <row r="956" spans="1:9">
      <c r="A956" s="37"/>
      <c r="F956" s="198"/>
      <c r="G956" s="183"/>
      <c r="H956" s="25"/>
      <c r="I956" s="147"/>
    </row>
    <row r="957" spans="1:9">
      <c r="A957" s="37"/>
      <c r="F957" s="198"/>
      <c r="G957" s="183"/>
      <c r="H957" s="25"/>
      <c r="I957" s="147"/>
    </row>
    <row r="958" spans="1:9">
      <c r="A958" s="37"/>
      <c r="F958" s="198"/>
      <c r="G958" s="183"/>
      <c r="H958" s="25"/>
      <c r="I958" s="147"/>
    </row>
    <row r="959" spans="1:9">
      <c r="A959" s="37"/>
      <c r="F959" s="198"/>
      <c r="G959" s="183"/>
      <c r="H959" s="25"/>
      <c r="I959" s="147"/>
    </row>
    <row r="960" spans="1:9">
      <c r="A960" s="37"/>
      <c r="F960" s="198"/>
      <c r="G960" s="183"/>
      <c r="H960" s="25"/>
      <c r="I960" s="147"/>
    </row>
    <row r="961" spans="1:9">
      <c r="A961" s="37"/>
      <c r="F961" s="198"/>
      <c r="G961" s="183"/>
      <c r="H961" s="25"/>
      <c r="I961" s="147"/>
    </row>
    <row r="962" spans="1:9">
      <c r="A962" s="37"/>
      <c r="F962" s="198"/>
      <c r="G962" s="183"/>
      <c r="H962" s="25"/>
      <c r="I962" s="147"/>
    </row>
    <row r="963" spans="1:9">
      <c r="A963" s="37"/>
      <c r="F963" s="198"/>
      <c r="G963" s="183"/>
      <c r="H963" s="25"/>
      <c r="I963" s="147"/>
    </row>
    <row r="964" spans="1:9">
      <c r="A964" s="37"/>
      <c r="F964" s="198"/>
      <c r="G964" s="183"/>
      <c r="H964" s="25"/>
      <c r="I964" s="147"/>
    </row>
    <row r="965" spans="1:9">
      <c r="A965" s="37"/>
      <c r="F965" s="198"/>
      <c r="G965" s="183"/>
      <c r="H965" s="25"/>
      <c r="I965" s="147"/>
    </row>
    <row r="966" spans="1:9">
      <c r="A966" s="37"/>
      <c r="F966" s="198"/>
      <c r="G966" s="183"/>
      <c r="H966" s="25"/>
      <c r="I966" s="147"/>
    </row>
    <row r="967" spans="1:9">
      <c r="A967" s="37"/>
      <c r="F967" s="198"/>
      <c r="G967" s="183"/>
      <c r="H967" s="25"/>
      <c r="I967" s="147"/>
    </row>
    <row r="968" spans="1:9">
      <c r="A968" s="37"/>
      <c r="F968" s="198"/>
      <c r="G968" s="183"/>
      <c r="H968" s="25"/>
      <c r="I968" s="147"/>
    </row>
    <row r="969" spans="1:9">
      <c r="A969" s="37"/>
      <c r="F969" s="198"/>
      <c r="G969" s="183"/>
      <c r="H969" s="25"/>
      <c r="I969" s="147"/>
    </row>
    <row r="970" spans="1:9">
      <c r="A970" s="37"/>
      <c r="F970" s="198"/>
      <c r="G970" s="183"/>
      <c r="H970" s="25"/>
      <c r="I970" s="147"/>
    </row>
    <row r="971" spans="1:9">
      <c r="A971" s="37"/>
      <c r="F971" s="198"/>
      <c r="G971" s="183"/>
      <c r="H971" s="25"/>
      <c r="I971" s="147"/>
    </row>
    <row r="972" spans="1:9">
      <c r="A972" s="37"/>
      <c r="F972" s="198"/>
      <c r="G972" s="183"/>
      <c r="H972" s="25"/>
      <c r="I972" s="147"/>
    </row>
    <row r="973" spans="1:9">
      <c r="A973" s="37"/>
      <c r="F973" s="198"/>
      <c r="G973" s="183"/>
      <c r="H973" s="25"/>
      <c r="I973" s="147"/>
    </row>
    <row r="974" spans="1:9">
      <c r="A974" s="37"/>
      <c r="F974" s="198"/>
      <c r="G974" s="183"/>
      <c r="H974" s="25"/>
      <c r="I974" s="147"/>
    </row>
    <row r="975" spans="1:9">
      <c r="A975" s="37"/>
      <c r="F975" s="198"/>
      <c r="G975" s="183"/>
      <c r="H975" s="25"/>
      <c r="I975" s="147"/>
    </row>
    <row r="976" spans="1:9">
      <c r="A976" s="37"/>
      <c r="F976" s="198"/>
      <c r="G976" s="183"/>
      <c r="H976" s="25"/>
      <c r="I976" s="147"/>
    </row>
    <row r="977" spans="1:9">
      <c r="A977" s="37"/>
      <c r="F977" s="198"/>
      <c r="G977" s="183"/>
      <c r="H977" s="25"/>
      <c r="I977" s="147"/>
    </row>
    <row r="978" spans="1:9">
      <c r="A978" s="37"/>
      <c r="F978" s="198"/>
      <c r="G978" s="183"/>
      <c r="H978" s="25"/>
      <c r="I978" s="147"/>
    </row>
    <row r="979" spans="1:9">
      <c r="A979" s="37"/>
      <c r="F979" s="198"/>
      <c r="G979" s="183"/>
      <c r="H979" s="25"/>
      <c r="I979" s="147"/>
    </row>
    <row r="980" spans="1:9">
      <c r="A980" s="37"/>
      <c r="F980" s="198"/>
      <c r="G980" s="183"/>
      <c r="H980" s="25"/>
      <c r="I980" s="147"/>
    </row>
    <row r="981" spans="1:9">
      <c r="A981" s="37"/>
      <c r="F981" s="198"/>
      <c r="G981" s="183"/>
      <c r="H981" s="25"/>
      <c r="I981" s="147"/>
    </row>
    <row r="982" spans="1:9">
      <c r="A982" s="37"/>
      <c r="F982" s="198"/>
      <c r="G982" s="183"/>
      <c r="H982" s="25"/>
      <c r="I982" s="147"/>
    </row>
    <row r="983" spans="1:9">
      <c r="A983" s="37"/>
      <c r="F983" s="198"/>
      <c r="G983" s="183"/>
      <c r="H983" s="25"/>
      <c r="I983" s="147"/>
    </row>
    <row r="984" spans="1:9">
      <c r="A984" s="37"/>
      <c r="F984" s="198"/>
      <c r="G984" s="183"/>
      <c r="H984" s="25"/>
      <c r="I984" s="147"/>
    </row>
    <row r="985" spans="1:9">
      <c r="A985" s="37"/>
      <c r="F985" s="198"/>
      <c r="G985" s="183"/>
      <c r="H985" s="25"/>
      <c r="I985" s="147"/>
    </row>
    <row r="986" spans="1:9">
      <c r="A986" s="37"/>
      <c r="F986" s="198"/>
      <c r="G986" s="183"/>
      <c r="H986" s="25"/>
      <c r="I986" s="147"/>
    </row>
    <row r="987" spans="1:9">
      <c r="A987" s="37"/>
      <c r="F987" s="198"/>
      <c r="G987" s="183"/>
      <c r="H987" s="25"/>
      <c r="I987" s="147"/>
    </row>
    <row r="988" spans="1:9">
      <c r="A988" s="37"/>
      <c r="F988" s="198"/>
      <c r="G988" s="183"/>
      <c r="H988" s="25"/>
      <c r="I988" s="147"/>
    </row>
    <row r="989" spans="1:9">
      <c r="A989" s="37"/>
      <c r="F989" s="198"/>
      <c r="G989" s="183"/>
      <c r="H989" s="25"/>
      <c r="I989" s="147"/>
    </row>
    <row r="990" spans="1:9">
      <c r="A990" s="37"/>
      <c r="F990" s="198"/>
      <c r="G990" s="183"/>
      <c r="H990" s="25"/>
      <c r="I990" s="147"/>
    </row>
    <row r="991" spans="1:9">
      <c r="A991" s="37"/>
      <c r="F991" s="198"/>
      <c r="G991" s="183"/>
      <c r="H991" s="25"/>
      <c r="I991" s="147"/>
    </row>
    <row r="992" spans="1:9">
      <c r="A992" s="37"/>
      <c r="F992" s="198"/>
      <c r="G992" s="183"/>
      <c r="H992" s="25"/>
      <c r="I992" s="147"/>
    </row>
    <row r="993" spans="1:9">
      <c r="A993" s="37"/>
      <c r="F993" s="198"/>
      <c r="G993" s="183"/>
      <c r="H993" s="25"/>
      <c r="I993" s="147"/>
    </row>
    <row r="994" spans="1:9">
      <c r="A994" s="37"/>
      <c r="F994" s="198"/>
      <c r="G994" s="183"/>
      <c r="H994" s="25"/>
      <c r="I994" s="147"/>
    </row>
    <row r="995" spans="1:9">
      <c r="A995" s="37"/>
      <c r="F995" s="198"/>
      <c r="G995" s="183"/>
      <c r="H995" s="25"/>
      <c r="I995" s="147"/>
    </row>
    <row r="996" spans="1:9">
      <c r="A996" s="37"/>
      <c r="F996" s="198"/>
      <c r="G996" s="183"/>
      <c r="H996" s="25"/>
      <c r="I996" s="147"/>
    </row>
    <row r="997" spans="1:9">
      <c r="A997" s="37"/>
      <c r="F997" s="198"/>
      <c r="G997" s="183"/>
      <c r="H997" s="25"/>
      <c r="I997" s="147"/>
    </row>
    <row r="998" spans="1:9">
      <c r="A998" s="37"/>
      <c r="F998" s="198"/>
      <c r="G998" s="183"/>
      <c r="H998" s="25"/>
      <c r="I998" s="147"/>
    </row>
    <row r="999" spans="1:9">
      <c r="A999" s="37"/>
      <c r="F999" s="198"/>
      <c r="G999" s="183"/>
      <c r="H999" s="25"/>
      <c r="I999" s="147"/>
    </row>
    <row r="1000" spans="1:9">
      <c r="A1000" s="37"/>
      <c r="F1000" s="198"/>
      <c r="G1000" s="183"/>
      <c r="H1000" s="25"/>
      <c r="I1000" s="147"/>
    </row>
    <row r="1001" spans="1:9">
      <c r="A1001" s="37"/>
      <c r="F1001" s="198"/>
      <c r="G1001" s="183"/>
      <c r="H1001" s="25"/>
      <c r="I1001" s="147"/>
    </row>
    <row r="1002" spans="1:9">
      <c r="A1002" s="37"/>
      <c r="F1002" s="198"/>
      <c r="G1002" s="183"/>
      <c r="H1002" s="25"/>
      <c r="I1002" s="147"/>
    </row>
    <row r="1003" spans="1:9">
      <c r="A1003" s="37"/>
      <c r="F1003" s="198"/>
      <c r="G1003" s="183"/>
      <c r="H1003" s="25"/>
      <c r="I1003" s="147"/>
    </row>
    <row r="1004" spans="1:9">
      <c r="A1004" s="37"/>
      <c r="F1004" s="198"/>
      <c r="G1004" s="183"/>
      <c r="H1004" s="25"/>
      <c r="I1004" s="147"/>
    </row>
    <row r="1005" spans="1:9">
      <c r="A1005" s="37"/>
      <c r="F1005" s="198"/>
      <c r="G1005" s="183"/>
      <c r="H1005" s="25"/>
      <c r="I1005" s="147"/>
    </row>
    <row r="1006" spans="1:9">
      <c r="A1006" s="37"/>
      <c r="F1006" s="198"/>
      <c r="G1006" s="183"/>
      <c r="H1006" s="25"/>
      <c r="I1006" s="147"/>
    </row>
    <row r="1007" spans="1:9">
      <c r="A1007" s="37"/>
      <c r="F1007" s="198"/>
      <c r="G1007" s="183"/>
      <c r="H1007" s="25"/>
      <c r="I1007" s="147"/>
    </row>
    <row r="1008" spans="1:9">
      <c r="A1008" s="37"/>
      <c r="F1008" s="198"/>
      <c r="G1008" s="183"/>
      <c r="H1008" s="25"/>
      <c r="I1008" s="147"/>
    </row>
    <row r="1009" spans="1:9">
      <c r="A1009" s="37"/>
      <c r="F1009" s="198"/>
      <c r="G1009" s="183"/>
      <c r="H1009" s="25"/>
      <c r="I1009" s="147"/>
    </row>
    <row r="1010" spans="1:9">
      <c r="A1010" s="37"/>
      <c r="F1010" s="198"/>
      <c r="G1010" s="183"/>
      <c r="H1010" s="25"/>
      <c r="I1010" s="147"/>
    </row>
    <row r="1011" spans="1:9">
      <c r="A1011" s="37"/>
      <c r="F1011" s="198"/>
      <c r="G1011" s="183"/>
      <c r="H1011" s="25"/>
      <c r="I1011" s="147"/>
    </row>
    <row r="1012" spans="1:9">
      <c r="A1012" s="37"/>
      <c r="F1012" s="198"/>
      <c r="G1012" s="183"/>
      <c r="H1012" s="25"/>
      <c r="I1012" s="147"/>
    </row>
    <row r="1013" spans="1:9">
      <c r="A1013" s="37"/>
      <c r="F1013" s="198"/>
      <c r="G1013" s="183"/>
      <c r="H1013" s="25"/>
      <c r="I1013" s="147"/>
    </row>
    <row r="1014" spans="1:9">
      <c r="A1014" s="37"/>
      <c r="F1014" s="198"/>
      <c r="G1014" s="183"/>
      <c r="H1014" s="25"/>
      <c r="I1014" s="147"/>
    </row>
    <row r="1015" spans="1:9">
      <c r="A1015" s="37"/>
      <c r="F1015" s="198"/>
      <c r="G1015" s="183"/>
      <c r="H1015" s="25"/>
      <c r="I1015" s="147"/>
    </row>
    <row r="1016" spans="1:9">
      <c r="A1016" s="37"/>
      <c r="F1016" s="198"/>
      <c r="G1016" s="183"/>
      <c r="H1016" s="25"/>
      <c r="I1016" s="147"/>
    </row>
    <row r="1017" spans="1:9">
      <c r="A1017" s="37"/>
      <c r="F1017" s="198"/>
      <c r="G1017" s="183"/>
      <c r="H1017" s="25"/>
      <c r="I1017" s="147"/>
    </row>
    <row r="1018" spans="1:9">
      <c r="A1018" s="37"/>
      <c r="F1018" s="198"/>
      <c r="G1018" s="183"/>
      <c r="H1018" s="25"/>
      <c r="I1018" s="147"/>
    </row>
    <row r="1019" spans="1:9">
      <c r="A1019" s="37"/>
      <c r="F1019" s="198"/>
      <c r="G1019" s="183"/>
      <c r="H1019" s="25"/>
      <c r="I1019" s="147"/>
    </row>
    <row r="1020" spans="1:9">
      <c r="A1020" s="37"/>
      <c r="F1020" s="198"/>
      <c r="G1020" s="183"/>
      <c r="H1020" s="25"/>
      <c r="I1020" s="147"/>
    </row>
    <row r="1021" spans="1:9">
      <c r="A1021" s="37"/>
      <c r="F1021" s="198"/>
      <c r="G1021" s="183"/>
      <c r="H1021" s="25"/>
      <c r="I1021" s="147"/>
    </row>
    <row r="1022" spans="1:9">
      <c r="A1022" s="37"/>
      <c r="F1022" s="198"/>
      <c r="G1022" s="183"/>
      <c r="H1022" s="25"/>
      <c r="I1022" s="147"/>
    </row>
    <row r="1023" spans="1:9">
      <c r="A1023" s="37"/>
      <c r="F1023" s="198"/>
      <c r="G1023" s="183"/>
      <c r="H1023" s="25"/>
      <c r="I1023" s="147"/>
    </row>
    <row r="1024" spans="1:9">
      <c r="A1024" s="37"/>
      <c r="F1024" s="198"/>
      <c r="G1024" s="183"/>
      <c r="H1024" s="25"/>
      <c r="I1024" s="147"/>
    </row>
    <row r="1025" spans="1:9">
      <c r="A1025" s="37"/>
      <c r="F1025" s="198"/>
      <c r="G1025" s="183"/>
      <c r="H1025" s="25"/>
      <c r="I1025" s="147"/>
    </row>
    <row r="1026" spans="1:9">
      <c r="A1026" s="37"/>
      <c r="F1026" s="198"/>
      <c r="G1026" s="183"/>
      <c r="H1026" s="25"/>
      <c r="I1026" s="147"/>
    </row>
    <row r="1027" spans="1:9">
      <c r="A1027" s="37"/>
      <c r="F1027" s="198"/>
      <c r="G1027" s="183"/>
      <c r="H1027" s="25"/>
      <c r="I1027" s="147"/>
    </row>
    <row r="1028" spans="1:9">
      <c r="A1028" s="37"/>
      <c r="F1028" s="198"/>
      <c r="G1028" s="183"/>
      <c r="H1028" s="25"/>
      <c r="I1028" s="147"/>
    </row>
    <row r="1029" spans="1:9">
      <c r="A1029" s="37"/>
      <c r="F1029" s="198"/>
      <c r="G1029" s="183"/>
      <c r="H1029" s="25"/>
      <c r="I1029" s="147"/>
    </row>
    <row r="1030" spans="1:9">
      <c r="A1030" s="37"/>
      <c r="F1030" s="198"/>
      <c r="G1030" s="183"/>
      <c r="H1030" s="25"/>
      <c r="I1030" s="147"/>
    </row>
    <row r="1031" spans="1:9">
      <c r="A1031" s="37"/>
      <c r="F1031" s="198"/>
      <c r="G1031" s="183"/>
      <c r="H1031" s="25"/>
      <c r="I1031" s="147"/>
    </row>
    <row r="1032" spans="1:9">
      <c r="A1032" s="37"/>
      <c r="F1032" s="198"/>
      <c r="G1032" s="183"/>
      <c r="H1032" s="25"/>
      <c r="I1032" s="147"/>
    </row>
    <row r="1033" spans="1:9">
      <c r="A1033" s="37"/>
      <c r="F1033" s="198"/>
      <c r="G1033" s="183"/>
      <c r="H1033" s="25"/>
      <c r="I1033" s="147"/>
    </row>
    <row r="1034" spans="1:9">
      <c r="A1034" s="37"/>
      <c r="F1034" s="198"/>
      <c r="G1034" s="183"/>
      <c r="H1034" s="25"/>
      <c r="I1034" s="147"/>
    </row>
    <row r="1035" spans="1:9">
      <c r="A1035" s="37"/>
      <c r="F1035" s="198"/>
      <c r="G1035" s="183"/>
      <c r="H1035" s="25"/>
      <c r="I1035" s="147"/>
    </row>
    <row r="1036" spans="1:9">
      <c r="A1036" s="37"/>
      <c r="F1036" s="198"/>
      <c r="G1036" s="183"/>
      <c r="H1036" s="25"/>
      <c r="I1036" s="147"/>
    </row>
    <row r="1037" spans="1:9">
      <c r="A1037" s="37"/>
      <c r="F1037" s="198"/>
      <c r="G1037" s="183"/>
      <c r="H1037" s="25"/>
      <c r="I1037" s="147"/>
    </row>
    <row r="1038" spans="1:9">
      <c r="A1038" s="37"/>
      <c r="F1038" s="198"/>
      <c r="G1038" s="183"/>
      <c r="H1038" s="25"/>
      <c r="I1038" s="147"/>
    </row>
    <row r="1039" spans="1:9">
      <c r="A1039" s="37"/>
      <c r="F1039" s="198"/>
      <c r="G1039" s="183"/>
      <c r="H1039" s="25"/>
      <c r="I1039" s="147"/>
    </row>
    <row r="1040" spans="1:9">
      <c r="A1040" s="37"/>
      <c r="F1040" s="198"/>
      <c r="G1040" s="183"/>
      <c r="H1040" s="25"/>
      <c r="I1040" s="147"/>
    </row>
    <row r="1041" spans="1:9">
      <c r="A1041" s="37"/>
      <c r="F1041" s="198"/>
      <c r="G1041" s="183"/>
      <c r="H1041" s="25"/>
      <c r="I1041" s="147"/>
    </row>
    <row r="1042" spans="1:9">
      <c r="A1042" s="37"/>
      <c r="F1042" s="198"/>
      <c r="G1042" s="183"/>
      <c r="H1042" s="25"/>
      <c r="I1042" s="147"/>
    </row>
    <row r="1043" spans="1:9">
      <c r="A1043" s="37"/>
      <c r="F1043" s="198"/>
      <c r="G1043" s="183"/>
      <c r="H1043" s="25"/>
      <c r="I1043" s="147"/>
    </row>
    <row r="1044" spans="1:9">
      <c r="A1044" s="37"/>
      <c r="F1044" s="198"/>
      <c r="G1044" s="183"/>
      <c r="H1044" s="25"/>
      <c r="I1044" s="147"/>
    </row>
    <row r="1045" spans="1:9">
      <c r="A1045" s="37"/>
      <c r="F1045" s="198"/>
      <c r="G1045" s="183"/>
      <c r="H1045" s="25"/>
      <c r="I1045" s="147"/>
    </row>
    <row r="1046" spans="1:9">
      <c r="A1046" s="37"/>
      <c r="F1046" s="198"/>
      <c r="G1046" s="183"/>
      <c r="H1046" s="25"/>
      <c r="I1046" s="147"/>
    </row>
    <row r="1047" spans="1:9">
      <c r="A1047" s="37"/>
      <c r="F1047" s="198"/>
      <c r="G1047" s="183"/>
      <c r="H1047" s="25"/>
      <c r="I1047" s="147"/>
    </row>
    <row r="1048" spans="1:9">
      <c r="A1048" s="37"/>
      <c r="F1048" s="198"/>
      <c r="G1048" s="183"/>
      <c r="H1048" s="25"/>
      <c r="I1048" s="147"/>
    </row>
    <row r="1049" spans="1:9">
      <c r="A1049" s="37"/>
      <c r="F1049" s="198"/>
      <c r="G1049" s="183"/>
      <c r="H1049" s="25"/>
      <c r="I1049" s="147"/>
    </row>
    <row r="1050" spans="1:9">
      <c r="A1050" s="37"/>
      <c r="F1050" s="198"/>
      <c r="G1050" s="183"/>
      <c r="H1050" s="25"/>
      <c r="I1050" s="147"/>
    </row>
    <row r="1051" spans="1:9">
      <c r="A1051" s="37"/>
      <c r="F1051" s="198"/>
      <c r="G1051" s="183"/>
      <c r="H1051" s="25"/>
      <c r="I1051" s="147"/>
    </row>
    <row r="1052" spans="1:9">
      <c r="A1052" s="37"/>
      <c r="F1052" s="198"/>
      <c r="G1052" s="183"/>
      <c r="H1052" s="25"/>
      <c r="I1052" s="147"/>
    </row>
    <row r="1053" spans="1:9">
      <c r="A1053" s="37"/>
      <c r="F1053" s="198"/>
      <c r="G1053" s="183"/>
      <c r="H1053" s="25"/>
      <c r="I1053" s="147"/>
    </row>
    <row r="1054" spans="1:9">
      <c r="A1054" s="37"/>
      <c r="F1054" s="198"/>
      <c r="G1054" s="183"/>
      <c r="H1054" s="25"/>
      <c r="I1054" s="147"/>
    </row>
    <row r="1055" spans="1:9">
      <c r="A1055" s="37"/>
      <c r="F1055" s="198"/>
      <c r="G1055" s="183"/>
      <c r="H1055" s="25"/>
      <c r="I1055" s="147"/>
    </row>
    <row r="1056" spans="1:9">
      <c r="A1056" s="37"/>
      <c r="F1056" s="198"/>
      <c r="G1056" s="183"/>
      <c r="H1056" s="25"/>
      <c r="I1056" s="147"/>
    </row>
    <row r="1057" spans="1:9">
      <c r="A1057" s="37"/>
      <c r="F1057" s="198"/>
      <c r="G1057" s="183"/>
      <c r="H1057" s="25"/>
      <c r="I1057" s="147"/>
    </row>
    <row r="1058" spans="1:9">
      <c r="A1058" s="37"/>
      <c r="F1058" s="198"/>
      <c r="G1058" s="183"/>
      <c r="H1058" s="25"/>
      <c r="I1058" s="147"/>
    </row>
    <row r="1059" spans="1:9">
      <c r="A1059" s="37"/>
      <c r="F1059" s="198"/>
      <c r="G1059" s="183"/>
      <c r="H1059" s="25"/>
      <c r="I1059" s="147"/>
    </row>
    <row r="1060" spans="1:9">
      <c r="A1060" s="37"/>
      <c r="F1060" s="198"/>
      <c r="G1060" s="183"/>
      <c r="H1060" s="25"/>
      <c r="I1060" s="147"/>
    </row>
    <row r="1061" spans="1:9">
      <c r="A1061" s="37"/>
      <c r="F1061" s="198"/>
      <c r="G1061" s="183"/>
      <c r="H1061" s="25"/>
      <c r="I1061" s="147"/>
    </row>
    <row r="1062" spans="1:9">
      <c r="A1062" s="37"/>
      <c r="F1062" s="198"/>
      <c r="G1062" s="183"/>
      <c r="H1062" s="25"/>
      <c r="I1062" s="147"/>
    </row>
    <row r="1063" spans="1:9">
      <c r="A1063" s="37"/>
      <c r="F1063" s="198"/>
      <c r="G1063" s="183"/>
      <c r="H1063" s="25"/>
      <c r="I1063" s="147"/>
    </row>
    <row r="1064" spans="1:9">
      <c r="A1064" s="37"/>
      <c r="F1064" s="198"/>
      <c r="G1064" s="183"/>
      <c r="H1064" s="25"/>
      <c r="I1064" s="147"/>
    </row>
    <row r="1065" spans="1:9">
      <c r="A1065" s="37"/>
      <c r="F1065" s="198"/>
      <c r="G1065" s="183"/>
      <c r="H1065" s="25"/>
      <c r="I1065" s="147"/>
    </row>
    <row r="1066" spans="1:9">
      <c r="A1066" s="37"/>
      <c r="F1066" s="198"/>
      <c r="G1066" s="183"/>
      <c r="H1066" s="25"/>
      <c r="I1066" s="147"/>
    </row>
    <row r="1067" spans="1:9">
      <c r="A1067" s="37"/>
      <c r="F1067" s="198"/>
      <c r="G1067" s="183"/>
      <c r="H1067" s="25"/>
      <c r="I1067" s="147"/>
    </row>
    <row r="1068" spans="1:9">
      <c r="A1068" s="37"/>
      <c r="F1068" s="198"/>
      <c r="G1068" s="183"/>
      <c r="H1068" s="25"/>
      <c r="I1068" s="147"/>
    </row>
    <row r="1069" spans="1:9">
      <c r="A1069" s="37"/>
      <c r="F1069" s="198"/>
      <c r="G1069" s="183"/>
      <c r="H1069" s="25"/>
      <c r="I1069" s="147"/>
    </row>
    <row r="1070" spans="1:9">
      <c r="A1070" s="37"/>
      <c r="F1070" s="198"/>
      <c r="G1070" s="183"/>
      <c r="H1070" s="25"/>
      <c r="I1070" s="147"/>
    </row>
    <row r="1071" spans="1:9">
      <c r="A1071" s="37"/>
      <c r="F1071" s="198"/>
      <c r="G1071" s="183"/>
      <c r="H1071" s="25"/>
      <c r="I1071" s="147"/>
    </row>
    <row r="1072" spans="1:9">
      <c r="A1072" s="37"/>
      <c r="F1072" s="198"/>
      <c r="G1072" s="183"/>
      <c r="H1072" s="25"/>
      <c r="I1072" s="147"/>
    </row>
    <row r="1073" spans="1:9">
      <c r="A1073" s="37"/>
      <c r="F1073" s="198"/>
      <c r="G1073" s="183"/>
      <c r="H1073" s="25"/>
      <c r="I1073" s="147"/>
    </row>
    <row r="1074" spans="1:9">
      <c r="A1074" s="37"/>
      <c r="F1074" s="198"/>
      <c r="G1074" s="183"/>
      <c r="H1074" s="25"/>
      <c r="I1074" s="147"/>
    </row>
    <row r="1075" spans="1:9">
      <c r="A1075" s="37"/>
      <c r="F1075" s="198"/>
      <c r="G1075" s="183"/>
      <c r="H1075" s="25"/>
      <c r="I1075" s="147"/>
    </row>
    <row r="1076" spans="1:9">
      <c r="A1076" s="37"/>
      <c r="F1076" s="198"/>
      <c r="G1076" s="183"/>
      <c r="H1076" s="25"/>
      <c r="I1076" s="147"/>
    </row>
    <row r="1077" spans="1:9">
      <c r="A1077" s="37"/>
      <c r="F1077" s="198"/>
      <c r="G1077" s="183"/>
      <c r="H1077" s="25"/>
      <c r="I1077" s="147"/>
    </row>
    <row r="1078" spans="1:9">
      <c r="A1078" s="37"/>
      <c r="F1078" s="198"/>
      <c r="G1078" s="183"/>
      <c r="H1078" s="25"/>
      <c r="I1078" s="147"/>
    </row>
    <row r="1079" spans="1:9">
      <c r="A1079" s="37"/>
      <c r="F1079" s="198"/>
      <c r="G1079" s="183"/>
      <c r="H1079" s="25"/>
      <c r="I1079" s="147"/>
    </row>
    <row r="1080" spans="1:9">
      <c r="A1080" s="37"/>
      <c r="F1080" s="198"/>
      <c r="G1080" s="183"/>
      <c r="H1080" s="25"/>
      <c r="I1080" s="147"/>
    </row>
    <row r="1081" spans="1:9">
      <c r="A1081" s="37"/>
      <c r="F1081" s="198"/>
      <c r="G1081" s="183"/>
      <c r="H1081" s="25"/>
      <c r="I1081" s="147"/>
    </row>
    <row r="1082" spans="1:9">
      <c r="A1082" s="37"/>
      <c r="F1082" s="198"/>
      <c r="G1082" s="183"/>
      <c r="H1082" s="25"/>
      <c r="I1082" s="147"/>
    </row>
    <row r="1083" spans="1:9">
      <c r="A1083" s="37"/>
      <c r="F1083" s="198"/>
      <c r="G1083" s="183"/>
      <c r="H1083" s="25"/>
      <c r="I1083" s="147"/>
    </row>
    <row r="1084" spans="1:9">
      <c r="A1084" s="37"/>
      <c r="F1084" s="198"/>
      <c r="G1084" s="183"/>
      <c r="H1084" s="25"/>
      <c r="I1084" s="147"/>
    </row>
    <row r="1085" spans="1:9">
      <c r="A1085" s="37"/>
      <c r="F1085" s="198"/>
      <c r="G1085" s="183"/>
      <c r="H1085" s="25"/>
      <c r="I1085" s="147"/>
    </row>
    <row r="1086" spans="1:9">
      <c r="A1086" s="37"/>
      <c r="F1086" s="198"/>
      <c r="G1086" s="183"/>
      <c r="H1086" s="25"/>
      <c r="I1086" s="147"/>
    </row>
    <row r="1087" spans="1:9">
      <c r="A1087" s="37"/>
      <c r="F1087" s="198"/>
      <c r="G1087" s="183"/>
      <c r="H1087" s="25"/>
      <c r="I1087" s="147"/>
    </row>
    <row r="1088" spans="1:9">
      <c r="A1088" s="37"/>
      <c r="F1088" s="198"/>
      <c r="G1088" s="183"/>
      <c r="H1088" s="25"/>
      <c r="I1088" s="147"/>
    </row>
    <row r="1089" spans="1:9">
      <c r="A1089" s="37"/>
      <c r="F1089" s="198"/>
      <c r="G1089" s="183"/>
      <c r="H1089" s="25"/>
      <c r="I1089" s="147"/>
    </row>
    <row r="1090" spans="1:9">
      <c r="A1090" s="37"/>
      <c r="F1090" s="198"/>
      <c r="G1090" s="183"/>
      <c r="H1090" s="25"/>
      <c r="I1090" s="147"/>
    </row>
    <row r="1091" spans="1:9">
      <c r="A1091" s="37"/>
      <c r="F1091" s="198"/>
      <c r="G1091" s="183"/>
      <c r="H1091" s="25"/>
      <c r="I1091" s="147"/>
    </row>
    <row r="1092" spans="1:9">
      <c r="A1092" s="37"/>
      <c r="F1092" s="198"/>
      <c r="G1092" s="183"/>
      <c r="H1092" s="25"/>
      <c r="I1092" s="147"/>
    </row>
    <row r="1093" spans="1:9">
      <c r="A1093" s="37"/>
      <c r="F1093" s="198"/>
      <c r="G1093" s="183"/>
      <c r="H1093" s="25"/>
      <c r="I1093" s="147"/>
    </row>
    <row r="1094" spans="1:9">
      <c r="A1094" s="37"/>
      <c r="F1094" s="198"/>
      <c r="G1094" s="183"/>
      <c r="H1094" s="25"/>
      <c r="I1094" s="147"/>
    </row>
    <row r="1095" spans="1:9">
      <c r="A1095" s="37"/>
      <c r="F1095" s="198"/>
      <c r="G1095" s="183"/>
      <c r="H1095" s="25"/>
      <c r="I1095" s="147"/>
    </row>
    <row r="1096" spans="1:9">
      <c r="A1096" s="37"/>
      <c r="F1096" s="198"/>
      <c r="G1096" s="183"/>
      <c r="H1096" s="25"/>
      <c r="I1096" s="147"/>
    </row>
    <row r="1097" spans="1:9">
      <c r="A1097" s="37"/>
      <c r="F1097" s="198"/>
      <c r="G1097" s="183"/>
      <c r="H1097" s="25"/>
      <c r="I1097" s="147"/>
    </row>
    <row r="1098" spans="1:9">
      <c r="A1098" s="37"/>
      <c r="F1098" s="198"/>
      <c r="G1098" s="183"/>
      <c r="H1098" s="25"/>
      <c r="I1098" s="147"/>
    </row>
    <row r="1099" spans="1:9">
      <c r="A1099" s="37"/>
      <c r="F1099" s="198"/>
      <c r="G1099" s="183"/>
      <c r="H1099" s="25"/>
      <c r="I1099" s="147"/>
    </row>
    <row r="1100" spans="1:9">
      <c r="A1100" s="37"/>
      <c r="F1100" s="198"/>
      <c r="G1100" s="183"/>
      <c r="H1100" s="25"/>
      <c r="I1100" s="147"/>
    </row>
    <row r="1101" spans="1:9">
      <c r="A1101" s="37"/>
      <c r="F1101" s="198"/>
      <c r="G1101" s="183"/>
      <c r="H1101" s="25"/>
      <c r="I1101" s="147"/>
    </row>
    <row r="1102" spans="1:9">
      <c r="A1102" s="37"/>
      <c r="F1102" s="198"/>
      <c r="G1102" s="183"/>
      <c r="H1102" s="25"/>
      <c r="I1102" s="147"/>
    </row>
    <row r="1103" spans="1:9">
      <c r="A1103" s="37"/>
      <c r="F1103" s="198"/>
      <c r="G1103" s="183"/>
      <c r="H1103" s="25"/>
      <c r="I1103" s="147"/>
    </row>
    <row r="1104" spans="1:9">
      <c r="A1104" s="37"/>
      <c r="F1104" s="198"/>
      <c r="G1104" s="183"/>
      <c r="H1104" s="25"/>
      <c r="I1104" s="147"/>
    </row>
    <row r="1105" spans="1:9">
      <c r="A1105" s="37"/>
      <c r="F1105" s="198"/>
      <c r="G1105" s="183"/>
      <c r="H1105" s="25"/>
      <c r="I1105" s="147"/>
    </row>
    <row r="1106" spans="1:9">
      <c r="A1106" s="37"/>
      <c r="F1106" s="198"/>
      <c r="G1106" s="183"/>
      <c r="H1106" s="25"/>
      <c r="I1106" s="147"/>
    </row>
    <row r="1107" spans="1:9">
      <c r="A1107" s="37"/>
      <c r="F1107" s="198"/>
      <c r="G1107" s="183"/>
      <c r="H1107" s="25"/>
      <c r="I1107" s="147"/>
    </row>
    <row r="1108" spans="1:9">
      <c r="A1108" s="37"/>
      <c r="F1108" s="198"/>
      <c r="G1108" s="183"/>
      <c r="H1108" s="25"/>
      <c r="I1108" s="147"/>
    </row>
    <row r="1109" spans="1:9">
      <c r="A1109" s="37"/>
      <c r="F1109" s="198"/>
      <c r="G1109" s="183"/>
      <c r="H1109" s="25"/>
      <c r="I1109" s="147"/>
    </row>
    <row r="1110" spans="1:9">
      <c r="A1110" s="37"/>
      <c r="F1110" s="198"/>
      <c r="G1110" s="183"/>
      <c r="H1110" s="25"/>
      <c r="I1110" s="147"/>
    </row>
    <row r="1111" spans="1:9">
      <c r="A1111" s="37"/>
      <c r="F1111" s="198"/>
      <c r="G1111" s="183"/>
      <c r="H1111" s="25"/>
      <c r="I1111" s="147"/>
    </row>
    <row r="1112" spans="1:9">
      <c r="A1112" s="37"/>
      <c r="F1112" s="198"/>
      <c r="G1112" s="183"/>
      <c r="H1112" s="25"/>
      <c r="I1112" s="147"/>
    </row>
    <row r="1113" spans="1:9">
      <c r="A1113" s="37"/>
      <c r="F1113" s="198"/>
      <c r="G1113" s="183"/>
      <c r="H1113" s="25"/>
      <c r="I1113" s="147"/>
    </row>
    <row r="1114" spans="1:9">
      <c r="A1114" s="37"/>
      <c r="F1114" s="198"/>
      <c r="G1114" s="183"/>
      <c r="H1114" s="25"/>
      <c r="I1114" s="147"/>
    </row>
    <row r="1115" spans="1:9">
      <c r="A1115" s="37"/>
      <c r="F1115" s="198"/>
      <c r="G1115" s="183"/>
      <c r="H1115" s="25"/>
      <c r="I1115" s="147"/>
    </row>
    <row r="1116" spans="1:9">
      <c r="A1116" s="37"/>
      <c r="F1116" s="198"/>
      <c r="G1116" s="183"/>
      <c r="H1116" s="25"/>
      <c r="I1116" s="147"/>
    </row>
    <row r="1117" spans="1:9">
      <c r="A1117" s="37"/>
      <c r="F1117" s="198"/>
      <c r="G1117" s="183"/>
      <c r="H1117" s="25"/>
      <c r="I1117" s="147"/>
    </row>
    <row r="1118" spans="1:9">
      <c r="A1118" s="37"/>
      <c r="F1118" s="198"/>
      <c r="G1118" s="183"/>
      <c r="H1118" s="25"/>
      <c r="I1118" s="147"/>
    </row>
    <row r="1119" spans="1:9">
      <c r="A1119" s="37"/>
      <c r="F1119" s="198"/>
      <c r="G1119" s="183"/>
      <c r="H1119" s="25"/>
      <c r="I1119" s="147"/>
    </row>
    <row r="1120" spans="1:9">
      <c r="A1120" s="37"/>
      <c r="F1120" s="198"/>
      <c r="G1120" s="183"/>
      <c r="H1120" s="25"/>
      <c r="I1120" s="147"/>
    </row>
    <row r="1121" spans="1:9">
      <c r="A1121" s="37"/>
      <c r="F1121" s="198"/>
      <c r="G1121" s="183"/>
      <c r="H1121" s="25"/>
      <c r="I1121" s="147"/>
    </row>
    <row r="1122" spans="1:9">
      <c r="A1122" s="37"/>
      <c r="F1122" s="198"/>
      <c r="G1122" s="183"/>
      <c r="H1122" s="25"/>
      <c r="I1122" s="147"/>
    </row>
    <row r="1123" spans="1:9">
      <c r="A1123" s="37"/>
      <c r="F1123" s="198"/>
      <c r="G1123" s="183"/>
      <c r="H1123" s="25"/>
      <c r="I1123" s="147"/>
    </row>
    <row r="1124" spans="1:9">
      <c r="A1124" s="37"/>
      <c r="F1124" s="198"/>
      <c r="G1124" s="183"/>
      <c r="H1124" s="25"/>
      <c r="I1124" s="147"/>
    </row>
    <row r="1125" spans="1:9">
      <c r="A1125" s="37"/>
      <c r="F1125" s="198"/>
      <c r="G1125" s="183"/>
      <c r="H1125" s="25"/>
      <c r="I1125" s="147"/>
    </row>
    <row r="1126" spans="1:9">
      <c r="A1126" s="37"/>
      <c r="F1126" s="198"/>
      <c r="G1126" s="183"/>
      <c r="H1126" s="25"/>
      <c r="I1126" s="147"/>
    </row>
    <row r="1127" spans="1:9">
      <c r="A1127" s="37"/>
      <c r="F1127" s="198"/>
      <c r="G1127" s="183"/>
      <c r="H1127" s="25"/>
      <c r="I1127" s="147"/>
    </row>
    <row r="1128" spans="1:9">
      <c r="A1128" s="37"/>
      <c r="F1128" s="198"/>
      <c r="G1128" s="183"/>
      <c r="H1128" s="25"/>
      <c r="I1128" s="147"/>
    </row>
    <row r="1129" spans="1:9">
      <c r="A1129" s="37"/>
      <c r="F1129" s="198"/>
      <c r="G1129" s="183"/>
      <c r="H1129" s="25"/>
      <c r="I1129" s="147"/>
    </row>
    <row r="1130" spans="1:9">
      <c r="A1130" s="37"/>
      <c r="F1130" s="198"/>
      <c r="G1130" s="183"/>
      <c r="H1130" s="25"/>
      <c r="I1130" s="147"/>
    </row>
    <row r="1131" spans="1:9">
      <c r="A1131" s="37"/>
      <c r="F1131" s="198"/>
      <c r="G1131" s="183"/>
      <c r="H1131" s="25"/>
      <c r="I1131" s="147"/>
    </row>
    <row r="1132" spans="1:9">
      <c r="A1132" s="37"/>
      <c r="F1132" s="198"/>
      <c r="G1132" s="183"/>
      <c r="H1132" s="25"/>
      <c r="I1132" s="147"/>
    </row>
    <row r="1133" spans="1:9">
      <c r="A1133" s="37"/>
      <c r="F1133" s="198"/>
      <c r="G1133" s="183"/>
      <c r="H1133" s="25"/>
      <c r="I1133" s="147"/>
    </row>
    <row r="1134" spans="1:9">
      <c r="A1134" s="37"/>
      <c r="F1134" s="198"/>
      <c r="G1134" s="183"/>
      <c r="H1134" s="25"/>
      <c r="I1134" s="147"/>
    </row>
    <row r="1135" spans="1:9">
      <c r="A1135" s="37"/>
      <c r="F1135" s="198"/>
      <c r="G1135" s="183"/>
      <c r="H1135" s="25"/>
      <c r="I1135" s="147"/>
    </row>
    <row r="1136" spans="1:9">
      <c r="A1136" s="37"/>
      <c r="F1136" s="198"/>
      <c r="G1136" s="183"/>
      <c r="H1136" s="25"/>
      <c r="I1136" s="147"/>
    </row>
    <row r="1137" spans="1:9">
      <c r="A1137" s="37"/>
      <c r="F1137" s="198"/>
      <c r="G1137" s="183"/>
      <c r="H1137" s="25"/>
      <c r="I1137" s="147"/>
    </row>
    <row r="1138" spans="1:9">
      <c r="A1138" s="37"/>
      <c r="F1138" s="198"/>
      <c r="G1138" s="183"/>
      <c r="H1138" s="25"/>
      <c r="I1138" s="147"/>
    </row>
    <row r="1139" spans="1:9">
      <c r="A1139" s="37"/>
      <c r="F1139" s="198"/>
      <c r="G1139" s="183"/>
      <c r="H1139" s="25"/>
      <c r="I1139" s="147"/>
    </row>
    <row r="1140" spans="1:9">
      <c r="A1140" s="37"/>
      <c r="F1140" s="198"/>
      <c r="G1140" s="183"/>
      <c r="H1140" s="25"/>
      <c r="I1140" s="147"/>
    </row>
    <row r="1141" spans="1:9">
      <c r="A1141" s="37"/>
      <c r="F1141" s="198"/>
      <c r="G1141" s="183"/>
      <c r="H1141" s="25"/>
      <c r="I1141" s="147"/>
    </row>
    <row r="1142" spans="1:9">
      <c r="A1142" s="37"/>
      <c r="F1142" s="198"/>
      <c r="G1142" s="183"/>
      <c r="H1142" s="25"/>
      <c r="I1142" s="147"/>
    </row>
    <row r="1143" spans="1:9">
      <c r="A1143" s="37"/>
      <c r="F1143" s="198"/>
      <c r="G1143" s="183"/>
      <c r="H1143" s="25"/>
      <c r="I1143" s="147"/>
    </row>
    <row r="1144" spans="1:9">
      <c r="A1144" s="37"/>
      <c r="F1144" s="198"/>
      <c r="G1144" s="183"/>
      <c r="H1144" s="25"/>
      <c r="I1144" s="147"/>
    </row>
    <row r="1145" spans="1:9">
      <c r="A1145" s="37"/>
      <c r="F1145" s="198"/>
      <c r="G1145" s="183"/>
      <c r="H1145" s="25"/>
      <c r="I1145" s="147"/>
    </row>
    <row r="1146" spans="1:9">
      <c r="A1146" s="37"/>
      <c r="F1146" s="198"/>
      <c r="G1146" s="183"/>
      <c r="H1146" s="25"/>
      <c r="I1146" s="147"/>
    </row>
    <row r="1147" spans="1:9">
      <c r="A1147" s="37"/>
      <c r="F1147" s="198"/>
      <c r="G1147" s="183"/>
      <c r="H1147" s="25"/>
      <c r="I1147" s="147"/>
    </row>
    <row r="1148" spans="1:9">
      <c r="A1148" s="37"/>
      <c r="F1148" s="198"/>
      <c r="G1148" s="183"/>
      <c r="H1148" s="25"/>
      <c r="I1148" s="147"/>
    </row>
    <row r="1149" spans="1:9">
      <c r="A1149" s="37"/>
      <c r="F1149" s="198"/>
      <c r="G1149" s="183"/>
      <c r="H1149" s="25"/>
      <c r="I1149" s="147"/>
    </row>
    <row r="1150" spans="1:9">
      <c r="A1150" s="37"/>
      <c r="F1150" s="198"/>
      <c r="G1150" s="183"/>
      <c r="H1150" s="25"/>
      <c r="I1150" s="147"/>
    </row>
    <row r="1151" spans="1:9">
      <c r="A1151" s="37"/>
      <c r="F1151" s="198"/>
      <c r="G1151" s="183"/>
      <c r="H1151" s="25"/>
      <c r="I1151" s="147"/>
    </row>
    <row r="1152" spans="1:9">
      <c r="A1152" s="37"/>
      <c r="F1152" s="198"/>
      <c r="G1152" s="183"/>
      <c r="H1152" s="25"/>
      <c r="I1152" s="147"/>
    </row>
    <row r="1153" spans="1:9">
      <c r="A1153" s="37"/>
      <c r="F1153" s="198"/>
      <c r="G1153" s="183"/>
      <c r="H1153" s="25"/>
      <c r="I1153" s="147"/>
    </row>
    <row r="1154" spans="1:9">
      <c r="A1154" s="37"/>
      <c r="F1154" s="198"/>
      <c r="G1154" s="183"/>
      <c r="H1154" s="25"/>
      <c r="I1154" s="147"/>
    </row>
    <row r="1155" spans="1:9">
      <c r="A1155" s="37"/>
      <c r="F1155" s="198"/>
      <c r="G1155" s="183"/>
      <c r="H1155" s="25"/>
      <c r="I1155" s="147"/>
    </row>
    <row r="1156" spans="1:9">
      <c r="A1156" s="37"/>
      <c r="F1156" s="198"/>
      <c r="G1156" s="183"/>
      <c r="H1156" s="25"/>
      <c r="I1156" s="147"/>
    </row>
    <row r="1157" spans="1:9">
      <c r="A1157" s="37"/>
      <c r="F1157" s="198"/>
      <c r="G1157" s="183"/>
      <c r="H1157" s="25"/>
      <c r="I1157" s="147"/>
    </row>
    <row r="1158" spans="1:9">
      <c r="A1158" s="37"/>
      <c r="F1158" s="198"/>
      <c r="G1158" s="183"/>
      <c r="H1158" s="25"/>
      <c r="I1158" s="147"/>
    </row>
    <row r="1159" spans="1:9">
      <c r="A1159" s="37"/>
      <c r="F1159" s="198"/>
      <c r="G1159" s="183"/>
      <c r="H1159" s="25"/>
      <c r="I1159" s="147"/>
    </row>
    <row r="1160" spans="1:9">
      <c r="A1160" s="37"/>
      <c r="F1160" s="198"/>
      <c r="G1160" s="183"/>
      <c r="H1160" s="25"/>
      <c r="I1160" s="147"/>
    </row>
    <row r="1161" spans="1:9">
      <c r="A1161" s="37"/>
      <c r="F1161" s="198"/>
      <c r="G1161" s="183"/>
      <c r="H1161" s="25"/>
      <c r="I1161" s="147"/>
    </row>
    <row r="1162" spans="1:9">
      <c r="A1162" s="37"/>
      <c r="F1162" s="198"/>
      <c r="G1162" s="183"/>
      <c r="H1162" s="25"/>
      <c r="I1162" s="147"/>
    </row>
    <row r="1163" spans="1:9">
      <c r="A1163" s="37"/>
      <c r="F1163" s="198"/>
      <c r="G1163" s="183"/>
      <c r="H1163" s="25"/>
      <c r="I1163" s="147"/>
    </row>
    <row r="1164" spans="1:9">
      <c r="A1164" s="37"/>
      <c r="F1164" s="198"/>
      <c r="G1164" s="183"/>
      <c r="H1164" s="25"/>
      <c r="I1164" s="147"/>
    </row>
    <row r="1165" spans="1:9">
      <c r="A1165" s="37"/>
      <c r="F1165" s="198"/>
      <c r="G1165" s="183"/>
      <c r="H1165" s="25"/>
      <c r="I1165" s="147"/>
    </row>
    <row r="1166" spans="1:9">
      <c r="A1166" s="37"/>
      <c r="F1166" s="198"/>
      <c r="G1166" s="183"/>
      <c r="H1166" s="25"/>
      <c r="I1166" s="147"/>
    </row>
    <row r="1167" spans="1:9">
      <c r="A1167" s="37"/>
      <c r="F1167" s="198"/>
      <c r="G1167" s="183"/>
      <c r="H1167" s="25"/>
      <c r="I1167" s="147"/>
    </row>
    <row r="1168" spans="1:9">
      <c r="A1168" s="37"/>
      <c r="F1168" s="198"/>
      <c r="G1168" s="183"/>
      <c r="H1168" s="25"/>
      <c r="I1168" s="147"/>
    </row>
    <row r="1169" spans="1:9">
      <c r="A1169" s="37"/>
      <c r="F1169" s="198"/>
      <c r="G1169" s="183"/>
      <c r="H1169" s="25"/>
      <c r="I1169" s="147"/>
    </row>
    <row r="1170" spans="1:9">
      <c r="A1170" s="37"/>
      <c r="F1170" s="198"/>
      <c r="G1170" s="183"/>
      <c r="H1170" s="25"/>
      <c r="I1170" s="147"/>
    </row>
    <row r="1171" spans="1:9">
      <c r="A1171" s="37"/>
      <c r="F1171" s="198"/>
      <c r="G1171" s="183"/>
      <c r="H1171" s="25"/>
      <c r="I1171" s="147"/>
    </row>
    <row r="1172" spans="1:9">
      <c r="A1172" s="37"/>
      <c r="F1172" s="198"/>
      <c r="G1172" s="183"/>
      <c r="H1172" s="25"/>
      <c r="I1172" s="147"/>
    </row>
    <row r="1173" spans="1:9">
      <c r="A1173" s="37"/>
      <c r="F1173" s="198"/>
      <c r="G1173" s="183"/>
      <c r="H1173" s="25"/>
      <c r="I1173" s="147"/>
    </row>
    <row r="1174" spans="1:9">
      <c r="A1174" s="37"/>
      <c r="F1174" s="198"/>
      <c r="G1174" s="183"/>
      <c r="H1174" s="25"/>
      <c r="I1174" s="147"/>
    </row>
    <row r="1175" spans="1:9">
      <c r="A1175" s="37"/>
      <c r="F1175" s="198"/>
      <c r="G1175" s="183"/>
      <c r="H1175" s="25"/>
      <c r="I1175" s="147"/>
    </row>
    <row r="1176" spans="1:9">
      <c r="A1176" s="37"/>
      <c r="F1176" s="198"/>
      <c r="G1176" s="183"/>
      <c r="H1176" s="25"/>
      <c r="I1176" s="147"/>
    </row>
    <row r="1177" spans="1:9">
      <c r="A1177" s="37"/>
      <c r="F1177" s="198"/>
      <c r="G1177" s="183"/>
      <c r="H1177" s="25"/>
      <c r="I1177" s="147"/>
    </row>
    <row r="1178" spans="1:9">
      <c r="A1178" s="37"/>
      <c r="F1178" s="198"/>
      <c r="G1178" s="183"/>
      <c r="H1178" s="25"/>
      <c r="I1178" s="147"/>
    </row>
    <row r="1179" spans="1:9">
      <c r="A1179" s="37"/>
      <c r="F1179" s="198"/>
      <c r="G1179" s="183"/>
      <c r="H1179" s="25"/>
      <c r="I1179" s="147"/>
    </row>
    <row r="1180" spans="1:9">
      <c r="A1180" s="37"/>
      <c r="F1180" s="198"/>
      <c r="G1180" s="183"/>
      <c r="H1180" s="25"/>
      <c r="I1180" s="147"/>
    </row>
    <row r="1181" spans="1:9">
      <c r="A1181" s="37"/>
      <c r="F1181" s="198"/>
      <c r="G1181" s="183"/>
      <c r="H1181" s="25"/>
      <c r="I1181" s="147"/>
    </row>
    <row r="1182" spans="1:9">
      <c r="A1182" s="37"/>
      <c r="F1182" s="198"/>
      <c r="G1182" s="183"/>
      <c r="H1182" s="25"/>
      <c r="I1182" s="147"/>
    </row>
    <row r="1183" spans="1:9">
      <c r="A1183" s="37"/>
      <c r="F1183" s="198"/>
      <c r="G1183" s="183"/>
      <c r="H1183" s="25"/>
      <c r="I1183" s="147"/>
    </row>
    <row r="1184" spans="1:9">
      <c r="A1184" s="37"/>
      <c r="F1184" s="198"/>
      <c r="G1184" s="183"/>
      <c r="H1184" s="25"/>
      <c r="I1184" s="147"/>
    </row>
    <row r="1185" spans="1:9">
      <c r="A1185" s="37"/>
      <c r="F1185" s="198"/>
      <c r="G1185" s="183"/>
      <c r="H1185" s="25"/>
      <c r="I1185" s="147"/>
    </row>
    <row r="1186" spans="1:9">
      <c r="A1186" s="37"/>
      <c r="F1186" s="198"/>
      <c r="G1186" s="183"/>
      <c r="H1186" s="25"/>
      <c r="I1186" s="147"/>
    </row>
    <row r="1187" spans="1:9">
      <c r="A1187" s="37"/>
      <c r="F1187" s="198"/>
      <c r="G1187" s="183"/>
      <c r="H1187" s="25"/>
      <c r="I1187" s="147"/>
    </row>
    <row r="1188" spans="1:9">
      <c r="A1188" s="37"/>
      <c r="F1188" s="198"/>
      <c r="G1188" s="183"/>
      <c r="H1188" s="25"/>
      <c r="I1188" s="147"/>
    </row>
    <row r="1189" spans="1:9">
      <c r="A1189" s="37"/>
      <c r="F1189" s="198"/>
      <c r="G1189" s="183"/>
      <c r="H1189" s="25"/>
      <c r="I1189" s="147"/>
    </row>
    <row r="1190" spans="1:9">
      <c r="A1190" s="37"/>
      <c r="F1190" s="198"/>
      <c r="G1190" s="183"/>
      <c r="H1190" s="25"/>
      <c r="I1190" s="147"/>
    </row>
    <row r="1191" spans="1:9">
      <c r="A1191" s="37"/>
      <c r="F1191" s="198"/>
      <c r="G1191" s="183"/>
      <c r="H1191" s="25"/>
      <c r="I1191" s="147"/>
    </row>
    <row r="1192" spans="1:9">
      <c r="A1192" s="37"/>
      <c r="F1192" s="198"/>
      <c r="G1192" s="183"/>
      <c r="H1192" s="25"/>
      <c r="I1192" s="147"/>
    </row>
    <row r="1193" spans="1:9">
      <c r="A1193" s="37"/>
      <c r="F1193" s="198"/>
      <c r="G1193" s="183"/>
      <c r="H1193" s="25"/>
      <c r="I1193" s="147"/>
    </row>
    <row r="1194" spans="1:9">
      <c r="A1194" s="37"/>
      <c r="F1194" s="198"/>
      <c r="G1194" s="183"/>
      <c r="H1194" s="25"/>
      <c r="I1194" s="147"/>
    </row>
    <row r="1195" spans="1:9">
      <c r="A1195" s="37"/>
      <c r="F1195" s="198"/>
      <c r="G1195" s="183"/>
      <c r="H1195" s="25"/>
      <c r="I1195" s="147"/>
    </row>
    <row r="1196" spans="1:9">
      <c r="A1196" s="37"/>
      <c r="F1196" s="198"/>
      <c r="G1196" s="183"/>
      <c r="H1196" s="25"/>
      <c r="I1196" s="147"/>
    </row>
    <row r="1197" spans="1:9">
      <c r="A1197" s="37"/>
      <c r="F1197" s="198"/>
      <c r="G1197" s="183"/>
      <c r="H1197" s="25"/>
      <c r="I1197" s="147"/>
    </row>
    <row r="1198" spans="1:9">
      <c r="A1198" s="37"/>
      <c r="F1198" s="198"/>
      <c r="G1198" s="183"/>
      <c r="H1198" s="25"/>
      <c r="I1198" s="147"/>
    </row>
    <row r="1199" spans="1:9">
      <c r="A1199" s="37"/>
      <c r="F1199" s="198"/>
      <c r="G1199" s="183"/>
      <c r="H1199" s="25"/>
      <c r="I1199" s="147"/>
    </row>
    <row r="1200" spans="1:9">
      <c r="A1200" s="37"/>
      <c r="F1200" s="198"/>
      <c r="G1200" s="183"/>
      <c r="H1200" s="25"/>
      <c r="I1200" s="147"/>
    </row>
    <row r="1201" spans="1:9">
      <c r="A1201" s="37"/>
      <c r="F1201" s="198"/>
      <c r="G1201" s="183"/>
      <c r="H1201" s="25"/>
      <c r="I1201" s="147"/>
    </row>
    <row r="1202" spans="1:9">
      <c r="A1202" s="37"/>
      <c r="F1202" s="198"/>
      <c r="G1202" s="183"/>
      <c r="H1202" s="25"/>
      <c r="I1202" s="147"/>
    </row>
    <row r="1203" spans="1:9">
      <c r="A1203" s="37"/>
      <c r="F1203" s="198"/>
      <c r="G1203" s="183"/>
      <c r="H1203" s="25"/>
      <c r="I1203" s="147"/>
    </row>
    <row r="1204" spans="1:9">
      <c r="A1204" s="37"/>
      <c r="F1204" s="198"/>
      <c r="G1204" s="183"/>
      <c r="H1204" s="25"/>
      <c r="I1204" s="147"/>
    </row>
    <row r="1205" spans="1:9">
      <c r="A1205" s="37"/>
      <c r="F1205" s="198"/>
      <c r="G1205" s="183"/>
      <c r="H1205" s="25"/>
      <c r="I1205" s="147"/>
    </row>
    <row r="1206" spans="1:9">
      <c r="A1206" s="37"/>
      <c r="F1206" s="198"/>
      <c r="G1206" s="183"/>
      <c r="H1206" s="25"/>
      <c r="I1206" s="147"/>
    </row>
    <row r="1207" spans="1:9">
      <c r="A1207" s="37"/>
      <c r="F1207" s="198"/>
      <c r="G1207" s="183"/>
      <c r="H1207" s="25"/>
      <c r="I1207" s="147"/>
    </row>
    <row r="1208" spans="1:9">
      <c r="A1208" s="37"/>
      <c r="F1208" s="198"/>
      <c r="G1208" s="183"/>
      <c r="H1208" s="25"/>
      <c r="I1208" s="147"/>
    </row>
    <row r="1209" spans="1:9">
      <c r="A1209" s="37"/>
      <c r="F1209" s="198"/>
      <c r="G1209" s="183"/>
      <c r="H1209" s="25"/>
      <c r="I1209" s="147"/>
    </row>
    <row r="1210" spans="1:9">
      <c r="A1210" s="37"/>
      <c r="F1210" s="198"/>
      <c r="G1210" s="183"/>
      <c r="H1210" s="25"/>
      <c r="I1210" s="147"/>
    </row>
    <row r="1211" spans="1:9">
      <c r="A1211" s="37"/>
      <c r="F1211" s="198"/>
      <c r="G1211" s="183"/>
      <c r="H1211" s="25"/>
      <c r="I1211" s="147"/>
    </row>
    <row r="1212" spans="1:9">
      <c r="A1212" s="37"/>
      <c r="F1212" s="198"/>
      <c r="G1212" s="183"/>
      <c r="H1212" s="25"/>
      <c r="I1212" s="147"/>
    </row>
    <row r="1213" spans="1:9">
      <c r="A1213" s="37"/>
      <c r="F1213" s="198"/>
      <c r="G1213" s="183"/>
      <c r="H1213" s="25"/>
      <c r="I1213" s="147"/>
    </row>
    <row r="1214" spans="1:9">
      <c r="A1214" s="37"/>
      <c r="F1214" s="198"/>
      <c r="G1214" s="183"/>
      <c r="H1214" s="25"/>
      <c r="I1214" s="147"/>
    </row>
    <row r="1215" spans="1:9">
      <c r="A1215" s="37"/>
      <c r="F1215" s="198"/>
      <c r="G1215" s="183"/>
      <c r="H1215" s="25"/>
      <c r="I1215" s="147"/>
    </row>
    <row r="1216" spans="1:9">
      <c r="A1216" s="37"/>
      <c r="F1216" s="198"/>
      <c r="G1216" s="183"/>
      <c r="H1216" s="25"/>
      <c r="I1216" s="147"/>
    </row>
    <row r="1217" spans="1:9">
      <c r="A1217" s="37"/>
      <c r="F1217" s="198"/>
      <c r="G1217" s="183"/>
      <c r="H1217" s="25"/>
      <c r="I1217" s="147"/>
    </row>
    <row r="1218" spans="1:9">
      <c r="A1218" s="37"/>
      <c r="F1218" s="198"/>
      <c r="G1218" s="183"/>
      <c r="H1218" s="25"/>
      <c r="I1218" s="147"/>
    </row>
    <row r="1219" spans="1:9">
      <c r="A1219" s="37"/>
      <c r="F1219" s="198"/>
      <c r="G1219" s="183"/>
      <c r="H1219" s="25"/>
      <c r="I1219" s="147"/>
    </row>
    <row r="1220" spans="1:9">
      <c r="A1220" s="37"/>
      <c r="F1220" s="198"/>
      <c r="G1220" s="183"/>
      <c r="H1220" s="25"/>
      <c r="I1220" s="147"/>
    </row>
    <row r="1221" spans="1:9">
      <c r="A1221" s="37"/>
      <c r="F1221" s="198"/>
      <c r="G1221" s="183"/>
      <c r="H1221" s="25"/>
      <c r="I1221" s="147"/>
    </row>
    <row r="1222" spans="1:9">
      <c r="A1222" s="37"/>
      <c r="F1222" s="198"/>
      <c r="G1222" s="183"/>
      <c r="H1222" s="25"/>
      <c r="I1222" s="147"/>
    </row>
    <row r="1223" spans="1:9">
      <c r="A1223" s="37"/>
      <c r="F1223" s="198"/>
      <c r="G1223" s="183"/>
      <c r="H1223" s="25"/>
      <c r="I1223" s="147"/>
    </row>
    <row r="1224" spans="1:9">
      <c r="A1224" s="37"/>
      <c r="F1224" s="198"/>
      <c r="G1224" s="183"/>
      <c r="H1224" s="25"/>
      <c r="I1224" s="147"/>
    </row>
    <row r="1225" spans="1:9">
      <c r="A1225" s="37"/>
      <c r="F1225" s="198"/>
      <c r="G1225" s="183"/>
      <c r="H1225" s="25"/>
      <c r="I1225" s="147"/>
    </row>
    <row r="1226" spans="1:9">
      <c r="A1226" s="37"/>
      <c r="F1226" s="198"/>
      <c r="G1226" s="183"/>
      <c r="H1226" s="25"/>
      <c r="I1226" s="147"/>
    </row>
    <row r="1227" spans="1:9">
      <c r="A1227" s="37"/>
      <c r="F1227" s="198"/>
      <c r="G1227" s="183"/>
      <c r="H1227" s="25"/>
      <c r="I1227" s="147"/>
    </row>
    <row r="1228" spans="1:9">
      <c r="A1228" s="37"/>
      <c r="F1228" s="198"/>
      <c r="G1228" s="183"/>
      <c r="H1228" s="25"/>
      <c r="I1228" s="147"/>
    </row>
    <row r="1229" spans="1:9">
      <c r="A1229" s="37"/>
      <c r="F1229" s="198"/>
      <c r="G1229" s="183"/>
      <c r="H1229" s="25"/>
      <c r="I1229" s="147"/>
    </row>
    <row r="1230" spans="1:9">
      <c r="A1230" s="37"/>
      <c r="F1230" s="198"/>
      <c r="G1230" s="183"/>
      <c r="H1230" s="25"/>
      <c r="I1230" s="147"/>
    </row>
    <row r="1231" spans="1:9">
      <c r="A1231" s="37"/>
      <c r="F1231" s="198"/>
      <c r="G1231" s="183"/>
      <c r="H1231" s="25"/>
      <c r="I1231" s="147"/>
    </row>
    <row r="1232" spans="1:9">
      <c r="A1232" s="37"/>
      <c r="F1232" s="198"/>
      <c r="G1232" s="183"/>
      <c r="H1232" s="25"/>
      <c r="I1232" s="147"/>
    </row>
    <row r="1233" spans="1:9">
      <c r="A1233" s="37"/>
      <c r="F1233" s="198"/>
      <c r="G1233" s="183"/>
      <c r="H1233" s="25"/>
      <c r="I1233" s="147"/>
    </row>
    <row r="1234" spans="1:9">
      <c r="A1234" s="37"/>
      <c r="F1234" s="198"/>
      <c r="G1234" s="183"/>
      <c r="H1234" s="25"/>
      <c r="I1234" s="147"/>
    </row>
    <row r="1235" spans="1:9">
      <c r="A1235" s="37"/>
      <c r="F1235" s="198"/>
      <c r="G1235" s="183"/>
      <c r="H1235" s="25"/>
      <c r="I1235" s="147"/>
    </row>
    <row r="1236" spans="1:9">
      <c r="A1236" s="37"/>
      <c r="F1236" s="198"/>
      <c r="G1236" s="183"/>
      <c r="H1236" s="25"/>
      <c r="I1236" s="147"/>
    </row>
    <row r="1237" spans="1:9">
      <c r="A1237" s="37"/>
      <c r="F1237" s="198"/>
      <c r="G1237" s="183"/>
      <c r="H1237" s="25"/>
      <c r="I1237" s="147"/>
    </row>
    <row r="1238" spans="1:9">
      <c r="A1238" s="37"/>
      <c r="F1238" s="198"/>
      <c r="G1238" s="183"/>
      <c r="H1238" s="25"/>
      <c r="I1238" s="147"/>
    </row>
    <row r="1239" spans="1:9">
      <c r="A1239" s="37"/>
      <c r="F1239" s="198"/>
      <c r="G1239" s="183"/>
      <c r="H1239" s="25"/>
      <c r="I1239" s="147"/>
    </row>
    <row r="1240" spans="1:9">
      <c r="A1240" s="37"/>
      <c r="F1240" s="198"/>
      <c r="G1240" s="183"/>
      <c r="H1240" s="25"/>
      <c r="I1240" s="147"/>
    </row>
    <row r="1241" spans="1:9">
      <c r="A1241" s="37"/>
      <c r="F1241" s="198"/>
      <c r="G1241" s="183"/>
      <c r="H1241" s="25"/>
      <c r="I1241" s="147"/>
    </row>
    <row r="1242" spans="1:9">
      <c r="A1242" s="37"/>
      <c r="F1242" s="198"/>
      <c r="G1242" s="183"/>
      <c r="H1242" s="25"/>
      <c r="I1242" s="147"/>
    </row>
    <row r="1243" spans="1:9">
      <c r="A1243" s="37"/>
      <c r="F1243" s="198"/>
      <c r="G1243" s="183"/>
      <c r="H1243" s="25"/>
      <c r="I1243" s="147"/>
    </row>
    <row r="1244" spans="1:9">
      <c r="A1244" s="37"/>
      <c r="F1244" s="198"/>
      <c r="G1244" s="183"/>
      <c r="H1244" s="25"/>
      <c r="I1244" s="147"/>
    </row>
    <row r="1245" spans="1:9">
      <c r="A1245" s="37"/>
      <c r="F1245" s="198"/>
      <c r="G1245" s="183"/>
      <c r="H1245" s="25"/>
      <c r="I1245" s="147"/>
    </row>
    <row r="1246" spans="1:9">
      <c r="A1246" s="37"/>
      <c r="F1246" s="198"/>
      <c r="G1246" s="183"/>
      <c r="H1246" s="25"/>
      <c r="I1246" s="147"/>
    </row>
    <row r="1247" spans="1:9">
      <c r="A1247" s="37"/>
      <c r="F1247" s="198"/>
      <c r="G1247" s="183"/>
      <c r="H1247" s="25"/>
      <c r="I1247" s="147"/>
    </row>
    <row r="1248" spans="1:9">
      <c r="A1248" s="37"/>
      <c r="F1248" s="198"/>
      <c r="G1248" s="183"/>
      <c r="H1248" s="25"/>
      <c r="I1248" s="147"/>
    </row>
    <row r="1249" spans="1:9">
      <c r="A1249" s="37"/>
      <c r="F1249" s="198"/>
      <c r="G1249" s="183"/>
      <c r="H1249" s="25"/>
      <c r="I1249" s="147"/>
    </row>
    <row r="1250" spans="1:9">
      <c r="A1250" s="37"/>
      <c r="F1250" s="198"/>
      <c r="G1250" s="183"/>
      <c r="H1250" s="25"/>
      <c r="I1250" s="147"/>
    </row>
    <row r="1251" spans="1:9">
      <c r="A1251" s="37"/>
      <c r="F1251" s="198"/>
      <c r="G1251" s="183"/>
      <c r="H1251" s="25"/>
      <c r="I1251" s="147"/>
    </row>
    <row r="1252" spans="1:9">
      <c r="A1252" s="37"/>
      <c r="F1252" s="198"/>
      <c r="G1252" s="183"/>
      <c r="H1252" s="25"/>
      <c r="I1252" s="147"/>
    </row>
    <row r="1253" spans="1:9">
      <c r="A1253" s="37"/>
      <c r="F1253" s="198"/>
      <c r="G1253" s="183"/>
      <c r="H1253" s="25"/>
      <c r="I1253" s="147"/>
    </row>
    <row r="1254" spans="1:9">
      <c r="A1254" s="37"/>
      <c r="F1254" s="198"/>
      <c r="G1254" s="183"/>
      <c r="H1254" s="25"/>
      <c r="I1254" s="147"/>
    </row>
    <row r="1255" spans="1:9">
      <c r="A1255" s="37"/>
      <c r="F1255" s="198"/>
      <c r="G1255" s="183"/>
      <c r="H1255" s="25"/>
      <c r="I1255" s="147"/>
    </row>
    <row r="1256" spans="1:9">
      <c r="A1256" s="37"/>
      <c r="F1256" s="198"/>
      <c r="G1256" s="183"/>
      <c r="H1256" s="25"/>
      <c r="I1256" s="147"/>
    </row>
    <row r="1257" spans="1:9">
      <c r="A1257" s="37"/>
      <c r="F1257" s="198"/>
      <c r="G1257" s="183"/>
      <c r="H1257" s="25"/>
      <c r="I1257" s="147"/>
    </row>
    <row r="1258" spans="1:9">
      <c r="A1258" s="37"/>
      <c r="F1258" s="198"/>
      <c r="G1258" s="183"/>
      <c r="H1258" s="25"/>
      <c r="I1258" s="147"/>
    </row>
    <row r="1259" spans="1:9">
      <c r="A1259" s="37"/>
      <c r="F1259" s="198"/>
      <c r="G1259" s="183"/>
      <c r="H1259" s="25"/>
      <c r="I1259" s="147"/>
    </row>
    <row r="1260" spans="1:9">
      <c r="A1260" s="37"/>
      <c r="F1260" s="198"/>
      <c r="G1260" s="183"/>
      <c r="H1260" s="25"/>
      <c r="I1260" s="147"/>
    </row>
    <row r="1261" spans="1:9">
      <c r="A1261" s="37"/>
      <c r="F1261" s="198"/>
      <c r="G1261" s="183"/>
      <c r="H1261" s="25"/>
      <c r="I1261" s="147"/>
    </row>
    <row r="1262" spans="1:9">
      <c r="A1262" s="37"/>
      <c r="F1262" s="198"/>
      <c r="G1262" s="183"/>
      <c r="H1262" s="25"/>
      <c r="I1262" s="147"/>
    </row>
    <row r="1263" spans="1:9">
      <c r="A1263" s="37"/>
      <c r="F1263" s="198"/>
      <c r="G1263" s="183"/>
      <c r="H1263" s="25"/>
      <c r="I1263" s="147"/>
    </row>
    <row r="1264" spans="1:9">
      <c r="A1264" s="37"/>
      <c r="F1264" s="198"/>
      <c r="G1264" s="183"/>
      <c r="H1264" s="25"/>
      <c r="I1264" s="147"/>
    </row>
    <row r="1265" spans="1:9">
      <c r="A1265" s="37"/>
      <c r="F1265" s="198"/>
      <c r="G1265" s="183"/>
      <c r="H1265" s="25"/>
      <c r="I1265" s="147"/>
    </row>
    <row r="1266" spans="1:9">
      <c r="A1266" s="37"/>
      <c r="F1266" s="198"/>
      <c r="G1266" s="183"/>
      <c r="H1266" s="25"/>
      <c r="I1266" s="147"/>
    </row>
    <row r="1267" spans="1:9">
      <c r="A1267" s="37"/>
      <c r="F1267" s="198"/>
      <c r="G1267" s="183"/>
      <c r="H1267" s="25"/>
      <c r="I1267" s="147"/>
    </row>
    <row r="1268" spans="1:9">
      <c r="A1268" s="37"/>
      <c r="F1268" s="198"/>
      <c r="G1268" s="183"/>
      <c r="H1268" s="25"/>
      <c r="I1268" s="147"/>
    </row>
    <row r="1269" spans="1:9">
      <c r="A1269" s="37"/>
      <c r="F1269" s="198"/>
      <c r="G1269" s="183"/>
      <c r="H1269" s="25"/>
      <c r="I1269" s="147"/>
    </row>
    <row r="1270" spans="1:9">
      <c r="A1270" s="37"/>
      <c r="F1270" s="198"/>
      <c r="G1270" s="183"/>
      <c r="H1270" s="25"/>
      <c r="I1270" s="147"/>
    </row>
    <row r="1271" spans="1:9">
      <c r="A1271" s="37"/>
      <c r="F1271" s="198"/>
      <c r="G1271" s="183"/>
      <c r="H1271" s="25"/>
      <c r="I1271" s="147"/>
    </row>
    <row r="1272" spans="1:9">
      <c r="A1272" s="37"/>
      <c r="F1272" s="198"/>
      <c r="G1272" s="183"/>
      <c r="H1272" s="25"/>
      <c r="I1272" s="147"/>
    </row>
    <row r="1273" spans="1:9">
      <c r="A1273" s="37"/>
      <c r="F1273" s="198"/>
      <c r="G1273" s="183"/>
      <c r="H1273" s="25"/>
      <c r="I1273" s="147"/>
    </row>
    <row r="1274" spans="1:9">
      <c r="A1274" s="37"/>
      <c r="F1274" s="198"/>
      <c r="G1274" s="183"/>
      <c r="H1274" s="25"/>
      <c r="I1274" s="147"/>
    </row>
    <row r="1275" spans="1:9">
      <c r="A1275" s="37"/>
      <c r="F1275" s="198"/>
      <c r="G1275" s="183"/>
      <c r="H1275" s="25"/>
      <c r="I1275" s="147"/>
    </row>
    <row r="1276" spans="1:9">
      <c r="A1276" s="37"/>
      <c r="F1276" s="198"/>
      <c r="G1276" s="183"/>
      <c r="H1276" s="25"/>
      <c r="I1276" s="147"/>
    </row>
    <row r="1277" spans="1:9">
      <c r="A1277" s="37"/>
      <c r="F1277" s="198"/>
      <c r="G1277" s="183"/>
      <c r="H1277" s="25"/>
      <c r="I1277" s="147"/>
    </row>
    <row r="1278" spans="1:9">
      <c r="A1278" s="37"/>
      <c r="F1278" s="198"/>
      <c r="G1278" s="183"/>
      <c r="H1278" s="25"/>
      <c r="I1278" s="147"/>
    </row>
    <row r="1279" spans="1:9">
      <c r="A1279" s="37"/>
      <c r="F1279" s="198"/>
      <c r="G1279" s="183"/>
      <c r="H1279" s="25"/>
      <c r="I1279" s="147"/>
    </row>
    <row r="1280" spans="1:9">
      <c r="A1280" s="37"/>
      <c r="F1280" s="198"/>
      <c r="G1280" s="183"/>
      <c r="H1280" s="25"/>
      <c r="I1280" s="147"/>
    </row>
    <row r="1281" spans="1:9">
      <c r="A1281" s="37"/>
      <c r="F1281" s="198"/>
      <c r="G1281" s="183"/>
      <c r="H1281" s="25"/>
      <c r="I1281" s="147"/>
    </row>
    <row r="1282" spans="1:9">
      <c r="A1282" s="37"/>
      <c r="F1282" s="198"/>
      <c r="G1282" s="183"/>
      <c r="H1282" s="25"/>
      <c r="I1282" s="147"/>
    </row>
    <row r="1283" spans="1:9">
      <c r="A1283" s="37"/>
      <c r="F1283" s="198"/>
      <c r="G1283" s="183"/>
      <c r="H1283" s="25"/>
      <c r="I1283" s="147"/>
    </row>
    <row r="1284" spans="1:9">
      <c r="A1284" s="37"/>
      <c r="F1284" s="198"/>
      <c r="G1284" s="183"/>
      <c r="H1284" s="25"/>
      <c r="I1284" s="147"/>
    </row>
    <row r="1285" spans="1:9">
      <c r="A1285" s="37"/>
      <c r="F1285" s="198"/>
      <c r="G1285" s="183"/>
      <c r="H1285" s="25"/>
      <c r="I1285" s="147"/>
    </row>
    <row r="1286" spans="1:9">
      <c r="A1286" s="37"/>
      <c r="F1286" s="198"/>
      <c r="G1286" s="183"/>
      <c r="H1286" s="25"/>
      <c r="I1286" s="147"/>
    </row>
    <row r="1287" spans="1:9">
      <c r="A1287" s="37"/>
      <c r="F1287" s="198"/>
      <c r="G1287" s="183"/>
      <c r="H1287" s="25"/>
      <c r="I1287" s="147"/>
    </row>
    <row r="1288" spans="1:9">
      <c r="A1288" s="37"/>
      <c r="F1288" s="198"/>
      <c r="G1288" s="183"/>
      <c r="H1288" s="25"/>
      <c r="I1288" s="147"/>
    </row>
    <row r="1289" spans="1:9">
      <c r="A1289" s="37"/>
      <c r="F1289" s="198"/>
      <c r="G1289" s="183"/>
      <c r="H1289" s="25"/>
      <c r="I1289" s="147"/>
    </row>
    <row r="1290" spans="1:9">
      <c r="A1290" s="37"/>
      <c r="F1290" s="198"/>
      <c r="G1290" s="183"/>
      <c r="H1290" s="25"/>
      <c r="I1290" s="147"/>
    </row>
    <row r="1291" spans="1:9">
      <c r="A1291" s="37"/>
      <c r="F1291" s="198"/>
      <c r="G1291" s="183"/>
      <c r="H1291" s="25"/>
      <c r="I1291" s="147"/>
    </row>
    <row r="1292" spans="1:9">
      <c r="A1292" s="37"/>
      <c r="F1292" s="198"/>
      <c r="G1292" s="183"/>
      <c r="H1292" s="25"/>
      <c r="I1292" s="147"/>
    </row>
    <row r="1293" spans="1:9">
      <c r="A1293" s="37"/>
      <c r="F1293" s="198"/>
      <c r="G1293" s="183"/>
      <c r="H1293" s="25"/>
      <c r="I1293" s="147"/>
    </row>
    <row r="1294" spans="1:9">
      <c r="A1294" s="37"/>
      <c r="F1294" s="198"/>
      <c r="G1294" s="183"/>
      <c r="H1294" s="25"/>
      <c r="I1294" s="147"/>
    </row>
    <row r="1295" spans="1:9">
      <c r="A1295" s="37"/>
      <c r="F1295" s="198"/>
      <c r="G1295" s="183"/>
      <c r="H1295" s="25"/>
      <c r="I1295" s="147"/>
    </row>
    <row r="1296" spans="1:9">
      <c r="A1296" s="37"/>
      <c r="F1296" s="198"/>
      <c r="G1296" s="183"/>
      <c r="H1296" s="25"/>
      <c r="I1296" s="147"/>
    </row>
    <row r="1297" spans="1:9">
      <c r="A1297" s="37"/>
      <c r="F1297" s="198"/>
      <c r="G1297" s="183"/>
      <c r="H1297" s="25"/>
      <c r="I1297" s="147"/>
    </row>
    <row r="1298" spans="1:9">
      <c r="A1298" s="37"/>
      <c r="F1298" s="198"/>
      <c r="G1298" s="183"/>
      <c r="H1298" s="25"/>
      <c r="I1298" s="147"/>
    </row>
    <row r="1299" spans="1:9">
      <c r="A1299" s="37"/>
      <c r="F1299" s="198"/>
      <c r="G1299" s="183"/>
      <c r="H1299" s="25"/>
      <c r="I1299" s="147"/>
    </row>
    <row r="1300" spans="1:9">
      <c r="A1300" s="37"/>
      <c r="F1300" s="198"/>
      <c r="G1300" s="183"/>
      <c r="H1300" s="25"/>
      <c r="I1300" s="147"/>
    </row>
    <row r="1301" spans="1:9">
      <c r="A1301" s="37"/>
      <c r="F1301" s="198"/>
      <c r="G1301" s="183"/>
      <c r="H1301" s="25"/>
      <c r="I1301" s="147"/>
    </row>
    <row r="1302" spans="1:9">
      <c r="A1302" s="37"/>
      <c r="F1302" s="198"/>
      <c r="G1302" s="183"/>
      <c r="H1302" s="25"/>
      <c r="I1302" s="147"/>
    </row>
    <row r="1303" spans="1:9">
      <c r="A1303" s="37"/>
      <c r="F1303" s="198"/>
      <c r="G1303" s="183"/>
      <c r="H1303" s="25"/>
      <c r="I1303" s="147"/>
    </row>
    <row r="1304" spans="1:9">
      <c r="A1304" s="37"/>
      <c r="F1304" s="198"/>
      <c r="G1304" s="183"/>
      <c r="H1304" s="25"/>
      <c r="I1304" s="147"/>
    </row>
    <row r="1305" spans="1:9">
      <c r="A1305" s="37"/>
      <c r="F1305" s="198"/>
      <c r="G1305" s="183"/>
      <c r="H1305" s="25"/>
      <c r="I1305" s="147"/>
    </row>
    <row r="1306" spans="1:9">
      <c r="A1306" s="37"/>
      <c r="F1306" s="198"/>
      <c r="G1306" s="183"/>
      <c r="H1306" s="25"/>
      <c r="I1306" s="147"/>
    </row>
    <row r="1307" spans="1:9">
      <c r="A1307" s="37"/>
      <c r="F1307" s="198"/>
      <c r="G1307" s="183"/>
      <c r="H1307" s="25"/>
      <c r="I1307" s="147"/>
    </row>
    <row r="1308" spans="1:9">
      <c r="A1308" s="37"/>
      <c r="F1308" s="198"/>
      <c r="G1308" s="183"/>
      <c r="H1308" s="25"/>
      <c r="I1308" s="147"/>
    </row>
    <row r="1309" spans="1:9">
      <c r="A1309" s="37"/>
      <c r="F1309" s="198"/>
      <c r="G1309" s="183"/>
      <c r="H1309" s="25"/>
      <c r="I1309" s="147"/>
    </row>
    <row r="1310" spans="1:9">
      <c r="A1310" s="37"/>
      <c r="F1310" s="198"/>
      <c r="G1310" s="183"/>
      <c r="H1310" s="25"/>
      <c r="I1310" s="147"/>
    </row>
    <row r="1311" spans="1:9">
      <c r="A1311" s="37"/>
      <c r="F1311" s="198"/>
      <c r="G1311" s="183"/>
      <c r="H1311" s="25"/>
      <c r="I1311" s="147"/>
    </row>
    <row r="1312" spans="1:9">
      <c r="A1312" s="37"/>
      <c r="F1312" s="198"/>
      <c r="G1312" s="183"/>
      <c r="H1312" s="25"/>
      <c r="I1312" s="147"/>
    </row>
    <row r="1313" spans="1:9">
      <c r="A1313" s="37"/>
      <c r="F1313" s="198"/>
      <c r="G1313" s="183"/>
      <c r="H1313" s="25"/>
      <c r="I1313" s="147"/>
    </row>
    <row r="1314" spans="1:9">
      <c r="A1314" s="37"/>
      <c r="F1314" s="198"/>
      <c r="G1314" s="183"/>
      <c r="H1314" s="25"/>
      <c r="I1314" s="147"/>
    </row>
    <row r="1315" spans="1:9">
      <c r="A1315" s="37"/>
      <c r="F1315" s="198"/>
      <c r="G1315" s="183"/>
      <c r="H1315" s="25"/>
      <c r="I1315" s="147"/>
    </row>
    <row r="1316" spans="1:9">
      <c r="A1316" s="37"/>
      <c r="F1316" s="198"/>
      <c r="G1316" s="183"/>
      <c r="H1316" s="25"/>
      <c r="I1316" s="147"/>
    </row>
    <row r="1317" spans="1:9">
      <c r="A1317" s="37"/>
      <c r="F1317" s="198"/>
      <c r="G1317" s="183"/>
      <c r="H1317" s="25"/>
      <c r="I1317" s="147"/>
    </row>
    <row r="1318" spans="1:9">
      <c r="A1318" s="37"/>
      <c r="F1318" s="198"/>
      <c r="G1318" s="183"/>
      <c r="H1318" s="25"/>
      <c r="I1318" s="147"/>
    </row>
    <row r="1319" spans="1:9">
      <c r="A1319" s="37"/>
      <c r="F1319" s="198"/>
      <c r="G1319" s="183"/>
      <c r="H1319" s="25"/>
      <c r="I1319" s="147"/>
    </row>
    <row r="1320" spans="1:9">
      <c r="A1320" s="37"/>
      <c r="F1320" s="198"/>
      <c r="G1320" s="183"/>
      <c r="H1320" s="25"/>
      <c r="I1320" s="147"/>
    </row>
    <row r="1321" spans="1:9">
      <c r="A1321" s="37"/>
      <c r="F1321" s="198"/>
      <c r="G1321" s="183"/>
      <c r="H1321" s="25"/>
      <c r="I1321" s="147"/>
    </row>
    <row r="1322" spans="1:9">
      <c r="A1322" s="37"/>
      <c r="F1322" s="198"/>
      <c r="G1322" s="183"/>
      <c r="H1322" s="25"/>
      <c r="I1322" s="147"/>
    </row>
    <row r="1323" spans="1:9">
      <c r="A1323" s="37"/>
      <c r="F1323" s="198"/>
      <c r="G1323" s="183"/>
      <c r="H1323" s="25"/>
      <c r="I1323" s="147"/>
    </row>
    <row r="1324" spans="1:9">
      <c r="A1324" s="37"/>
      <c r="F1324" s="198"/>
      <c r="G1324" s="183"/>
      <c r="H1324" s="25"/>
      <c r="I1324" s="147"/>
    </row>
    <row r="1325" spans="1:9">
      <c r="A1325" s="37"/>
      <c r="F1325" s="198"/>
      <c r="G1325" s="183"/>
      <c r="H1325" s="25"/>
      <c r="I1325" s="147"/>
    </row>
    <row r="1326" spans="1:9">
      <c r="A1326" s="37"/>
      <c r="F1326" s="198"/>
      <c r="G1326" s="183"/>
      <c r="H1326" s="25"/>
      <c r="I1326" s="147"/>
    </row>
    <row r="1327" spans="1:9">
      <c r="A1327" s="37"/>
      <c r="F1327" s="198"/>
      <c r="G1327" s="183"/>
      <c r="H1327" s="25"/>
      <c r="I1327" s="147"/>
    </row>
    <row r="1328" spans="1:9">
      <c r="A1328" s="37"/>
      <c r="F1328" s="198"/>
      <c r="G1328" s="183"/>
      <c r="H1328" s="25"/>
      <c r="I1328" s="147"/>
    </row>
    <row r="1329" spans="1:9">
      <c r="A1329" s="37"/>
      <c r="F1329" s="198"/>
      <c r="G1329" s="183"/>
      <c r="H1329" s="25"/>
      <c r="I1329" s="147"/>
    </row>
    <row r="1330" spans="1:9">
      <c r="A1330" s="37"/>
      <c r="F1330" s="198"/>
      <c r="G1330" s="183"/>
      <c r="H1330" s="25"/>
      <c r="I1330" s="147"/>
    </row>
    <row r="1331" spans="1:9">
      <c r="A1331" s="37"/>
      <c r="F1331" s="198"/>
      <c r="G1331" s="183"/>
      <c r="H1331" s="25"/>
      <c r="I1331" s="147"/>
    </row>
    <row r="1332" spans="1:9">
      <c r="A1332" s="37"/>
      <c r="F1332" s="198"/>
      <c r="G1332" s="183"/>
      <c r="H1332" s="25"/>
      <c r="I1332" s="147"/>
    </row>
    <row r="1333" spans="1:9">
      <c r="A1333" s="37"/>
      <c r="F1333" s="198"/>
      <c r="G1333" s="183"/>
      <c r="H1333" s="25"/>
      <c r="I1333" s="147"/>
    </row>
    <row r="1334" spans="1:9">
      <c r="A1334" s="37"/>
      <c r="F1334" s="198"/>
      <c r="G1334" s="183"/>
      <c r="H1334" s="25"/>
      <c r="I1334" s="147"/>
    </row>
    <row r="1335" spans="1:9">
      <c r="A1335" s="37"/>
      <c r="F1335" s="198"/>
      <c r="G1335" s="183"/>
      <c r="H1335" s="25"/>
      <c r="I1335" s="147"/>
    </row>
    <row r="1336" spans="1:9">
      <c r="A1336" s="37"/>
      <c r="F1336" s="198"/>
      <c r="G1336" s="183"/>
      <c r="H1336" s="25"/>
      <c r="I1336" s="147"/>
    </row>
    <row r="1337" spans="1:9">
      <c r="A1337" s="37"/>
      <c r="F1337" s="198"/>
      <c r="G1337" s="183"/>
      <c r="H1337" s="25"/>
      <c r="I1337" s="147"/>
    </row>
    <row r="1338" spans="1:9">
      <c r="A1338" s="37"/>
      <c r="F1338" s="198"/>
      <c r="G1338" s="183"/>
      <c r="H1338" s="25"/>
      <c r="I1338" s="147"/>
    </row>
    <row r="1339" spans="1:9">
      <c r="A1339" s="37"/>
      <c r="F1339" s="198"/>
      <c r="G1339" s="183"/>
      <c r="H1339" s="25"/>
      <c r="I1339" s="147"/>
    </row>
    <row r="1340" spans="1:9">
      <c r="A1340" s="37"/>
      <c r="F1340" s="198"/>
      <c r="G1340" s="183"/>
      <c r="H1340" s="25"/>
      <c r="I1340" s="147"/>
    </row>
    <row r="1341" spans="1:9">
      <c r="A1341" s="37"/>
      <c r="F1341" s="198"/>
      <c r="G1341" s="183"/>
      <c r="H1341" s="25"/>
      <c r="I1341" s="147"/>
    </row>
    <row r="1342" spans="1:9">
      <c r="A1342" s="37"/>
      <c r="F1342" s="198"/>
      <c r="G1342" s="183"/>
      <c r="H1342" s="25"/>
      <c r="I1342" s="147"/>
    </row>
    <row r="1343" spans="1:9">
      <c r="A1343" s="37"/>
      <c r="F1343" s="198"/>
      <c r="G1343" s="183"/>
      <c r="H1343" s="25"/>
      <c r="I1343" s="147"/>
    </row>
    <row r="1344" spans="1:9">
      <c r="A1344" s="37"/>
      <c r="F1344" s="198"/>
      <c r="G1344" s="183"/>
      <c r="H1344" s="25"/>
      <c r="I1344" s="147"/>
    </row>
    <row r="1345" spans="1:9">
      <c r="A1345" s="37"/>
      <c r="F1345" s="198"/>
      <c r="G1345" s="183"/>
      <c r="H1345" s="25"/>
      <c r="I1345" s="147"/>
    </row>
    <row r="1346" spans="1:9">
      <c r="A1346" s="37"/>
      <c r="F1346" s="198"/>
      <c r="G1346" s="183"/>
      <c r="H1346" s="25"/>
      <c r="I1346" s="147"/>
    </row>
    <row r="1347" spans="1:9">
      <c r="A1347" s="37"/>
      <c r="F1347" s="198"/>
      <c r="G1347" s="183"/>
      <c r="H1347" s="25"/>
      <c r="I1347" s="147"/>
    </row>
    <row r="1348" spans="1:9">
      <c r="A1348" s="37"/>
      <c r="F1348" s="198"/>
      <c r="G1348" s="183"/>
      <c r="H1348" s="25"/>
      <c r="I1348" s="147"/>
    </row>
    <row r="1349" spans="1:9">
      <c r="A1349" s="37"/>
      <c r="F1349" s="198"/>
      <c r="G1349" s="183"/>
      <c r="H1349" s="25"/>
      <c r="I1349" s="147"/>
    </row>
    <row r="1350" spans="1:9">
      <c r="A1350" s="37"/>
      <c r="F1350" s="198"/>
      <c r="G1350" s="183"/>
      <c r="H1350" s="25"/>
      <c r="I1350" s="147"/>
    </row>
    <row r="1351" spans="1:9">
      <c r="A1351" s="37"/>
      <c r="F1351" s="198"/>
      <c r="G1351" s="183"/>
      <c r="H1351" s="25"/>
      <c r="I1351" s="147"/>
    </row>
    <row r="1352" spans="1:9">
      <c r="A1352" s="37"/>
      <c r="F1352" s="198"/>
      <c r="G1352" s="183"/>
      <c r="H1352" s="25"/>
      <c r="I1352" s="147"/>
    </row>
    <row r="1353" spans="1:9">
      <c r="A1353" s="37"/>
      <c r="F1353" s="198"/>
      <c r="G1353" s="183"/>
      <c r="H1353" s="25"/>
      <c r="I1353" s="147"/>
    </row>
    <row r="1354" spans="1:9">
      <c r="A1354" s="37"/>
      <c r="F1354" s="198"/>
      <c r="G1354" s="183"/>
      <c r="H1354" s="25"/>
      <c r="I1354" s="147"/>
    </row>
    <row r="1355" spans="1:9">
      <c r="A1355" s="37"/>
      <c r="F1355" s="198"/>
      <c r="G1355" s="183"/>
      <c r="H1355" s="25"/>
      <c r="I1355" s="147"/>
    </row>
    <row r="1356" spans="1:9">
      <c r="A1356" s="37"/>
      <c r="F1356" s="198"/>
      <c r="G1356" s="183"/>
      <c r="H1356" s="25"/>
      <c r="I1356" s="147"/>
    </row>
    <row r="1357" spans="1:9">
      <c r="A1357" s="37"/>
      <c r="F1357" s="198"/>
      <c r="G1357" s="183"/>
      <c r="H1357" s="25"/>
      <c r="I1357" s="147"/>
    </row>
    <row r="1358" spans="1:9">
      <c r="A1358" s="37"/>
      <c r="F1358" s="198"/>
      <c r="G1358" s="183"/>
      <c r="H1358" s="25"/>
      <c r="I1358" s="147"/>
    </row>
    <row r="1359" spans="1:9">
      <c r="A1359" s="37"/>
      <c r="F1359" s="198"/>
      <c r="G1359" s="183"/>
      <c r="H1359" s="25"/>
      <c r="I1359" s="147"/>
    </row>
    <row r="1360" spans="1:9">
      <c r="A1360" s="37"/>
      <c r="F1360" s="198"/>
      <c r="G1360" s="183"/>
      <c r="H1360" s="25"/>
      <c r="I1360" s="147"/>
    </row>
    <row r="1361" spans="1:9">
      <c r="A1361" s="37"/>
      <c r="F1361" s="198"/>
      <c r="G1361" s="183"/>
      <c r="H1361" s="25"/>
      <c r="I1361" s="147"/>
    </row>
    <row r="1362" spans="1:9">
      <c r="A1362" s="37"/>
      <c r="F1362" s="198"/>
      <c r="G1362" s="183"/>
      <c r="H1362" s="25"/>
      <c r="I1362" s="147"/>
    </row>
    <row r="1363" spans="1:9">
      <c r="A1363" s="37"/>
      <c r="F1363" s="198"/>
      <c r="G1363" s="183"/>
      <c r="H1363" s="25"/>
      <c r="I1363" s="147"/>
    </row>
    <row r="1364" spans="1:9">
      <c r="A1364" s="37"/>
      <c r="F1364" s="198"/>
      <c r="G1364" s="183"/>
      <c r="H1364" s="25"/>
      <c r="I1364" s="147"/>
    </row>
    <row r="1365" spans="1:9">
      <c r="A1365" s="37"/>
      <c r="F1365" s="198"/>
      <c r="G1365" s="183"/>
      <c r="H1365" s="25"/>
      <c r="I1365" s="147"/>
    </row>
    <row r="1366" spans="1:9">
      <c r="A1366" s="37"/>
      <c r="F1366" s="198"/>
      <c r="G1366" s="183"/>
      <c r="H1366" s="25"/>
      <c r="I1366" s="147"/>
    </row>
    <row r="1367" spans="1:9">
      <c r="A1367" s="37"/>
      <c r="F1367" s="198"/>
      <c r="G1367" s="183"/>
      <c r="H1367" s="25"/>
      <c r="I1367" s="147"/>
    </row>
    <row r="1368" spans="1:9">
      <c r="A1368" s="37"/>
      <c r="F1368" s="198"/>
      <c r="G1368" s="183"/>
      <c r="H1368" s="25"/>
      <c r="I1368" s="147"/>
    </row>
    <row r="1369" spans="1:9">
      <c r="A1369" s="37"/>
      <c r="F1369" s="198"/>
      <c r="G1369" s="183"/>
      <c r="H1369" s="25"/>
      <c r="I1369" s="147"/>
    </row>
    <row r="1370" spans="1:9">
      <c r="A1370" s="37"/>
      <c r="F1370" s="198"/>
      <c r="G1370" s="183"/>
      <c r="H1370" s="25"/>
      <c r="I1370" s="147"/>
    </row>
    <row r="1371" spans="1:9">
      <c r="A1371" s="37"/>
      <c r="F1371" s="198"/>
      <c r="G1371" s="183"/>
      <c r="H1371" s="25"/>
      <c r="I1371" s="147"/>
    </row>
    <row r="1372" spans="1:9">
      <c r="A1372" s="37"/>
      <c r="F1372" s="198"/>
      <c r="G1372" s="183"/>
      <c r="H1372" s="25"/>
      <c r="I1372" s="147"/>
    </row>
    <row r="1373" spans="1:9">
      <c r="A1373" s="37"/>
      <c r="F1373" s="198"/>
      <c r="G1373" s="183"/>
      <c r="H1373" s="25"/>
      <c r="I1373" s="147"/>
    </row>
    <row r="1374" spans="1:9">
      <c r="A1374" s="37"/>
      <c r="F1374" s="198"/>
      <c r="G1374" s="183"/>
      <c r="H1374" s="25"/>
      <c r="I1374" s="147"/>
    </row>
    <row r="1375" spans="1:9">
      <c r="A1375" s="37"/>
      <c r="F1375" s="198"/>
      <c r="G1375" s="183"/>
      <c r="H1375" s="25"/>
      <c r="I1375" s="147"/>
    </row>
    <row r="1376" spans="1:9">
      <c r="A1376" s="37"/>
      <c r="F1376" s="198"/>
      <c r="G1376" s="183"/>
      <c r="H1376" s="25"/>
      <c r="I1376" s="147"/>
    </row>
    <row r="1377" spans="1:9">
      <c r="A1377" s="37"/>
      <c r="F1377" s="198"/>
      <c r="G1377" s="183"/>
      <c r="H1377" s="25"/>
      <c r="I1377" s="147"/>
    </row>
    <row r="1378" spans="1:9">
      <c r="A1378" s="37"/>
      <c r="F1378" s="198"/>
      <c r="G1378" s="183"/>
      <c r="H1378" s="25"/>
      <c r="I1378" s="147"/>
    </row>
    <row r="1379" spans="1:9">
      <c r="A1379" s="37"/>
      <c r="F1379" s="198"/>
      <c r="G1379" s="183"/>
      <c r="H1379" s="25"/>
      <c r="I1379" s="147"/>
    </row>
    <row r="1380" spans="1:9">
      <c r="A1380" s="37"/>
      <c r="F1380" s="198"/>
      <c r="G1380" s="183"/>
      <c r="H1380" s="25"/>
      <c r="I1380" s="147"/>
    </row>
    <row r="1381" spans="1:9">
      <c r="A1381" s="37"/>
      <c r="F1381" s="198"/>
      <c r="G1381" s="183"/>
      <c r="H1381" s="25"/>
      <c r="I1381" s="147"/>
    </row>
    <row r="1382" spans="1:9">
      <c r="A1382" s="37"/>
      <c r="F1382" s="198"/>
      <c r="G1382" s="183"/>
      <c r="H1382" s="25"/>
      <c r="I1382" s="147"/>
    </row>
    <row r="1383" spans="1:9">
      <c r="A1383" s="37"/>
      <c r="F1383" s="198"/>
      <c r="G1383" s="183"/>
      <c r="H1383" s="25"/>
      <c r="I1383" s="147"/>
    </row>
    <row r="1384" spans="1:9">
      <c r="A1384" s="37"/>
      <c r="F1384" s="198"/>
      <c r="G1384" s="183"/>
      <c r="H1384" s="25"/>
      <c r="I1384" s="147"/>
    </row>
    <row r="1385" spans="1:9">
      <c r="A1385" s="37"/>
      <c r="F1385" s="198"/>
      <c r="G1385" s="183"/>
      <c r="H1385" s="25"/>
      <c r="I1385" s="147"/>
    </row>
    <row r="1386" spans="1:9">
      <c r="A1386" s="37"/>
      <c r="F1386" s="198"/>
      <c r="G1386" s="183"/>
      <c r="H1386" s="25"/>
      <c r="I1386" s="147"/>
    </row>
    <row r="1387" spans="1:9">
      <c r="A1387" s="37"/>
      <c r="F1387" s="198"/>
      <c r="G1387" s="183"/>
      <c r="H1387" s="25"/>
      <c r="I1387" s="147"/>
    </row>
    <row r="1388" spans="1:9">
      <c r="A1388" s="37"/>
      <c r="F1388" s="198"/>
      <c r="G1388" s="183"/>
      <c r="H1388" s="25"/>
      <c r="I1388" s="147"/>
    </row>
    <row r="1389" spans="1:9">
      <c r="A1389" s="37"/>
      <c r="F1389" s="198"/>
      <c r="G1389" s="183"/>
      <c r="H1389" s="25"/>
      <c r="I1389" s="147"/>
    </row>
    <row r="1390" spans="1:9">
      <c r="A1390" s="37"/>
      <c r="F1390" s="198"/>
      <c r="G1390" s="183"/>
      <c r="H1390" s="25"/>
      <c r="I1390" s="147"/>
    </row>
    <row r="1391" spans="1:9">
      <c r="A1391" s="37"/>
      <c r="F1391" s="198"/>
      <c r="G1391" s="183"/>
      <c r="H1391" s="25"/>
      <c r="I1391" s="147"/>
    </row>
    <row r="1392" spans="1:9">
      <c r="A1392" s="37"/>
      <c r="F1392" s="198"/>
      <c r="G1392" s="183"/>
      <c r="H1392" s="25"/>
      <c r="I1392" s="147"/>
    </row>
    <row r="1393" spans="1:9">
      <c r="A1393" s="37"/>
      <c r="F1393" s="198"/>
      <c r="G1393" s="183"/>
      <c r="H1393" s="25"/>
      <c r="I1393" s="147"/>
    </row>
    <row r="1394" spans="1:9">
      <c r="A1394" s="37"/>
      <c r="F1394" s="198"/>
      <c r="G1394" s="183"/>
      <c r="H1394" s="25"/>
      <c r="I1394" s="147"/>
    </row>
    <row r="1395" spans="1:9">
      <c r="A1395" s="37"/>
      <c r="F1395" s="198"/>
      <c r="G1395" s="183"/>
      <c r="H1395" s="25"/>
      <c r="I1395" s="147"/>
    </row>
    <row r="1396" spans="1:9">
      <c r="A1396" s="37"/>
      <c r="F1396" s="198"/>
      <c r="G1396" s="183"/>
      <c r="H1396" s="25"/>
      <c r="I1396" s="147"/>
    </row>
    <row r="1397" spans="1:9">
      <c r="A1397" s="37"/>
      <c r="F1397" s="198"/>
      <c r="G1397" s="183"/>
      <c r="H1397" s="25"/>
      <c r="I1397" s="147"/>
    </row>
    <row r="1398" spans="1:9">
      <c r="A1398" s="37"/>
      <c r="F1398" s="198"/>
      <c r="G1398" s="183"/>
      <c r="H1398" s="25"/>
      <c r="I1398" s="147"/>
    </row>
    <row r="1399" spans="1:9">
      <c r="A1399" s="37"/>
      <c r="F1399" s="198"/>
      <c r="G1399" s="183"/>
      <c r="H1399" s="25"/>
      <c r="I1399" s="147"/>
    </row>
    <row r="1400" spans="1:9">
      <c r="A1400" s="37"/>
      <c r="F1400" s="198"/>
      <c r="G1400" s="183"/>
      <c r="H1400" s="25"/>
      <c r="I1400" s="147"/>
    </row>
    <row r="1401" spans="1:9">
      <c r="A1401" s="37"/>
      <c r="F1401" s="198"/>
      <c r="G1401" s="183"/>
      <c r="H1401" s="25"/>
      <c r="I1401" s="147"/>
    </row>
    <row r="1402" spans="1:9">
      <c r="A1402" s="37"/>
      <c r="F1402" s="198"/>
      <c r="G1402" s="183"/>
      <c r="H1402" s="25"/>
      <c r="I1402" s="147"/>
    </row>
    <row r="1403" spans="1:9">
      <c r="A1403" s="37"/>
      <c r="F1403" s="198"/>
      <c r="G1403" s="183"/>
      <c r="H1403" s="25"/>
      <c r="I1403" s="147"/>
    </row>
    <row r="1404" spans="1:9">
      <c r="A1404" s="37"/>
      <c r="F1404" s="198"/>
      <c r="G1404" s="183"/>
      <c r="H1404" s="25"/>
      <c r="I1404" s="147"/>
    </row>
    <row r="1405" spans="1:9">
      <c r="A1405" s="37"/>
      <c r="F1405" s="198"/>
      <c r="G1405" s="183"/>
      <c r="H1405" s="25"/>
      <c r="I1405" s="147"/>
    </row>
    <row r="1406" spans="1:9">
      <c r="A1406" s="37"/>
      <c r="F1406" s="198"/>
      <c r="G1406" s="183"/>
      <c r="H1406" s="25"/>
      <c r="I1406" s="147"/>
    </row>
    <row r="1407" spans="1:9">
      <c r="A1407" s="37"/>
      <c r="F1407" s="198"/>
      <c r="G1407" s="183"/>
      <c r="H1407" s="25"/>
      <c r="I1407" s="147"/>
    </row>
    <row r="1408" spans="1:9">
      <c r="A1408" s="37"/>
      <c r="F1408" s="198"/>
      <c r="G1408" s="183"/>
      <c r="H1408" s="25"/>
      <c r="I1408" s="147"/>
    </row>
    <row r="1409" spans="1:9">
      <c r="A1409" s="37"/>
      <c r="F1409" s="198"/>
      <c r="G1409" s="183"/>
      <c r="H1409" s="25"/>
      <c r="I1409" s="147"/>
    </row>
    <row r="1410" spans="1:9">
      <c r="A1410" s="37"/>
      <c r="F1410" s="198"/>
      <c r="G1410" s="183"/>
      <c r="H1410" s="25"/>
      <c r="I1410" s="147"/>
    </row>
    <row r="1411" spans="1:9">
      <c r="A1411" s="37"/>
      <c r="F1411" s="198"/>
      <c r="G1411" s="183"/>
      <c r="H1411" s="25"/>
      <c r="I1411" s="147"/>
    </row>
    <row r="1412" spans="1:9">
      <c r="A1412" s="37"/>
      <c r="F1412" s="198"/>
      <c r="G1412" s="183"/>
      <c r="H1412" s="25"/>
      <c r="I1412" s="147"/>
    </row>
    <row r="1413" spans="1:9">
      <c r="A1413" s="37"/>
      <c r="F1413" s="198"/>
      <c r="G1413" s="183"/>
      <c r="H1413" s="25"/>
      <c r="I1413" s="147"/>
    </row>
    <row r="1414" spans="1:9">
      <c r="A1414" s="37"/>
      <c r="F1414" s="198"/>
      <c r="G1414" s="183"/>
      <c r="H1414" s="25"/>
      <c r="I1414" s="147"/>
    </row>
    <row r="1415" spans="1:9">
      <c r="A1415" s="37"/>
      <c r="F1415" s="198"/>
      <c r="G1415" s="183"/>
      <c r="H1415" s="25"/>
      <c r="I1415" s="147"/>
    </row>
    <row r="1416" spans="1:9">
      <c r="A1416" s="37"/>
      <c r="F1416" s="198"/>
      <c r="G1416" s="183"/>
      <c r="H1416" s="25"/>
      <c r="I1416" s="147"/>
    </row>
    <row r="1417" spans="1:9">
      <c r="A1417" s="37"/>
      <c r="F1417" s="198"/>
      <c r="G1417" s="183"/>
      <c r="H1417" s="25"/>
      <c r="I1417" s="147"/>
    </row>
    <row r="1418" spans="1:9">
      <c r="A1418" s="37"/>
      <c r="F1418" s="198"/>
      <c r="G1418" s="183"/>
      <c r="H1418" s="25"/>
      <c r="I1418" s="147"/>
    </row>
    <row r="1419" spans="1:9">
      <c r="A1419" s="37"/>
      <c r="F1419" s="198"/>
      <c r="G1419" s="183"/>
      <c r="H1419" s="25"/>
      <c r="I1419" s="147"/>
    </row>
    <row r="1420" spans="1:9">
      <c r="A1420" s="37"/>
      <c r="F1420" s="198"/>
      <c r="G1420" s="183"/>
      <c r="H1420" s="25"/>
      <c r="I1420" s="147"/>
    </row>
    <row r="1421" spans="1:9">
      <c r="A1421" s="37"/>
      <c r="F1421" s="198"/>
      <c r="G1421" s="183"/>
      <c r="H1421" s="25"/>
      <c r="I1421" s="147"/>
    </row>
    <row r="1422" spans="1:9">
      <c r="A1422" s="37"/>
      <c r="F1422" s="198"/>
      <c r="G1422" s="183"/>
      <c r="H1422" s="25"/>
      <c r="I1422" s="147"/>
    </row>
    <row r="1423" spans="1:9">
      <c r="A1423" s="37"/>
      <c r="F1423" s="198"/>
      <c r="G1423" s="183"/>
      <c r="H1423" s="25"/>
      <c r="I1423" s="147"/>
    </row>
    <row r="1424" spans="1:9">
      <c r="A1424" s="37"/>
      <c r="F1424" s="198"/>
      <c r="G1424" s="183"/>
      <c r="H1424" s="25"/>
      <c r="I1424" s="147"/>
    </row>
    <row r="1425" spans="1:9">
      <c r="A1425" s="37"/>
      <c r="F1425" s="198"/>
      <c r="G1425" s="183"/>
      <c r="H1425" s="25"/>
      <c r="I1425" s="147"/>
    </row>
    <row r="1426" spans="1:9">
      <c r="A1426" s="37"/>
      <c r="F1426" s="198"/>
      <c r="G1426" s="183"/>
      <c r="H1426" s="25"/>
      <c r="I1426" s="147"/>
    </row>
    <row r="1427" spans="1:9">
      <c r="A1427" s="37"/>
      <c r="F1427" s="198"/>
      <c r="G1427" s="183"/>
      <c r="H1427" s="25"/>
      <c r="I1427" s="147"/>
    </row>
    <row r="1428" spans="1:9">
      <c r="A1428" s="37"/>
      <c r="F1428" s="198"/>
      <c r="G1428" s="183"/>
      <c r="H1428" s="25"/>
      <c r="I1428" s="147"/>
    </row>
    <row r="1429" spans="1:9">
      <c r="A1429" s="37"/>
      <c r="F1429" s="198"/>
      <c r="G1429" s="183"/>
      <c r="H1429" s="25"/>
      <c r="I1429" s="147"/>
    </row>
    <row r="1430" spans="1:9">
      <c r="A1430" s="37"/>
      <c r="F1430" s="198"/>
      <c r="G1430" s="183"/>
      <c r="H1430" s="25"/>
      <c r="I1430" s="147"/>
    </row>
    <row r="1431" spans="1:9">
      <c r="A1431" s="37"/>
      <c r="F1431" s="198"/>
      <c r="G1431" s="183"/>
      <c r="H1431" s="25"/>
      <c r="I1431" s="147"/>
    </row>
    <row r="1432" spans="1:9">
      <c r="A1432" s="37"/>
      <c r="F1432" s="198"/>
      <c r="G1432" s="183"/>
      <c r="H1432" s="25"/>
      <c r="I1432" s="147"/>
    </row>
    <row r="1433" spans="1:9">
      <c r="A1433" s="37"/>
      <c r="F1433" s="198"/>
      <c r="G1433" s="183"/>
      <c r="H1433" s="25"/>
      <c r="I1433" s="147"/>
    </row>
    <row r="1434" spans="1:9">
      <c r="A1434" s="37"/>
      <c r="F1434" s="198"/>
      <c r="G1434" s="183"/>
      <c r="H1434" s="25"/>
      <c r="I1434" s="147"/>
    </row>
    <row r="1435" spans="1:9">
      <c r="A1435" s="37"/>
      <c r="F1435" s="198"/>
      <c r="G1435" s="183"/>
      <c r="H1435" s="25"/>
      <c r="I1435" s="147"/>
    </row>
    <row r="1436" spans="1:9">
      <c r="A1436" s="37"/>
      <c r="F1436" s="198"/>
      <c r="G1436" s="183"/>
      <c r="H1436" s="25"/>
      <c r="I1436" s="147"/>
    </row>
    <row r="1437" spans="1:9">
      <c r="A1437" s="37"/>
      <c r="F1437" s="198"/>
      <c r="G1437" s="183"/>
      <c r="H1437" s="25"/>
      <c r="I1437" s="147"/>
    </row>
    <row r="1438" spans="1:9">
      <c r="A1438" s="37"/>
      <c r="F1438" s="198"/>
      <c r="G1438" s="183"/>
      <c r="H1438" s="25"/>
      <c r="I1438" s="147"/>
    </row>
    <row r="1439" spans="1:9">
      <c r="A1439" s="37"/>
      <c r="F1439" s="198"/>
      <c r="G1439" s="183"/>
      <c r="H1439" s="25"/>
      <c r="I1439" s="147"/>
    </row>
    <row r="1440" spans="1:9">
      <c r="A1440" s="37"/>
      <c r="F1440" s="198"/>
      <c r="G1440" s="183"/>
      <c r="H1440" s="25"/>
      <c r="I1440" s="147"/>
    </row>
    <row r="1441" spans="1:9">
      <c r="A1441" s="37"/>
      <c r="F1441" s="198"/>
      <c r="G1441" s="183"/>
      <c r="H1441" s="25"/>
      <c r="I1441" s="147"/>
    </row>
    <row r="1442" spans="1:9">
      <c r="A1442" s="37"/>
      <c r="F1442" s="198"/>
      <c r="G1442" s="183"/>
      <c r="H1442" s="25"/>
      <c r="I1442" s="147"/>
    </row>
    <row r="1443" spans="1:9">
      <c r="A1443" s="37"/>
      <c r="F1443" s="198"/>
      <c r="G1443" s="183"/>
      <c r="H1443" s="25"/>
      <c r="I1443" s="147"/>
    </row>
    <row r="1444" spans="1:9">
      <c r="A1444" s="37"/>
      <c r="F1444" s="198"/>
      <c r="G1444" s="183"/>
      <c r="H1444" s="25"/>
      <c r="I1444" s="147"/>
    </row>
    <row r="1445" spans="1:9">
      <c r="A1445" s="37"/>
      <c r="F1445" s="198"/>
      <c r="G1445" s="183"/>
      <c r="H1445" s="25"/>
      <c r="I1445" s="147"/>
    </row>
    <row r="1446" spans="1:9">
      <c r="A1446" s="37"/>
      <c r="F1446" s="198"/>
      <c r="G1446" s="183"/>
      <c r="H1446" s="25"/>
      <c r="I1446" s="147"/>
    </row>
    <row r="1447" spans="1:9">
      <c r="A1447" s="37"/>
      <c r="F1447" s="198"/>
      <c r="G1447" s="183"/>
      <c r="H1447" s="25"/>
      <c r="I1447" s="147"/>
    </row>
    <row r="1448" spans="1:9">
      <c r="A1448" s="37"/>
      <c r="F1448" s="198"/>
      <c r="G1448" s="183"/>
      <c r="H1448" s="25"/>
      <c r="I1448" s="147"/>
    </row>
    <row r="1449" spans="1:9">
      <c r="A1449" s="37"/>
      <c r="F1449" s="198"/>
      <c r="G1449" s="183"/>
      <c r="H1449" s="25"/>
      <c r="I1449" s="147"/>
    </row>
    <row r="1450" spans="1:9">
      <c r="A1450" s="37"/>
      <c r="F1450" s="198"/>
      <c r="G1450" s="183"/>
      <c r="H1450" s="25"/>
      <c r="I1450" s="147"/>
    </row>
    <row r="1451" spans="1:9">
      <c r="A1451" s="37"/>
      <c r="F1451" s="198"/>
      <c r="G1451" s="183"/>
      <c r="H1451" s="25"/>
      <c r="I1451" s="147"/>
    </row>
    <row r="1452" spans="1:9">
      <c r="A1452" s="37"/>
      <c r="F1452" s="198"/>
      <c r="G1452" s="183"/>
      <c r="H1452" s="25"/>
      <c r="I1452" s="147"/>
    </row>
    <row r="1453" spans="1:9">
      <c r="A1453" s="37"/>
      <c r="F1453" s="198"/>
      <c r="G1453" s="183"/>
      <c r="H1453" s="25"/>
      <c r="I1453" s="147"/>
    </row>
    <row r="1454" spans="1:9">
      <c r="A1454" s="37"/>
      <c r="F1454" s="198"/>
      <c r="G1454" s="183"/>
      <c r="H1454" s="25"/>
      <c r="I1454" s="147"/>
    </row>
    <row r="1455" spans="1:9">
      <c r="A1455" s="37"/>
      <c r="F1455" s="198"/>
      <c r="G1455" s="183"/>
      <c r="H1455" s="25"/>
      <c r="I1455" s="147"/>
    </row>
    <row r="1456" spans="1:9">
      <c r="A1456" s="37"/>
      <c r="F1456" s="198"/>
      <c r="G1456" s="183"/>
      <c r="H1456" s="25"/>
      <c r="I1456" s="147"/>
    </row>
    <row r="1457" spans="1:9">
      <c r="A1457" s="37"/>
      <c r="F1457" s="198"/>
      <c r="G1457" s="183"/>
      <c r="H1457" s="25"/>
      <c r="I1457" s="147"/>
    </row>
    <row r="1458" spans="1:9">
      <c r="A1458" s="37"/>
      <c r="F1458" s="198"/>
      <c r="G1458" s="183"/>
      <c r="H1458" s="25"/>
      <c r="I1458" s="147"/>
    </row>
    <row r="1459" spans="1:9">
      <c r="A1459" s="37"/>
      <c r="F1459" s="198"/>
      <c r="G1459" s="183"/>
      <c r="H1459" s="25"/>
      <c r="I1459" s="147"/>
    </row>
    <row r="1460" spans="1:9">
      <c r="A1460" s="37"/>
      <c r="F1460" s="198"/>
      <c r="G1460" s="183"/>
      <c r="H1460" s="25"/>
      <c r="I1460" s="147"/>
    </row>
    <row r="1461" spans="1:9">
      <c r="A1461" s="37"/>
      <c r="F1461" s="198"/>
      <c r="G1461" s="183"/>
      <c r="H1461" s="25"/>
      <c r="I1461" s="147"/>
    </row>
    <row r="1462" spans="1:9">
      <c r="A1462" s="37"/>
      <c r="F1462" s="198"/>
      <c r="G1462" s="183"/>
      <c r="H1462" s="25"/>
      <c r="I1462" s="147"/>
    </row>
    <row r="1463" spans="1:9">
      <c r="A1463" s="37"/>
      <c r="F1463" s="198"/>
      <c r="G1463" s="183"/>
      <c r="H1463" s="25"/>
      <c r="I1463" s="147"/>
    </row>
    <row r="1464" spans="1:9">
      <c r="A1464" s="37"/>
      <c r="F1464" s="198"/>
      <c r="G1464" s="183"/>
      <c r="H1464" s="25"/>
      <c r="I1464" s="147"/>
    </row>
    <row r="1465" spans="1:9">
      <c r="A1465" s="37"/>
      <c r="F1465" s="198"/>
      <c r="G1465" s="183"/>
      <c r="H1465" s="25"/>
      <c r="I1465" s="147"/>
    </row>
    <row r="1466" spans="1:9">
      <c r="A1466" s="37"/>
      <c r="F1466" s="198"/>
      <c r="G1466" s="183"/>
      <c r="H1466" s="25"/>
      <c r="I1466" s="147"/>
    </row>
    <row r="1467" spans="1:9">
      <c r="A1467" s="37"/>
      <c r="F1467" s="198"/>
      <c r="G1467" s="183"/>
      <c r="H1467" s="25"/>
      <c r="I1467" s="147"/>
    </row>
    <row r="1468" spans="1:9">
      <c r="A1468" s="37"/>
      <c r="F1468" s="198"/>
      <c r="G1468" s="183"/>
      <c r="H1468" s="25"/>
      <c r="I1468" s="147"/>
    </row>
    <row r="1469" spans="1:9">
      <c r="A1469" s="37"/>
      <c r="F1469" s="198"/>
      <c r="G1469" s="183"/>
      <c r="H1469" s="25"/>
      <c r="I1469" s="147"/>
    </row>
    <row r="1470" spans="1:9">
      <c r="A1470" s="37"/>
      <c r="F1470" s="198"/>
      <c r="G1470" s="183"/>
      <c r="H1470" s="25"/>
      <c r="I1470" s="147"/>
    </row>
    <row r="1471" spans="1:9">
      <c r="A1471" s="37"/>
      <c r="F1471" s="198"/>
      <c r="G1471" s="183"/>
      <c r="H1471" s="25"/>
      <c r="I1471" s="147"/>
    </row>
    <row r="1472" spans="1:9">
      <c r="A1472" s="37"/>
      <c r="F1472" s="198"/>
      <c r="G1472" s="183"/>
      <c r="H1472" s="25"/>
      <c r="I1472" s="147"/>
    </row>
    <row r="1473" spans="1:9">
      <c r="A1473" s="37"/>
      <c r="F1473" s="198"/>
      <c r="G1473" s="183"/>
      <c r="H1473" s="25"/>
      <c r="I1473" s="147"/>
    </row>
    <row r="1474" spans="1:9">
      <c r="A1474" s="37"/>
      <c r="F1474" s="198"/>
      <c r="G1474" s="183"/>
      <c r="H1474" s="25"/>
      <c r="I1474" s="147"/>
    </row>
    <row r="1475" spans="1:9">
      <c r="A1475" s="37"/>
      <c r="F1475" s="198"/>
      <c r="G1475" s="183"/>
      <c r="H1475" s="25"/>
      <c r="I1475" s="147"/>
    </row>
    <row r="1476" spans="1:9">
      <c r="A1476" s="37"/>
      <c r="F1476" s="198"/>
      <c r="G1476" s="183"/>
      <c r="H1476" s="25"/>
      <c r="I1476" s="147"/>
    </row>
    <row r="1477" spans="1:9">
      <c r="A1477" s="37"/>
      <c r="F1477" s="198"/>
      <c r="G1477" s="183"/>
      <c r="H1477" s="25"/>
      <c r="I1477" s="147"/>
    </row>
    <row r="1478" spans="1:9">
      <c r="A1478" s="37"/>
      <c r="F1478" s="198"/>
      <c r="G1478" s="183"/>
      <c r="H1478" s="25"/>
      <c r="I1478" s="147"/>
    </row>
    <row r="1479" spans="1:9">
      <c r="A1479" s="37"/>
      <c r="F1479" s="198"/>
      <c r="G1479" s="183"/>
      <c r="H1479" s="25"/>
      <c r="I1479" s="147"/>
    </row>
    <row r="1480" spans="1:9">
      <c r="A1480" s="37"/>
      <c r="F1480" s="198"/>
      <c r="G1480" s="183"/>
      <c r="H1480" s="25"/>
      <c r="I1480" s="147"/>
    </row>
    <row r="1481" spans="1:9">
      <c r="A1481" s="37"/>
      <c r="F1481" s="198"/>
      <c r="G1481" s="183"/>
      <c r="H1481" s="25"/>
      <c r="I1481" s="147"/>
    </row>
    <row r="1482" spans="1:9">
      <c r="A1482" s="37"/>
      <c r="F1482" s="198"/>
      <c r="G1482" s="183"/>
      <c r="H1482" s="25"/>
      <c r="I1482" s="147"/>
    </row>
    <row r="1483" spans="1:9">
      <c r="A1483" s="37"/>
      <c r="F1483" s="198"/>
      <c r="G1483" s="183"/>
      <c r="H1483" s="25"/>
      <c r="I1483" s="147"/>
    </row>
    <row r="1484" spans="1:9">
      <c r="A1484" s="37"/>
      <c r="F1484" s="198"/>
      <c r="G1484" s="183"/>
      <c r="H1484" s="25"/>
      <c r="I1484" s="147"/>
    </row>
    <row r="1485" spans="1:9">
      <c r="A1485" s="37"/>
      <c r="F1485" s="198"/>
      <c r="G1485" s="183"/>
      <c r="H1485" s="25"/>
      <c r="I1485" s="147"/>
    </row>
    <row r="1486" spans="1:9">
      <c r="A1486" s="37"/>
      <c r="F1486" s="198"/>
      <c r="G1486" s="183"/>
      <c r="H1486" s="25"/>
      <c r="I1486" s="147"/>
    </row>
    <row r="1487" spans="1:9">
      <c r="A1487" s="37"/>
      <c r="F1487" s="198"/>
      <c r="G1487" s="183"/>
      <c r="H1487" s="25"/>
      <c r="I1487" s="147"/>
    </row>
    <row r="1488" spans="1:9">
      <c r="A1488" s="37"/>
      <c r="F1488" s="198"/>
      <c r="G1488" s="183"/>
      <c r="H1488" s="25"/>
      <c r="I1488" s="147"/>
    </row>
    <row r="1489" spans="1:9">
      <c r="A1489" s="37"/>
      <c r="F1489" s="198"/>
      <c r="G1489" s="183"/>
      <c r="H1489" s="25"/>
      <c r="I1489" s="147"/>
    </row>
    <row r="1490" spans="1:9">
      <c r="A1490" s="37"/>
      <c r="F1490" s="198"/>
      <c r="G1490" s="183"/>
      <c r="H1490" s="25"/>
      <c r="I1490" s="147"/>
    </row>
    <row r="1491" spans="1:9">
      <c r="A1491" s="37"/>
      <c r="F1491" s="198"/>
      <c r="G1491" s="183"/>
      <c r="H1491" s="25"/>
      <c r="I1491" s="147"/>
    </row>
    <row r="1492" spans="1:9">
      <c r="A1492" s="37"/>
      <c r="F1492" s="198"/>
      <c r="G1492" s="183"/>
      <c r="H1492" s="25"/>
      <c r="I1492" s="147"/>
    </row>
    <row r="1493" spans="1:9">
      <c r="A1493" s="37"/>
      <c r="F1493" s="198"/>
      <c r="G1493" s="183"/>
      <c r="H1493" s="25"/>
      <c r="I1493" s="147"/>
    </row>
    <row r="1494" spans="1:9">
      <c r="A1494" s="37"/>
      <c r="F1494" s="198"/>
      <c r="G1494" s="183"/>
      <c r="H1494" s="25"/>
      <c r="I1494" s="147"/>
    </row>
    <row r="1495" spans="1:9">
      <c r="A1495" s="37"/>
      <c r="F1495" s="198"/>
      <c r="G1495" s="183"/>
      <c r="H1495" s="25"/>
      <c r="I1495" s="147"/>
    </row>
    <row r="1496" spans="1:9">
      <c r="A1496" s="37"/>
      <c r="F1496" s="198"/>
      <c r="G1496" s="183"/>
      <c r="H1496" s="25"/>
      <c r="I1496" s="147"/>
    </row>
    <row r="1497" spans="1:9">
      <c r="A1497" s="37"/>
      <c r="F1497" s="198"/>
      <c r="G1497" s="183"/>
      <c r="H1497" s="25"/>
      <c r="I1497" s="147"/>
    </row>
    <row r="1498" spans="1:9">
      <c r="A1498" s="37"/>
      <c r="F1498" s="198"/>
      <c r="G1498" s="183"/>
      <c r="H1498" s="25"/>
      <c r="I1498" s="147"/>
    </row>
    <row r="1499" spans="1:9">
      <c r="A1499" s="37"/>
      <c r="F1499" s="198"/>
      <c r="G1499" s="183"/>
      <c r="H1499" s="25"/>
      <c r="I1499" s="147"/>
    </row>
    <row r="1500" spans="1:9">
      <c r="A1500" s="37"/>
      <c r="F1500" s="198"/>
      <c r="G1500" s="183"/>
      <c r="H1500" s="25"/>
      <c r="I1500" s="147"/>
    </row>
    <row r="1501" spans="1:9">
      <c r="A1501" s="37"/>
      <c r="F1501" s="198"/>
      <c r="G1501" s="183"/>
      <c r="H1501" s="25"/>
      <c r="I1501" s="147"/>
    </row>
    <row r="1502" spans="1:9">
      <c r="A1502" s="37"/>
      <c r="F1502" s="198"/>
      <c r="G1502" s="183"/>
      <c r="H1502" s="25"/>
      <c r="I1502" s="147"/>
    </row>
    <row r="1503" spans="1:9">
      <c r="A1503" s="37"/>
      <c r="F1503" s="198"/>
      <c r="G1503" s="183"/>
      <c r="H1503" s="25"/>
      <c r="I1503" s="147"/>
    </row>
    <row r="1504" spans="1:9">
      <c r="A1504" s="37"/>
      <c r="F1504" s="198"/>
      <c r="G1504" s="183"/>
      <c r="H1504" s="25"/>
      <c r="I1504" s="147"/>
    </row>
    <row r="1505" spans="1:9">
      <c r="A1505" s="37"/>
      <c r="F1505" s="198"/>
      <c r="G1505" s="183"/>
      <c r="H1505" s="25"/>
      <c r="I1505" s="147"/>
    </row>
    <row r="1506" spans="1:9">
      <c r="A1506" s="37"/>
      <c r="F1506" s="198"/>
      <c r="G1506" s="183"/>
      <c r="H1506" s="25"/>
      <c r="I1506" s="147"/>
    </row>
    <row r="1507" spans="1:9">
      <c r="A1507" s="37"/>
      <c r="F1507" s="198"/>
      <c r="G1507" s="183"/>
      <c r="H1507" s="25"/>
      <c r="I1507" s="147"/>
    </row>
    <row r="1508" spans="1:9">
      <c r="A1508" s="37"/>
      <c r="F1508" s="198"/>
      <c r="G1508" s="183"/>
      <c r="H1508" s="25"/>
      <c r="I1508" s="147"/>
    </row>
    <row r="1509" spans="1:9">
      <c r="A1509" s="37"/>
      <c r="F1509" s="198"/>
      <c r="G1509" s="183"/>
      <c r="H1509" s="25"/>
      <c r="I1509" s="147"/>
    </row>
    <row r="1510" spans="1:9">
      <c r="A1510" s="37"/>
      <c r="F1510" s="198"/>
      <c r="G1510" s="183"/>
      <c r="H1510" s="25"/>
      <c r="I1510" s="147"/>
    </row>
    <row r="1511" spans="1:9">
      <c r="A1511" s="37"/>
      <c r="F1511" s="198"/>
      <c r="G1511" s="183"/>
      <c r="H1511" s="25"/>
      <c r="I1511" s="147"/>
    </row>
    <row r="1512" spans="1:9">
      <c r="A1512" s="37"/>
      <c r="F1512" s="198"/>
      <c r="G1512" s="183"/>
      <c r="H1512" s="25"/>
      <c r="I1512" s="147"/>
    </row>
    <row r="1513" spans="1:9">
      <c r="A1513" s="37"/>
      <c r="F1513" s="198"/>
      <c r="G1513" s="183"/>
      <c r="H1513" s="25"/>
      <c r="I1513" s="147"/>
    </row>
    <row r="1514" spans="1:9">
      <c r="A1514" s="37"/>
      <c r="F1514" s="198"/>
      <c r="G1514" s="183"/>
      <c r="H1514" s="25"/>
      <c r="I1514" s="147"/>
    </row>
    <row r="1515" spans="1:9">
      <c r="A1515" s="37"/>
      <c r="F1515" s="198"/>
      <c r="G1515" s="183"/>
      <c r="H1515" s="25"/>
      <c r="I1515" s="147"/>
    </row>
    <row r="1516" spans="1:9">
      <c r="A1516" s="37"/>
      <c r="F1516" s="198"/>
      <c r="G1516" s="183"/>
      <c r="H1516" s="25"/>
      <c r="I1516" s="147"/>
    </row>
    <row r="1517" spans="1:9">
      <c r="A1517" s="37"/>
      <c r="F1517" s="198"/>
      <c r="G1517" s="183"/>
      <c r="H1517" s="25"/>
      <c r="I1517" s="147"/>
    </row>
    <row r="1518" spans="1:9">
      <c r="A1518" s="37"/>
      <c r="F1518" s="198"/>
      <c r="G1518" s="183"/>
      <c r="H1518" s="25"/>
      <c r="I1518" s="147"/>
    </row>
    <row r="1519" spans="1:9">
      <c r="A1519" s="37"/>
      <c r="F1519" s="198"/>
      <c r="G1519" s="183"/>
      <c r="H1519" s="25"/>
      <c r="I1519" s="147"/>
    </row>
    <row r="1520" spans="1:9">
      <c r="A1520" s="37"/>
      <c r="F1520" s="198"/>
      <c r="G1520" s="183"/>
      <c r="H1520" s="25"/>
      <c r="I1520" s="147"/>
    </row>
    <row r="1521" spans="1:9">
      <c r="A1521" s="37"/>
      <c r="F1521" s="198"/>
      <c r="G1521" s="183"/>
      <c r="H1521" s="25"/>
      <c r="I1521" s="147"/>
    </row>
    <row r="1522" spans="1:9">
      <c r="A1522" s="37"/>
      <c r="F1522" s="198"/>
      <c r="G1522" s="183"/>
      <c r="H1522" s="25"/>
      <c r="I1522" s="147"/>
    </row>
    <row r="1523" spans="1:9">
      <c r="A1523" s="37"/>
      <c r="F1523" s="198"/>
      <c r="G1523" s="183"/>
      <c r="H1523" s="25"/>
      <c r="I1523" s="147"/>
    </row>
    <row r="1524" spans="1:9">
      <c r="A1524" s="37"/>
      <c r="F1524" s="198"/>
      <c r="G1524" s="183"/>
      <c r="H1524" s="25"/>
      <c r="I1524" s="147"/>
    </row>
    <row r="1525" spans="1:9">
      <c r="A1525" s="37"/>
      <c r="F1525" s="198"/>
      <c r="G1525" s="183"/>
      <c r="H1525" s="25"/>
      <c r="I1525" s="147"/>
    </row>
    <row r="1526" spans="1:9">
      <c r="A1526" s="37"/>
      <c r="F1526" s="198"/>
      <c r="G1526" s="183"/>
      <c r="H1526" s="25"/>
      <c r="I1526" s="147"/>
    </row>
    <row r="1527" spans="1:9">
      <c r="A1527" s="37"/>
      <c r="F1527" s="198"/>
      <c r="G1527" s="183"/>
      <c r="H1527" s="25"/>
      <c r="I1527" s="147"/>
    </row>
    <row r="1528" spans="1:9">
      <c r="A1528" s="37"/>
      <c r="F1528" s="198"/>
      <c r="G1528" s="183"/>
      <c r="H1528" s="25"/>
      <c r="I1528" s="147"/>
    </row>
    <row r="1529" spans="1:9">
      <c r="A1529" s="37"/>
      <c r="F1529" s="198"/>
      <c r="G1529" s="183"/>
      <c r="H1529" s="25"/>
      <c r="I1529" s="147"/>
    </row>
    <row r="1530" spans="1:9">
      <c r="A1530" s="37"/>
      <c r="F1530" s="198"/>
      <c r="G1530" s="183"/>
      <c r="H1530" s="25"/>
      <c r="I1530" s="147"/>
    </row>
    <row r="1531" spans="1:9">
      <c r="A1531" s="37"/>
      <c r="F1531" s="198"/>
      <c r="G1531" s="183"/>
      <c r="H1531" s="25"/>
      <c r="I1531" s="147"/>
    </row>
    <row r="1532" spans="1:9">
      <c r="A1532" s="37"/>
      <c r="F1532" s="198"/>
      <c r="G1532" s="183"/>
      <c r="H1532" s="25"/>
      <c r="I1532" s="147"/>
    </row>
    <row r="1533" spans="1:9">
      <c r="A1533" s="37"/>
      <c r="F1533" s="198"/>
      <c r="G1533" s="183"/>
      <c r="H1533" s="25"/>
      <c r="I1533" s="147"/>
    </row>
    <row r="1534" spans="1:9">
      <c r="A1534" s="37"/>
      <c r="F1534" s="198"/>
      <c r="G1534" s="183"/>
      <c r="H1534" s="25"/>
      <c r="I1534" s="147"/>
    </row>
    <row r="1535" spans="1:9">
      <c r="A1535" s="37"/>
      <c r="F1535" s="198"/>
      <c r="G1535" s="183"/>
      <c r="H1535" s="25"/>
      <c r="I1535" s="147"/>
    </row>
    <row r="1536" spans="1:9">
      <c r="A1536" s="37"/>
      <c r="F1536" s="198"/>
      <c r="G1536" s="183"/>
      <c r="H1536" s="25"/>
      <c r="I1536" s="147"/>
    </row>
    <row r="1537" spans="1:9">
      <c r="A1537" s="37"/>
      <c r="F1537" s="198"/>
      <c r="G1537" s="183"/>
      <c r="H1537" s="25"/>
      <c r="I1537" s="147"/>
    </row>
    <row r="1538" spans="1:9">
      <c r="A1538" s="37"/>
      <c r="F1538" s="198"/>
      <c r="G1538" s="183"/>
      <c r="H1538" s="25"/>
      <c r="I1538" s="147"/>
    </row>
    <row r="1539" spans="1:9">
      <c r="A1539" s="37"/>
      <c r="F1539" s="198"/>
      <c r="G1539" s="183"/>
      <c r="H1539" s="25"/>
      <c r="I1539" s="147"/>
    </row>
    <row r="1540" spans="1:9">
      <c r="A1540" s="37"/>
      <c r="F1540" s="198"/>
      <c r="G1540" s="183"/>
      <c r="H1540" s="25"/>
      <c r="I1540" s="147"/>
    </row>
    <row r="1541" spans="1:9">
      <c r="A1541" s="37"/>
      <c r="F1541" s="198"/>
      <c r="G1541" s="183"/>
      <c r="H1541" s="25"/>
      <c r="I1541" s="147"/>
    </row>
    <row r="1542" spans="1:9">
      <c r="A1542" s="37"/>
      <c r="F1542" s="198"/>
      <c r="G1542" s="183"/>
      <c r="H1542" s="25"/>
      <c r="I1542" s="147"/>
    </row>
    <row r="1543" spans="1:9">
      <c r="A1543" s="37"/>
      <c r="F1543" s="198"/>
      <c r="G1543" s="183"/>
      <c r="H1543" s="25"/>
      <c r="I1543" s="147"/>
    </row>
    <row r="1544" spans="1:9">
      <c r="A1544" s="37"/>
      <c r="F1544" s="198"/>
      <c r="G1544" s="183"/>
      <c r="H1544" s="25"/>
      <c r="I1544" s="147"/>
    </row>
    <row r="1545" spans="1:9">
      <c r="A1545" s="37"/>
      <c r="F1545" s="198"/>
      <c r="G1545" s="183"/>
      <c r="H1545" s="25"/>
      <c r="I1545" s="147"/>
    </row>
    <row r="1546" spans="1:9">
      <c r="A1546" s="37"/>
      <c r="F1546" s="198"/>
      <c r="G1546" s="183"/>
      <c r="H1546" s="25"/>
      <c r="I1546" s="147"/>
    </row>
    <row r="1547" spans="1:9">
      <c r="A1547" s="37"/>
      <c r="F1547" s="198"/>
      <c r="G1547" s="183"/>
      <c r="H1547" s="25"/>
      <c r="I1547" s="147"/>
    </row>
    <row r="1548" spans="1:9">
      <c r="A1548" s="37"/>
      <c r="F1548" s="198"/>
      <c r="G1548" s="183"/>
      <c r="H1548" s="25"/>
      <c r="I1548" s="147"/>
    </row>
    <row r="1549" spans="1:9">
      <c r="A1549" s="37"/>
      <c r="F1549" s="198"/>
      <c r="G1549" s="183"/>
      <c r="H1549" s="25"/>
      <c r="I1549" s="147"/>
    </row>
    <row r="1550" spans="1:9">
      <c r="A1550" s="37"/>
      <c r="F1550" s="198"/>
      <c r="G1550" s="183"/>
      <c r="H1550" s="25"/>
      <c r="I1550" s="147"/>
    </row>
    <row r="1551" spans="1:9">
      <c r="A1551" s="37"/>
      <c r="F1551" s="198"/>
      <c r="G1551" s="183"/>
      <c r="H1551" s="25"/>
      <c r="I1551" s="147"/>
    </row>
    <row r="1552" spans="1:9">
      <c r="A1552" s="37"/>
      <c r="F1552" s="198"/>
      <c r="G1552" s="183"/>
      <c r="H1552" s="25"/>
      <c r="I1552" s="147"/>
    </row>
    <row r="1553" spans="1:9">
      <c r="A1553" s="37"/>
      <c r="F1553" s="198"/>
      <c r="G1553" s="183"/>
      <c r="H1553" s="25"/>
      <c r="I1553" s="147"/>
    </row>
    <row r="1554" spans="1:9">
      <c r="A1554" s="37"/>
      <c r="F1554" s="198"/>
      <c r="G1554" s="183"/>
      <c r="H1554" s="25"/>
      <c r="I1554" s="147"/>
    </row>
    <row r="1555" spans="1:9">
      <c r="A1555" s="37"/>
      <c r="F1555" s="198"/>
      <c r="G1555" s="183"/>
      <c r="H1555" s="25"/>
      <c r="I1555" s="147"/>
    </row>
    <row r="1556" spans="1:9">
      <c r="A1556" s="37"/>
      <c r="F1556" s="198"/>
      <c r="G1556" s="183"/>
      <c r="H1556" s="25"/>
      <c r="I1556" s="147"/>
    </row>
    <row r="1557" spans="1:9">
      <c r="A1557" s="37"/>
      <c r="F1557" s="198"/>
      <c r="G1557" s="183"/>
      <c r="H1557" s="25"/>
      <c r="I1557" s="147"/>
    </row>
    <row r="1558" spans="1:9">
      <c r="A1558" s="37"/>
      <c r="F1558" s="198"/>
      <c r="G1558" s="183"/>
      <c r="H1558" s="25"/>
      <c r="I1558" s="147"/>
    </row>
    <row r="1559" spans="1:9">
      <c r="A1559" s="37"/>
      <c r="F1559" s="198"/>
      <c r="G1559" s="183"/>
      <c r="H1559" s="25"/>
      <c r="I1559" s="147"/>
    </row>
    <row r="1560" spans="1:9">
      <c r="A1560" s="37"/>
      <c r="F1560" s="198"/>
      <c r="G1560" s="183"/>
      <c r="H1560" s="25"/>
      <c r="I1560" s="147"/>
    </row>
    <row r="1561" spans="1:9">
      <c r="A1561" s="37"/>
      <c r="F1561" s="198"/>
      <c r="G1561" s="183"/>
      <c r="H1561" s="25"/>
      <c r="I1561" s="147"/>
    </row>
    <row r="1562" spans="1:9">
      <c r="A1562" s="37"/>
      <c r="F1562" s="198"/>
      <c r="G1562" s="183"/>
      <c r="H1562" s="25"/>
      <c r="I1562" s="147"/>
    </row>
    <row r="1563" spans="1:9">
      <c r="A1563" s="37"/>
      <c r="F1563" s="198"/>
      <c r="G1563" s="183"/>
      <c r="H1563" s="25"/>
      <c r="I1563" s="147"/>
    </row>
    <row r="1564" spans="1:9">
      <c r="A1564" s="37"/>
      <c r="F1564" s="198"/>
      <c r="G1564" s="183"/>
      <c r="H1564" s="25"/>
      <c r="I1564" s="147"/>
    </row>
    <row r="1565" spans="1:9">
      <c r="A1565" s="37"/>
      <c r="F1565" s="198"/>
      <c r="G1565" s="183"/>
      <c r="H1565" s="25"/>
      <c r="I1565" s="147"/>
    </row>
    <row r="1566" spans="1:9">
      <c r="A1566" s="37"/>
      <c r="F1566" s="198"/>
      <c r="G1566" s="183"/>
      <c r="H1566" s="25"/>
      <c r="I1566" s="147"/>
    </row>
    <row r="1567" spans="1:9">
      <c r="A1567" s="37"/>
      <c r="F1567" s="198"/>
      <c r="G1567" s="183"/>
      <c r="H1567" s="25"/>
      <c r="I1567" s="147"/>
    </row>
    <row r="1568" spans="1:9">
      <c r="A1568" s="37"/>
      <c r="F1568" s="198"/>
      <c r="G1568" s="183"/>
      <c r="H1568" s="25"/>
      <c r="I1568" s="147"/>
    </row>
    <row r="1569" spans="1:9">
      <c r="A1569" s="37"/>
      <c r="F1569" s="198"/>
      <c r="G1569" s="183"/>
      <c r="H1569" s="25"/>
      <c r="I1569" s="147"/>
    </row>
    <row r="1570" spans="1:9">
      <c r="A1570" s="37"/>
      <c r="F1570" s="198"/>
      <c r="G1570" s="183"/>
      <c r="H1570" s="25"/>
      <c r="I1570" s="147"/>
    </row>
    <row r="1571" spans="1:9">
      <c r="A1571" s="37"/>
      <c r="F1571" s="198"/>
      <c r="G1571" s="183"/>
      <c r="H1571" s="25"/>
      <c r="I1571" s="147"/>
    </row>
    <row r="1572" spans="1:9">
      <c r="A1572" s="37"/>
      <c r="F1572" s="198"/>
      <c r="G1572" s="183"/>
      <c r="H1572" s="25"/>
      <c r="I1572" s="147"/>
    </row>
    <row r="1573" spans="1:9">
      <c r="A1573" s="37"/>
      <c r="F1573" s="198"/>
      <c r="G1573" s="183"/>
      <c r="H1573" s="25"/>
      <c r="I1573" s="147"/>
    </row>
    <row r="1574" spans="1:9">
      <c r="A1574" s="37"/>
      <c r="F1574" s="198"/>
      <c r="G1574" s="183"/>
      <c r="H1574" s="25"/>
      <c r="I1574" s="147"/>
    </row>
    <row r="1575" spans="1:9">
      <c r="A1575" s="37"/>
      <c r="F1575" s="198"/>
      <c r="G1575" s="183"/>
      <c r="H1575" s="25"/>
      <c r="I1575" s="147"/>
    </row>
    <row r="1576" spans="1:9">
      <c r="A1576" s="37"/>
      <c r="F1576" s="198"/>
      <c r="G1576" s="183"/>
      <c r="H1576" s="25"/>
      <c r="I1576" s="147"/>
    </row>
    <row r="1577" spans="1:9">
      <c r="A1577" s="37"/>
      <c r="F1577" s="198"/>
      <c r="G1577" s="183"/>
      <c r="H1577" s="25"/>
      <c r="I1577" s="147"/>
    </row>
    <row r="1578" spans="1:9">
      <c r="A1578" s="37"/>
      <c r="F1578" s="198"/>
      <c r="G1578" s="183"/>
      <c r="H1578" s="25"/>
      <c r="I1578" s="147"/>
    </row>
    <row r="1579" spans="1:9">
      <c r="A1579" s="37"/>
      <c r="F1579" s="198"/>
      <c r="G1579" s="183"/>
      <c r="H1579" s="25"/>
      <c r="I1579" s="147"/>
    </row>
    <row r="1580" spans="1:9">
      <c r="A1580" s="37"/>
      <c r="F1580" s="198"/>
      <c r="G1580" s="183"/>
      <c r="H1580" s="25"/>
      <c r="I1580" s="147"/>
    </row>
    <row r="1581" spans="1:9">
      <c r="A1581" s="37"/>
      <c r="F1581" s="198"/>
      <c r="G1581" s="183"/>
      <c r="H1581" s="25"/>
      <c r="I1581" s="147"/>
    </row>
    <row r="1582" spans="1:9">
      <c r="A1582" s="37"/>
      <c r="F1582" s="198"/>
      <c r="G1582" s="183"/>
      <c r="H1582" s="25"/>
      <c r="I1582" s="147"/>
    </row>
    <row r="1583" spans="1:9">
      <c r="A1583" s="37"/>
      <c r="F1583" s="198"/>
      <c r="G1583" s="183"/>
      <c r="H1583" s="25"/>
      <c r="I1583" s="147"/>
    </row>
    <row r="1584" spans="1:9">
      <c r="A1584" s="37"/>
      <c r="F1584" s="198"/>
      <c r="G1584" s="183"/>
      <c r="H1584" s="25"/>
      <c r="I1584" s="147"/>
    </row>
    <row r="1585" spans="1:9">
      <c r="A1585" s="37"/>
      <c r="F1585" s="198"/>
      <c r="G1585" s="183"/>
      <c r="H1585" s="25"/>
      <c r="I1585" s="147"/>
    </row>
    <row r="1586" spans="1:9">
      <c r="A1586" s="37"/>
      <c r="F1586" s="198"/>
      <c r="G1586" s="183"/>
      <c r="H1586" s="25"/>
      <c r="I1586" s="147"/>
    </row>
    <row r="1587" spans="1:9">
      <c r="A1587" s="37"/>
      <c r="F1587" s="198"/>
      <c r="G1587" s="183"/>
      <c r="H1587" s="25"/>
      <c r="I1587" s="147"/>
    </row>
    <row r="1588" spans="1:9">
      <c r="A1588" s="37"/>
      <c r="F1588" s="198"/>
      <c r="G1588" s="183"/>
      <c r="H1588" s="25"/>
      <c r="I1588" s="147"/>
    </row>
    <row r="1589" spans="1:9">
      <c r="A1589" s="37"/>
      <c r="F1589" s="198"/>
      <c r="G1589" s="183"/>
      <c r="H1589" s="25"/>
      <c r="I1589" s="147"/>
    </row>
    <row r="1590" spans="1:9">
      <c r="A1590" s="37"/>
      <c r="F1590" s="198"/>
      <c r="G1590" s="183"/>
      <c r="H1590" s="25"/>
      <c r="I1590" s="147"/>
    </row>
    <row r="1591" spans="1:9">
      <c r="A1591" s="37"/>
      <c r="F1591" s="198"/>
      <c r="G1591" s="183"/>
      <c r="H1591" s="25"/>
      <c r="I1591" s="147"/>
    </row>
    <row r="1592" spans="1:9">
      <c r="A1592" s="37"/>
      <c r="F1592" s="198"/>
      <c r="G1592" s="183"/>
      <c r="H1592" s="25"/>
      <c r="I1592" s="147"/>
    </row>
    <row r="1593" spans="1:9">
      <c r="A1593" s="37"/>
      <c r="F1593" s="198"/>
      <c r="G1593" s="183"/>
      <c r="H1593" s="25"/>
      <c r="I1593" s="147"/>
    </row>
    <row r="1594" spans="1:9">
      <c r="A1594" s="37"/>
      <c r="F1594" s="198"/>
      <c r="G1594" s="183"/>
      <c r="H1594" s="25"/>
      <c r="I1594" s="147"/>
    </row>
    <row r="1595" spans="1:9">
      <c r="A1595" s="37"/>
      <c r="F1595" s="198"/>
      <c r="G1595" s="183"/>
      <c r="H1595" s="25"/>
      <c r="I1595" s="147"/>
    </row>
    <row r="1596" spans="1:9">
      <c r="A1596" s="37"/>
      <c r="F1596" s="198"/>
      <c r="G1596" s="183"/>
      <c r="H1596" s="25"/>
      <c r="I1596" s="147"/>
    </row>
    <row r="1597" spans="1:9">
      <c r="A1597" s="37"/>
      <c r="F1597" s="198"/>
      <c r="G1597" s="183"/>
      <c r="H1597" s="25"/>
      <c r="I1597" s="147"/>
    </row>
    <row r="1598" spans="1:9">
      <c r="A1598" s="37"/>
      <c r="F1598" s="198"/>
      <c r="G1598" s="183"/>
      <c r="H1598" s="25"/>
      <c r="I1598" s="147"/>
    </row>
    <row r="1599" spans="1:9">
      <c r="A1599" s="37"/>
      <c r="F1599" s="198"/>
      <c r="G1599" s="183"/>
      <c r="H1599" s="25"/>
      <c r="I1599" s="147"/>
    </row>
    <row r="1600" spans="1:9">
      <c r="A1600" s="37"/>
      <c r="F1600" s="198"/>
      <c r="G1600" s="183"/>
      <c r="H1600" s="25"/>
      <c r="I1600" s="147"/>
    </row>
    <row r="1601" spans="1:9">
      <c r="A1601" s="37"/>
      <c r="F1601" s="198"/>
      <c r="G1601" s="183"/>
      <c r="H1601" s="25"/>
      <c r="I1601" s="147"/>
    </row>
    <row r="1602" spans="1:9">
      <c r="A1602" s="37"/>
      <c r="F1602" s="198"/>
      <c r="G1602" s="183"/>
      <c r="H1602" s="25"/>
      <c r="I1602" s="147"/>
    </row>
    <row r="1603" spans="1:9">
      <c r="A1603" s="37"/>
      <c r="F1603" s="198"/>
      <c r="G1603" s="183"/>
      <c r="H1603" s="25"/>
      <c r="I1603" s="147"/>
    </row>
    <row r="1604" spans="1:9">
      <c r="A1604" s="37"/>
      <c r="F1604" s="198"/>
      <c r="G1604" s="183"/>
      <c r="H1604" s="25"/>
      <c r="I1604" s="147"/>
    </row>
    <row r="1605" spans="1:9">
      <c r="A1605" s="37"/>
      <c r="F1605" s="198"/>
      <c r="G1605" s="183"/>
      <c r="H1605" s="25"/>
      <c r="I1605" s="147"/>
    </row>
    <row r="1606" spans="1:9">
      <c r="A1606" s="37"/>
      <c r="F1606" s="198"/>
      <c r="G1606" s="183"/>
      <c r="H1606" s="25"/>
      <c r="I1606" s="147"/>
    </row>
    <row r="1607" spans="1:9">
      <c r="A1607" s="37"/>
      <c r="F1607" s="198"/>
      <c r="G1607" s="183"/>
      <c r="H1607" s="25"/>
      <c r="I1607" s="147"/>
    </row>
    <row r="1608" spans="1:9">
      <c r="A1608" s="37"/>
      <c r="F1608" s="198"/>
      <c r="G1608" s="183"/>
      <c r="H1608" s="25"/>
      <c r="I1608" s="147"/>
    </row>
    <row r="1609" spans="1:9">
      <c r="A1609" s="37"/>
      <c r="F1609" s="198"/>
      <c r="G1609" s="183"/>
      <c r="H1609" s="25"/>
      <c r="I1609" s="147"/>
    </row>
    <row r="1610" spans="1:9">
      <c r="A1610" s="37"/>
      <c r="F1610" s="198"/>
      <c r="G1610" s="183"/>
      <c r="H1610" s="25"/>
      <c r="I1610" s="147"/>
    </row>
    <row r="1611" spans="1:9">
      <c r="A1611" s="37"/>
      <c r="F1611" s="198"/>
      <c r="G1611" s="183"/>
      <c r="H1611" s="25"/>
      <c r="I1611" s="147"/>
    </row>
    <row r="1612" spans="1:9">
      <c r="A1612" s="37"/>
      <c r="F1612" s="198"/>
      <c r="G1612" s="183"/>
      <c r="H1612" s="25"/>
      <c r="I1612" s="147"/>
    </row>
    <row r="1613" spans="1:9">
      <c r="A1613" s="37"/>
      <c r="F1613" s="198"/>
      <c r="G1613" s="183"/>
      <c r="H1613" s="25"/>
      <c r="I1613" s="147"/>
    </row>
    <row r="1614" spans="1:9">
      <c r="A1614" s="37"/>
      <c r="F1614" s="198"/>
      <c r="G1614" s="183"/>
      <c r="H1614" s="25"/>
      <c r="I1614" s="147"/>
    </row>
    <row r="1615" spans="1:9">
      <c r="A1615" s="37"/>
      <c r="F1615" s="198"/>
      <c r="G1615" s="183"/>
      <c r="H1615" s="25"/>
      <c r="I1615" s="147"/>
    </row>
    <row r="1616" spans="1:9">
      <c r="A1616" s="37"/>
      <c r="F1616" s="198"/>
      <c r="G1616" s="183"/>
      <c r="H1616" s="25"/>
      <c r="I1616" s="147"/>
    </row>
    <row r="1617" spans="1:9">
      <c r="A1617" s="37"/>
      <c r="F1617" s="198"/>
      <c r="G1617" s="183"/>
      <c r="H1617" s="25"/>
      <c r="I1617" s="147"/>
    </row>
    <row r="1618" spans="1:9">
      <c r="A1618" s="37"/>
      <c r="F1618" s="198"/>
      <c r="G1618" s="183"/>
      <c r="H1618" s="25"/>
      <c r="I1618" s="147"/>
    </row>
    <row r="1619" spans="1:9">
      <c r="A1619" s="37"/>
      <c r="F1619" s="198"/>
      <c r="G1619" s="183"/>
      <c r="H1619" s="25"/>
      <c r="I1619" s="147"/>
    </row>
    <row r="1620" spans="1:9">
      <c r="A1620" s="37"/>
      <c r="F1620" s="198"/>
      <c r="G1620" s="183"/>
      <c r="H1620" s="25"/>
      <c r="I1620" s="147"/>
    </row>
    <row r="1621" spans="1:9">
      <c r="A1621" s="37"/>
      <c r="F1621" s="198"/>
      <c r="G1621" s="183"/>
      <c r="H1621" s="25"/>
      <c r="I1621" s="147"/>
    </row>
    <row r="1622" spans="1:9">
      <c r="A1622" s="37"/>
      <c r="F1622" s="198"/>
      <c r="G1622" s="183"/>
      <c r="H1622" s="25"/>
      <c r="I1622" s="147"/>
    </row>
    <row r="1623" spans="1:9">
      <c r="A1623" s="37"/>
      <c r="F1623" s="198"/>
      <c r="G1623" s="183"/>
      <c r="H1623" s="25"/>
      <c r="I1623" s="147"/>
    </row>
    <row r="1624" spans="1:9">
      <c r="A1624" s="37"/>
      <c r="F1624" s="198"/>
      <c r="G1624" s="183"/>
      <c r="H1624" s="25"/>
      <c r="I1624" s="147"/>
    </row>
    <row r="1625" spans="1:9">
      <c r="A1625" s="37"/>
      <c r="F1625" s="198"/>
      <c r="G1625" s="183"/>
      <c r="H1625" s="25"/>
      <c r="I1625" s="147"/>
    </row>
    <row r="1626" spans="1:9">
      <c r="A1626" s="37"/>
      <c r="F1626" s="198"/>
      <c r="G1626" s="183"/>
      <c r="H1626" s="25"/>
      <c r="I1626" s="147"/>
    </row>
    <row r="1627" spans="1:9">
      <c r="A1627" s="37"/>
      <c r="F1627" s="198"/>
      <c r="G1627" s="183"/>
      <c r="H1627" s="25"/>
      <c r="I1627" s="147"/>
    </row>
    <row r="1628" spans="1:9">
      <c r="A1628" s="37"/>
      <c r="F1628" s="198"/>
      <c r="G1628" s="183"/>
      <c r="H1628" s="25"/>
      <c r="I1628" s="147"/>
    </row>
    <row r="1629" spans="1:9">
      <c r="A1629" s="37"/>
      <c r="F1629" s="198"/>
      <c r="G1629" s="183"/>
      <c r="H1629" s="25"/>
      <c r="I1629" s="147"/>
    </row>
    <row r="1630" spans="1:9">
      <c r="A1630" s="37"/>
      <c r="F1630" s="198"/>
      <c r="G1630" s="183"/>
      <c r="H1630" s="25"/>
      <c r="I1630" s="147"/>
    </row>
    <row r="1631" spans="1:9">
      <c r="A1631" s="37"/>
      <c r="F1631" s="198"/>
      <c r="G1631" s="183"/>
      <c r="H1631" s="25"/>
      <c r="I1631" s="147"/>
    </row>
    <row r="1632" spans="1:9">
      <c r="A1632" s="37"/>
      <c r="F1632" s="198"/>
      <c r="G1632" s="183"/>
      <c r="H1632" s="25"/>
      <c r="I1632" s="147"/>
    </row>
    <row r="1633" spans="1:9">
      <c r="A1633" s="37"/>
      <c r="F1633" s="198"/>
      <c r="G1633" s="183"/>
      <c r="H1633" s="25"/>
      <c r="I1633" s="147"/>
    </row>
    <row r="1634" spans="1:9">
      <c r="A1634" s="37"/>
      <c r="F1634" s="198"/>
      <c r="G1634" s="183"/>
      <c r="H1634" s="25"/>
      <c r="I1634" s="147"/>
    </row>
    <row r="1635" spans="1:9">
      <c r="A1635" s="37"/>
      <c r="F1635" s="198"/>
      <c r="G1635" s="183"/>
      <c r="H1635" s="25"/>
      <c r="I1635" s="147"/>
    </row>
    <row r="1636" spans="1:9">
      <c r="A1636" s="37"/>
      <c r="F1636" s="198"/>
      <c r="G1636" s="183"/>
      <c r="H1636" s="25"/>
      <c r="I1636" s="147"/>
    </row>
    <row r="1637" spans="1:9">
      <c r="A1637" s="37"/>
      <c r="F1637" s="198"/>
      <c r="G1637" s="183"/>
      <c r="H1637" s="25"/>
      <c r="I1637" s="147"/>
    </row>
    <row r="1638" spans="1:9">
      <c r="A1638" s="37"/>
      <c r="F1638" s="198"/>
      <c r="G1638" s="183"/>
      <c r="H1638" s="25"/>
      <c r="I1638" s="147"/>
    </row>
    <row r="1639" spans="1:9">
      <c r="A1639" s="37"/>
      <c r="F1639" s="198"/>
      <c r="G1639" s="183"/>
      <c r="H1639" s="25"/>
      <c r="I1639" s="147"/>
    </row>
    <row r="1640" spans="1:9">
      <c r="A1640" s="37"/>
      <c r="F1640" s="198"/>
      <c r="G1640" s="183"/>
      <c r="H1640" s="25"/>
      <c r="I1640" s="147"/>
    </row>
    <row r="1641" spans="1:9">
      <c r="A1641" s="37"/>
      <c r="F1641" s="198"/>
      <c r="G1641" s="183"/>
      <c r="H1641" s="25"/>
      <c r="I1641" s="147"/>
    </row>
    <row r="1642" spans="1:9">
      <c r="A1642" s="37"/>
      <c r="F1642" s="198"/>
      <c r="G1642" s="183"/>
      <c r="H1642" s="25"/>
      <c r="I1642" s="147"/>
    </row>
    <row r="1643" spans="1:9">
      <c r="A1643" s="37"/>
      <c r="F1643" s="198"/>
      <c r="G1643" s="183"/>
      <c r="H1643" s="25"/>
      <c r="I1643" s="147"/>
    </row>
    <row r="1644" spans="1:9">
      <c r="A1644" s="37"/>
      <c r="F1644" s="198"/>
      <c r="G1644" s="183"/>
      <c r="H1644" s="25"/>
      <c r="I1644" s="147"/>
    </row>
    <row r="1645" spans="1:9">
      <c r="A1645" s="37"/>
      <c r="F1645" s="198"/>
      <c r="G1645" s="183"/>
      <c r="H1645" s="25"/>
      <c r="I1645" s="147"/>
    </row>
    <row r="1646" spans="1:9">
      <c r="A1646" s="37"/>
      <c r="F1646" s="198"/>
      <c r="G1646" s="183"/>
      <c r="H1646" s="25"/>
      <c r="I1646" s="147"/>
    </row>
    <row r="1647" spans="1:9">
      <c r="A1647" s="37"/>
      <c r="F1647" s="198"/>
      <c r="G1647" s="183"/>
      <c r="H1647" s="25"/>
      <c r="I1647" s="147"/>
    </row>
    <row r="1648" spans="1:9">
      <c r="A1648" s="37"/>
      <c r="F1648" s="198"/>
      <c r="G1648" s="183"/>
      <c r="H1648" s="25"/>
      <c r="I1648" s="147"/>
    </row>
    <row r="1649" spans="1:9">
      <c r="A1649" s="37"/>
      <c r="F1649" s="198"/>
      <c r="G1649" s="183"/>
      <c r="H1649" s="25"/>
      <c r="I1649" s="147"/>
    </row>
    <row r="1650" spans="1:9">
      <c r="A1650" s="37"/>
      <c r="F1650" s="198"/>
      <c r="G1650" s="183"/>
      <c r="H1650" s="25"/>
      <c r="I1650" s="147"/>
    </row>
    <row r="1651" spans="1:9">
      <c r="A1651" s="37"/>
      <c r="F1651" s="198"/>
      <c r="G1651" s="183"/>
      <c r="H1651" s="25"/>
      <c r="I1651" s="147"/>
    </row>
    <row r="1652" spans="1:9">
      <c r="A1652" s="37"/>
      <c r="F1652" s="198"/>
      <c r="G1652" s="183"/>
      <c r="H1652" s="25"/>
      <c r="I1652" s="147"/>
    </row>
    <row r="1653" spans="1:9">
      <c r="A1653" s="37"/>
      <c r="F1653" s="198"/>
      <c r="G1653" s="183"/>
      <c r="H1653" s="25"/>
      <c r="I1653" s="147"/>
    </row>
    <row r="1654" spans="1:9">
      <c r="A1654" s="37"/>
      <c r="F1654" s="198"/>
      <c r="G1654" s="183"/>
      <c r="H1654" s="25"/>
      <c r="I1654" s="147"/>
    </row>
    <row r="1655" spans="1:9">
      <c r="A1655" s="37"/>
      <c r="F1655" s="198"/>
      <c r="G1655" s="183"/>
      <c r="H1655" s="25"/>
      <c r="I1655" s="147"/>
    </row>
    <row r="1656" spans="1:9">
      <c r="A1656" s="37"/>
      <c r="F1656" s="198"/>
      <c r="G1656" s="183"/>
      <c r="H1656" s="25"/>
      <c r="I1656" s="147"/>
    </row>
    <row r="1657" spans="1:9">
      <c r="A1657" s="37"/>
      <c r="F1657" s="198"/>
      <c r="G1657" s="183"/>
      <c r="H1657" s="25"/>
      <c r="I1657" s="147"/>
    </row>
    <row r="1658" spans="1:9">
      <c r="A1658" s="37"/>
      <c r="F1658" s="198"/>
      <c r="G1658" s="183"/>
      <c r="H1658" s="25"/>
      <c r="I1658" s="147"/>
    </row>
    <row r="1659" spans="1:9">
      <c r="A1659" s="37"/>
      <c r="F1659" s="198"/>
      <c r="G1659" s="183"/>
      <c r="H1659" s="25"/>
      <c r="I1659" s="147"/>
    </row>
    <row r="1660" spans="1:9">
      <c r="A1660" s="37"/>
      <c r="F1660" s="198"/>
      <c r="G1660" s="183"/>
      <c r="H1660" s="25"/>
      <c r="I1660" s="147"/>
    </row>
    <row r="1661" spans="1:9">
      <c r="A1661" s="37"/>
      <c r="F1661" s="198"/>
      <c r="G1661" s="183"/>
      <c r="H1661" s="25"/>
      <c r="I1661" s="147"/>
    </row>
    <row r="1662" spans="1:9">
      <c r="A1662" s="37"/>
      <c r="F1662" s="198"/>
      <c r="G1662" s="183"/>
      <c r="H1662" s="25"/>
      <c r="I1662" s="147"/>
    </row>
    <row r="1663" spans="1:9">
      <c r="A1663" s="37"/>
      <c r="F1663" s="198"/>
      <c r="G1663" s="183"/>
      <c r="H1663" s="25"/>
      <c r="I1663" s="147"/>
    </row>
    <row r="1664" spans="1:9">
      <c r="A1664" s="37"/>
      <c r="F1664" s="198"/>
      <c r="G1664" s="183"/>
      <c r="H1664" s="25"/>
      <c r="I1664" s="147"/>
    </row>
    <row r="1665" spans="1:9">
      <c r="A1665" s="37"/>
      <c r="F1665" s="198"/>
      <c r="G1665" s="183"/>
      <c r="H1665" s="25"/>
      <c r="I1665" s="147"/>
    </row>
    <row r="1666" spans="1:9">
      <c r="A1666" s="37"/>
      <c r="F1666" s="198"/>
      <c r="G1666" s="183"/>
      <c r="H1666" s="25"/>
      <c r="I1666" s="147"/>
    </row>
    <row r="1667" spans="1:9">
      <c r="A1667" s="37"/>
      <c r="F1667" s="198"/>
      <c r="G1667" s="183"/>
      <c r="H1667" s="25"/>
      <c r="I1667" s="147"/>
    </row>
    <row r="1668" spans="1:9">
      <c r="A1668" s="37"/>
      <c r="F1668" s="198"/>
      <c r="G1668" s="183"/>
      <c r="H1668" s="25"/>
      <c r="I1668" s="147"/>
    </row>
    <row r="1669" spans="1:9">
      <c r="A1669" s="37"/>
      <c r="F1669" s="198"/>
      <c r="G1669" s="183"/>
      <c r="H1669" s="25"/>
      <c r="I1669" s="147"/>
    </row>
    <row r="1670" spans="1:9">
      <c r="A1670" s="37"/>
      <c r="F1670" s="198"/>
      <c r="G1670" s="183"/>
      <c r="H1670" s="25"/>
      <c r="I1670" s="147"/>
    </row>
    <row r="1671" spans="1:9">
      <c r="A1671" s="37"/>
      <c r="F1671" s="198"/>
      <c r="G1671" s="183"/>
      <c r="H1671" s="25"/>
      <c r="I1671" s="147"/>
    </row>
    <row r="1672" spans="1:9">
      <c r="A1672" s="37"/>
      <c r="F1672" s="198"/>
      <c r="G1672" s="183"/>
      <c r="H1672" s="25"/>
      <c r="I1672" s="147"/>
    </row>
    <row r="1673" spans="1:9">
      <c r="A1673" s="37"/>
      <c r="F1673" s="198"/>
      <c r="G1673" s="183"/>
      <c r="H1673" s="25"/>
      <c r="I1673" s="147"/>
    </row>
    <row r="1674" spans="1:9">
      <c r="A1674" s="37"/>
      <c r="F1674" s="198"/>
      <c r="G1674" s="183"/>
      <c r="H1674" s="25"/>
      <c r="I1674" s="147"/>
    </row>
    <row r="1675" spans="1:9">
      <c r="A1675" s="37"/>
      <c r="F1675" s="198"/>
      <c r="G1675" s="183"/>
      <c r="H1675" s="25"/>
      <c r="I1675" s="147"/>
    </row>
    <row r="1676" spans="1:9">
      <c r="A1676" s="37"/>
      <c r="F1676" s="198"/>
      <c r="G1676" s="183"/>
      <c r="H1676" s="25"/>
      <c r="I1676" s="147"/>
    </row>
    <row r="1677" spans="1:9">
      <c r="A1677" s="37"/>
      <c r="F1677" s="198"/>
      <c r="G1677" s="183"/>
      <c r="H1677" s="25"/>
      <c r="I1677" s="147"/>
    </row>
    <row r="1678" spans="1:9">
      <c r="A1678" s="37"/>
      <c r="F1678" s="198"/>
      <c r="G1678" s="183"/>
      <c r="H1678" s="25"/>
      <c r="I1678" s="147"/>
    </row>
    <row r="1679" spans="1:9">
      <c r="A1679" s="37"/>
      <c r="F1679" s="198"/>
      <c r="G1679" s="183"/>
      <c r="H1679" s="25"/>
      <c r="I1679" s="147"/>
    </row>
    <row r="1680" spans="1:9">
      <c r="A1680" s="37"/>
      <c r="F1680" s="198"/>
      <c r="G1680" s="183"/>
      <c r="H1680" s="25"/>
      <c r="I1680" s="147"/>
    </row>
    <row r="1681" spans="1:9">
      <c r="A1681" s="37"/>
      <c r="F1681" s="198"/>
      <c r="G1681" s="183"/>
      <c r="H1681" s="25"/>
      <c r="I1681" s="147"/>
    </row>
    <row r="1682" spans="1:9">
      <c r="A1682" s="37"/>
      <c r="F1682" s="198"/>
      <c r="G1682" s="183"/>
      <c r="H1682" s="25"/>
      <c r="I1682" s="147"/>
    </row>
    <row r="1683" spans="1:9">
      <c r="A1683" s="37"/>
      <c r="F1683" s="198"/>
      <c r="G1683" s="183"/>
      <c r="H1683" s="25"/>
      <c r="I1683" s="147"/>
    </row>
    <row r="1684" spans="1:9">
      <c r="A1684" s="37"/>
      <c r="F1684" s="198"/>
      <c r="G1684" s="183"/>
      <c r="H1684" s="25"/>
      <c r="I1684" s="147"/>
    </row>
    <row r="1685" spans="1:9">
      <c r="A1685" s="37"/>
      <c r="F1685" s="198"/>
      <c r="G1685" s="183"/>
      <c r="H1685" s="25"/>
      <c r="I1685" s="147"/>
    </row>
    <row r="1686" spans="1:9">
      <c r="A1686" s="37"/>
      <c r="F1686" s="198"/>
      <c r="G1686" s="183"/>
      <c r="H1686" s="25"/>
      <c r="I1686" s="147"/>
    </row>
    <row r="1687" spans="1:9">
      <c r="A1687" s="37"/>
      <c r="F1687" s="198"/>
      <c r="G1687" s="183"/>
      <c r="H1687" s="25"/>
      <c r="I1687" s="147"/>
    </row>
    <row r="1688" spans="1:9">
      <c r="A1688" s="37"/>
      <c r="F1688" s="198"/>
      <c r="G1688" s="183"/>
      <c r="H1688" s="25"/>
      <c r="I1688" s="147"/>
    </row>
    <row r="1689" spans="1:9">
      <c r="A1689" s="37"/>
      <c r="F1689" s="198"/>
      <c r="G1689" s="183"/>
      <c r="H1689" s="25"/>
      <c r="I1689" s="147"/>
    </row>
    <row r="1690" spans="1:9">
      <c r="A1690" s="37"/>
      <c r="F1690" s="198"/>
      <c r="G1690" s="183"/>
      <c r="H1690" s="25"/>
      <c r="I1690" s="147"/>
    </row>
    <row r="1691" spans="1:9">
      <c r="A1691" s="37"/>
      <c r="F1691" s="198"/>
      <c r="G1691" s="183"/>
      <c r="H1691" s="25"/>
      <c r="I1691" s="147"/>
    </row>
    <row r="1692" spans="1:9">
      <c r="A1692" s="37"/>
      <c r="F1692" s="198"/>
      <c r="G1692" s="183"/>
      <c r="H1692" s="25"/>
      <c r="I1692" s="147"/>
    </row>
    <row r="1693" spans="1:9">
      <c r="A1693" s="37"/>
      <c r="F1693" s="198"/>
      <c r="G1693" s="183"/>
      <c r="H1693" s="25"/>
      <c r="I1693" s="147"/>
    </row>
    <row r="1694" spans="1:9">
      <c r="A1694" s="37"/>
      <c r="F1694" s="198"/>
      <c r="G1694" s="183"/>
      <c r="H1694" s="25"/>
      <c r="I1694" s="147"/>
    </row>
    <row r="1695" spans="1:9">
      <c r="A1695" s="37"/>
      <c r="F1695" s="198"/>
      <c r="G1695" s="183"/>
      <c r="H1695" s="25"/>
      <c r="I1695" s="147"/>
    </row>
    <row r="1696" spans="1:9">
      <c r="A1696" s="37"/>
      <c r="F1696" s="198"/>
      <c r="G1696" s="183"/>
      <c r="H1696" s="25"/>
      <c r="I1696" s="147"/>
    </row>
    <row r="1697" spans="1:9">
      <c r="A1697" s="37"/>
      <c r="F1697" s="198"/>
      <c r="G1697" s="183"/>
      <c r="H1697" s="25"/>
      <c r="I1697" s="147"/>
    </row>
    <row r="1698" spans="1:9">
      <c r="A1698" s="37"/>
      <c r="F1698" s="198"/>
      <c r="G1698" s="183"/>
      <c r="H1698" s="25"/>
      <c r="I1698" s="147"/>
    </row>
    <row r="1699" spans="1:9">
      <c r="A1699" s="37"/>
      <c r="F1699" s="198"/>
      <c r="G1699" s="183"/>
      <c r="H1699" s="25"/>
      <c r="I1699" s="147"/>
    </row>
    <row r="1700" spans="1:9">
      <c r="A1700" s="37"/>
      <c r="F1700" s="198"/>
      <c r="G1700" s="183"/>
      <c r="H1700" s="25"/>
      <c r="I1700" s="147"/>
    </row>
    <row r="1701" spans="1:9">
      <c r="A1701" s="37"/>
      <c r="F1701" s="198"/>
      <c r="G1701" s="183"/>
      <c r="H1701" s="25"/>
      <c r="I1701" s="147"/>
    </row>
    <row r="1702" spans="1:9">
      <c r="A1702" s="37"/>
      <c r="F1702" s="198"/>
      <c r="G1702" s="183"/>
      <c r="H1702" s="25"/>
      <c r="I1702" s="147"/>
    </row>
    <row r="1703" spans="1:9">
      <c r="A1703" s="37"/>
      <c r="F1703" s="198"/>
      <c r="G1703" s="183"/>
      <c r="H1703" s="25"/>
      <c r="I1703" s="147"/>
    </row>
    <row r="1704" spans="1:9">
      <c r="A1704" s="37"/>
      <c r="F1704" s="198"/>
      <c r="G1704" s="183"/>
      <c r="H1704" s="25"/>
      <c r="I1704" s="147"/>
    </row>
    <row r="1705" spans="1:9">
      <c r="A1705" s="37"/>
      <c r="F1705" s="198"/>
      <c r="G1705" s="183"/>
      <c r="H1705" s="25"/>
      <c r="I1705" s="147"/>
    </row>
    <row r="1706" spans="1:9">
      <c r="A1706" s="37"/>
      <c r="F1706" s="198"/>
      <c r="G1706" s="183"/>
      <c r="H1706" s="25"/>
      <c r="I1706" s="147"/>
    </row>
    <row r="1707" spans="1:9">
      <c r="A1707" s="37"/>
      <c r="F1707" s="198"/>
      <c r="G1707" s="183"/>
      <c r="H1707" s="25"/>
      <c r="I1707" s="147"/>
    </row>
    <row r="1708" spans="1:9">
      <c r="A1708" s="37"/>
      <c r="F1708" s="198"/>
      <c r="G1708" s="183"/>
      <c r="H1708" s="25"/>
      <c r="I1708" s="147"/>
    </row>
    <row r="1709" spans="1:9">
      <c r="A1709" s="37"/>
      <c r="F1709" s="198"/>
      <c r="G1709" s="183"/>
      <c r="H1709" s="25"/>
      <c r="I1709" s="147"/>
    </row>
    <row r="1710" spans="1:9">
      <c r="A1710" s="37"/>
      <c r="F1710" s="198"/>
      <c r="G1710" s="183"/>
      <c r="H1710" s="25"/>
      <c r="I1710" s="147"/>
    </row>
    <row r="1711" spans="1:9">
      <c r="A1711" s="37"/>
      <c r="F1711" s="198"/>
      <c r="G1711" s="183"/>
      <c r="H1711" s="25"/>
      <c r="I1711" s="147"/>
    </row>
    <row r="1712" spans="1:9">
      <c r="A1712" s="37"/>
      <c r="F1712" s="198"/>
      <c r="G1712" s="183"/>
      <c r="H1712" s="25"/>
      <c r="I1712" s="147"/>
    </row>
    <row r="1713" spans="1:9">
      <c r="A1713" s="37"/>
      <c r="F1713" s="198"/>
      <c r="G1713" s="183"/>
      <c r="H1713" s="25"/>
      <c r="I1713" s="147"/>
    </row>
    <row r="1714" spans="1:9">
      <c r="A1714" s="37"/>
      <c r="F1714" s="198"/>
      <c r="G1714" s="183"/>
      <c r="H1714" s="25"/>
      <c r="I1714" s="147"/>
    </row>
    <row r="1715" spans="1:9">
      <c r="A1715" s="37"/>
      <c r="F1715" s="198"/>
      <c r="G1715" s="183"/>
      <c r="H1715" s="25"/>
      <c r="I1715" s="147"/>
    </row>
    <row r="1716" spans="1:9">
      <c r="A1716" s="37"/>
      <c r="F1716" s="198"/>
      <c r="G1716" s="183"/>
      <c r="H1716" s="25"/>
      <c r="I1716" s="147"/>
    </row>
    <row r="1717" spans="1:9">
      <c r="A1717" s="37"/>
      <c r="F1717" s="198"/>
      <c r="G1717" s="183"/>
      <c r="H1717" s="25"/>
      <c r="I1717" s="147"/>
    </row>
    <row r="1718" spans="1:9">
      <c r="A1718" s="37"/>
      <c r="F1718" s="198"/>
      <c r="G1718" s="183"/>
      <c r="H1718" s="25"/>
      <c r="I1718" s="147"/>
    </row>
    <row r="1719" spans="1:9">
      <c r="A1719" s="37"/>
      <c r="F1719" s="198"/>
      <c r="G1719" s="183"/>
      <c r="H1719" s="25"/>
      <c r="I1719" s="147"/>
    </row>
    <row r="1720" spans="1:9">
      <c r="A1720" s="37"/>
      <c r="F1720" s="198"/>
      <c r="G1720" s="183"/>
      <c r="H1720" s="25"/>
      <c r="I1720" s="147"/>
    </row>
    <row r="1721" spans="1:9">
      <c r="A1721" s="37"/>
      <c r="F1721" s="198"/>
      <c r="G1721" s="183"/>
      <c r="H1721" s="25"/>
      <c r="I1721" s="147"/>
    </row>
    <row r="1722" spans="1:9">
      <c r="A1722" s="37"/>
      <c r="F1722" s="198"/>
      <c r="G1722" s="183"/>
      <c r="H1722" s="25"/>
      <c r="I1722" s="147"/>
    </row>
    <row r="1723" spans="1:9">
      <c r="A1723" s="37"/>
      <c r="F1723" s="198"/>
      <c r="G1723" s="183"/>
      <c r="H1723" s="25"/>
      <c r="I1723" s="147"/>
    </row>
    <row r="1724" spans="1:9">
      <c r="A1724" s="37"/>
      <c r="F1724" s="198"/>
      <c r="G1724" s="183"/>
      <c r="H1724" s="25"/>
      <c r="I1724" s="147"/>
    </row>
    <row r="1725" spans="1:9">
      <c r="A1725" s="37"/>
      <c r="F1725" s="198"/>
      <c r="G1725" s="183"/>
      <c r="H1725" s="25"/>
      <c r="I1725" s="147"/>
    </row>
    <row r="1726" spans="1:9">
      <c r="A1726" s="37"/>
      <c r="F1726" s="198"/>
      <c r="G1726" s="183"/>
      <c r="H1726" s="25"/>
      <c r="I1726" s="147"/>
    </row>
    <row r="1727" spans="1:9">
      <c r="A1727" s="37"/>
      <c r="F1727" s="198"/>
      <c r="G1727" s="183"/>
      <c r="H1727" s="25"/>
      <c r="I1727" s="147"/>
    </row>
    <row r="1728" spans="1:9">
      <c r="A1728" s="37"/>
      <c r="F1728" s="198"/>
      <c r="G1728" s="183"/>
      <c r="H1728" s="25"/>
      <c r="I1728" s="147"/>
    </row>
    <row r="1729" spans="1:9">
      <c r="A1729" s="37"/>
      <c r="F1729" s="198"/>
      <c r="G1729" s="183"/>
      <c r="H1729" s="25"/>
      <c r="I1729" s="147"/>
    </row>
    <row r="1730" spans="1:9">
      <c r="A1730" s="37"/>
      <c r="F1730" s="198"/>
      <c r="G1730" s="183"/>
      <c r="H1730" s="25"/>
      <c r="I1730" s="147"/>
    </row>
    <row r="1731" spans="1:9">
      <c r="A1731" s="37"/>
      <c r="F1731" s="198"/>
      <c r="G1731" s="183"/>
      <c r="H1731" s="25"/>
      <c r="I1731" s="147"/>
    </row>
    <row r="1732" spans="1:9">
      <c r="A1732" s="37"/>
      <c r="F1732" s="198"/>
      <c r="G1732" s="183"/>
      <c r="H1732" s="25"/>
      <c r="I1732" s="147"/>
    </row>
    <row r="1733" spans="1:9">
      <c r="A1733" s="37"/>
      <c r="F1733" s="198"/>
      <c r="G1733" s="183"/>
      <c r="H1733" s="25"/>
      <c r="I1733" s="147"/>
    </row>
    <row r="1734" spans="1:9">
      <c r="A1734" s="37"/>
      <c r="F1734" s="198"/>
      <c r="G1734" s="183"/>
      <c r="H1734" s="25"/>
      <c r="I1734" s="147"/>
    </row>
    <row r="1735" spans="1:9">
      <c r="A1735" s="37"/>
      <c r="F1735" s="198"/>
      <c r="G1735" s="183"/>
      <c r="H1735" s="25"/>
      <c r="I1735" s="147"/>
    </row>
    <row r="1736" spans="1:9">
      <c r="A1736" s="37"/>
      <c r="F1736" s="198"/>
      <c r="G1736" s="183"/>
      <c r="H1736" s="25"/>
      <c r="I1736" s="147"/>
    </row>
    <row r="1737" spans="1:9">
      <c r="A1737" s="37"/>
      <c r="F1737" s="198"/>
      <c r="G1737" s="183"/>
      <c r="H1737" s="25"/>
      <c r="I1737" s="147"/>
    </row>
    <row r="1738" spans="1:9">
      <c r="A1738" s="37"/>
      <c r="F1738" s="198"/>
      <c r="G1738" s="183"/>
      <c r="H1738" s="25"/>
      <c r="I1738" s="147"/>
    </row>
    <row r="1739" spans="1:9">
      <c r="A1739" s="37"/>
      <c r="F1739" s="198"/>
      <c r="G1739" s="183"/>
      <c r="H1739" s="25"/>
      <c r="I1739" s="147"/>
    </row>
    <row r="1740" spans="1:9">
      <c r="A1740" s="37"/>
      <c r="F1740" s="198"/>
      <c r="G1740" s="183"/>
      <c r="H1740" s="25"/>
      <c r="I1740" s="147"/>
    </row>
    <row r="1741" spans="1:9">
      <c r="A1741" s="37"/>
      <c r="F1741" s="198"/>
      <c r="G1741" s="183"/>
      <c r="H1741" s="25"/>
      <c r="I1741" s="147"/>
    </row>
    <row r="1742" spans="1:9">
      <c r="A1742" s="37"/>
      <c r="F1742" s="198"/>
      <c r="G1742" s="183"/>
      <c r="H1742" s="25"/>
      <c r="I1742" s="147"/>
    </row>
    <row r="1743" spans="1:9">
      <c r="A1743" s="37"/>
      <c r="F1743" s="198"/>
      <c r="G1743" s="183"/>
      <c r="H1743" s="25"/>
      <c r="I1743" s="147"/>
    </row>
    <row r="1744" spans="1:9">
      <c r="A1744" s="37"/>
      <c r="F1744" s="198"/>
      <c r="G1744" s="183"/>
      <c r="H1744" s="25"/>
      <c r="I1744" s="147"/>
    </row>
    <row r="1745" spans="1:9">
      <c r="A1745" s="37"/>
      <c r="F1745" s="198"/>
      <c r="G1745" s="183"/>
      <c r="H1745" s="25"/>
      <c r="I1745" s="147"/>
    </row>
    <row r="1746" spans="1:9">
      <c r="A1746" s="37"/>
      <c r="F1746" s="198"/>
      <c r="G1746" s="183"/>
      <c r="H1746" s="25"/>
      <c r="I1746" s="147"/>
    </row>
    <row r="1747" spans="1:9">
      <c r="A1747" s="37"/>
      <c r="F1747" s="198"/>
      <c r="G1747" s="183"/>
      <c r="H1747" s="25"/>
      <c r="I1747" s="147"/>
    </row>
    <row r="1748" spans="1:9">
      <c r="A1748" s="37"/>
      <c r="F1748" s="198"/>
      <c r="G1748" s="183"/>
      <c r="H1748" s="25"/>
      <c r="I1748" s="147"/>
    </row>
    <row r="1749" spans="1:9">
      <c r="A1749" s="37"/>
      <c r="F1749" s="198"/>
      <c r="G1749" s="183"/>
      <c r="H1749" s="25"/>
      <c r="I1749" s="147"/>
    </row>
    <row r="1750" spans="1:9">
      <c r="A1750" s="37"/>
      <c r="F1750" s="198"/>
      <c r="G1750" s="183"/>
      <c r="H1750" s="25"/>
      <c r="I1750" s="147"/>
    </row>
    <row r="1751" spans="1:9">
      <c r="A1751" s="37"/>
      <c r="F1751" s="198"/>
      <c r="G1751" s="183"/>
      <c r="H1751" s="25"/>
      <c r="I1751" s="147"/>
    </row>
    <row r="1752" spans="1:9">
      <c r="A1752" s="37"/>
      <c r="F1752" s="198"/>
      <c r="G1752" s="183"/>
      <c r="H1752" s="25"/>
      <c r="I1752" s="147"/>
    </row>
    <row r="1753" spans="1:9">
      <c r="A1753" s="37"/>
      <c r="F1753" s="198"/>
      <c r="G1753" s="183"/>
      <c r="H1753" s="25"/>
      <c r="I1753" s="147"/>
    </row>
    <row r="1754" spans="1:9">
      <c r="A1754" s="37"/>
      <c r="F1754" s="198"/>
      <c r="G1754" s="183"/>
      <c r="H1754" s="25"/>
      <c r="I1754" s="147"/>
    </row>
    <row r="1755" spans="1:9">
      <c r="A1755" s="37"/>
      <c r="F1755" s="198"/>
      <c r="G1755" s="183"/>
      <c r="H1755" s="25"/>
      <c r="I1755" s="147"/>
    </row>
    <row r="1756" spans="1:9">
      <c r="A1756" s="37"/>
      <c r="F1756" s="198"/>
      <c r="G1756" s="183"/>
      <c r="H1756" s="25"/>
      <c r="I1756" s="147"/>
    </row>
    <row r="1757" spans="1:9">
      <c r="A1757" s="37"/>
      <c r="F1757" s="198"/>
      <c r="G1757" s="183"/>
      <c r="H1757" s="25"/>
      <c r="I1757" s="147"/>
    </row>
    <row r="1758" spans="1:9">
      <c r="A1758" s="37"/>
      <c r="F1758" s="198"/>
      <c r="G1758" s="183"/>
      <c r="H1758" s="25"/>
      <c r="I1758" s="147"/>
    </row>
    <row r="1759" spans="1:9">
      <c r="A1759" s="37"/>
      <c r="F1759" s="198"/>
      <c r="G1759" s="183"/>
      <c r="H1759" s="25"/>
      <c r="I1759" s="147"/>
    </row>
    <row r="1760" spans="1:9">
      <c r="A1760" s="37"/>
      <c r="F1760" s="198"/>
      <c r="G1760" s="183"/>
      <c r="H1760" s="25"/>
      <c r="I1760" s="147"/>
    </row>
    <row r="1761" spans="1:9">
      <c r="A1761" s="37"/>
      <c r="F1761" s="198"/>
      <c r="G1761" s="183"/>
      <c r="H1761" s="25"/>
      <c r="I1761" s="147"/>
    </row>
    <row r="1762" spans="1:9">
      <c r="A1762" s="37"/>
      <c r="F1762" s="198"/>
      <c r="G1762" s="183"/>
      <c r="H1762" s="25"/>
      <c r="I1762" s="147"/>
    </row>
    <row r="1763" spans="1:9">
      <c r="A1763" s="37"/>
      <c r="F1763" s="198"/>
      <c r="G1763" s="183"/>
      <c r="H1763" s="25"/>
      <c r="I1763" s="147"/>
    </row>
    <row r="1764" spans="1:9">
      <c r="A1764" s="37"/>
      <c r="F1764" s="198"/>
      <c r="G1764" s="183"/>
      <c r="H1764" s="25"/>
      <c r="I1764" s="147"/>
    </row>
    <row r="1765" spans="1:9">
      <c r="A1765" s="37"/>
      <c r="F1765" s="198"/>
      <c r="G1765" s="183"/>
      <c r="H1765" s="25"/>
      <c r="I1765" s="147"/>
    </row>
    <row r="1766" spans="1:9">
      <c r="A1766" s="37"/>
      <c r="F1766" s="198"/>
      <c r="G1766" s="183"/>
      <c r="H1766" s="25"/>
      <c r="I1766" s="147"/>
    </row>
    <row r="1767" spans="1:9">
      <c r="A1767" s="37"/>
      <c r="F1767" s="198"/>
      <c r="G1767" s="183"/>
      <c r="H1767" s="25"/>
      <c r="I1767" s="147"/>
    </row>
    <row r="1768" spans="1:9">
      <c r="A1768" s="37"/>
      <c r="F1768" s="198"/>
      <c r="G1768" s="183"/>
      <c r="H1768" s="25"/>
      <c r="I1768" s="147"/>
    </row>
    <row r="1769" spans="1:9">
      <c r="A1769" s="37"/>
      <c r="F1769" s="198"/>
      <c r="G1769" s="183"/>
      <c r="H1769" s="25"/>
      <c r="I1769" s="147"/>
    </row>
    <row r="1770" spans="1:9">
      <c r="A1770" s="37"/>
      <c r="F1770" s="198"/>
      <c r="G1770" s="183"/>
      <c r="H1770" s="25"/>
      <c r="I1770" s="147"/>
    </row>
    <row r="1771" spans="1:9">
      <c r="A1771" s="37"/>
      <c r="F1771" s="198"/>
      <c r="G1771" s="183"/>
      <c r="H1771" s="25"/>
      <c r="I1771" s="147"/>
    </row>
    <row r="1772" spans="1:9">
      <c r="A1772" s="37"/>
      <c r="F1772" s="198"/>
      <c r="G1772" s="183"/>
      <c r="H1772" s="25"/>
      <c r="I1772" s="147"/>
    </row>
    <row r="1773" spans="1:9">
      <c r="A1773" s="37"/>
      <c r="F1773" s="198"/>
      <c r="G1773" s="183"/>
      <c r="H1773" s="25"/>
      <c r="I1773" s="147"/>
    </row>
    <row r="1774" spans="1:9">
      <c r="A1774" s="37"/>
      <c r="F1774" s="198"/>
      <c r="G1774" s="183"/>
      <c r="H1774" s="25"/>
      <c r="I1774" s="147"/>
    </row>
    <row r="1775" spans="1:9">
      <c r="A1775" s="37"/>
      <c r="F1775" s="198"/>
      <c r="G1775" s="183"/>
      <c r="H1775" s="25"/>
      <c r="I1775" s="147"/>
    </row>
    <row r="1776" spans="1:9">
      <c r="A1776" s="37"/>
      <c r="F1776" s="198"/>
      <c r="G1776" s="183"/>
      <c r="H1776" s="25"/>
      <c r="I1776" s="147"/>
    </row>
    <row r="1777" spans="1:9">
      <c r="A1777" s="37"/>
      <c r="F1777" s="198"/>
      <c r="G1777" s="183"/>
      <c r="H1777" s="25"/>
      <c r="I1777" s="147"/>
    </row>
    <row r="1778" spans="1:9">
      <c r="A1778" s="37"/>
      <c r="F1778" s="198"/>
      <c r="G1778" s="183"/>
      <c r="H1778" s="25"/>
      <c r="I1778" s="147"/>
    </row>
    <row r="1779" spans="1:9">
      <c r="A1779" s="37"/>
      <c r="F1779" s="198"/>
      <c r="G1779" s="183"/>
      <c r="H1779" s="25"/>
      <c r="I1779" s="147"/>
    </row>
    <row r="1780" spans="1:9">
      <c r="A1780" s="37"/>
      <c r="F1780" s="198"/>
      <c r="G1780" s="183"/>
      <c r="H1780" s="25"/>
      <c r="I1780" s="147"/>
    </row>
    <row r="1781" spans="1:9">
      <c r="A1781" s="37"/>
      <c r="F1781" s="198"/>
      <c r="G1781" s="183"/>
      <c r="H1781" s="25"/>
      <c r="I1781" s="147"/>
    </row>
    <row r="1782" spans="1:9">
      <c r="A1782" s="37"/>
      <c r="F1782" s="198"/>
      <c r="G1782" s="183"/>
      <c r="H1782" s="25"/>
      <c r="I1782" s="147"/>
    </row>
    <row r="1783" spans="1:9">
      <c r="A1783" s="37"/>
      <c r="F1783" s="198"/>
      <c r="G1783" s="183"/>
      <c r="H1783" s="25"/>
      <c r="I1783" s="147"/>
    </row>
    <row r="1784" spans="1:9">
      <c r="A1784" s="37"/>
      <c r="F1784" s="198"/>
      <c r="G1784" s="183"/>
      <c r="H1784" s="25"/>
      <c r="I1784" s="147"/>
    </row>
    <row r="1785" spans="1:9">
      <c r="A1785" s="37"/>
      <c r="F1785" s="198"/>
      <c r="G1785" s="183"/>
      <c r="H1785" s="25"/>
      <c r="I1785" s="147"/>
    </row>
    <row r="1786" spans="1:9">
      <c r="A1786" s="37"/>
      <c r="F1786" s="198"/>
      <c r="G1786" s="183"/>
      <c r="H1786" s="25"/>
      <c r="I1786" s="147"/>
    </row>
    <row r="1787" spans="1:9">
      <c r="A1787" s="37"/>
      <c r="F1787" s="198"/>
      <c r="G1787" s="183"/>
      <c r="H1787" s="25"/>
      <c r="I1787" s="147"/>
    </row>
    <row r="1788" spans="1:9">
      <c r="A1788" s="37"/>
      <c r="F1788" s="198"/>
      <c r="G1788" s="183"/>
      <c r="H1788" s="25"/>
      <c r="I1788" s="147"/>
    </row>
    <row r="1789" spans="1:9">
      <c r="A1789" s="37"/>
      <c r="F1789" s="198"/>
      <c r="G1789" s="183"/>
      <c r="H1789" s="25"/>
      <c r="I1789" s="147"/>
    </row>
    <row r="1790" spans="1:9">
      <c r="A1790" s="37"/>
      <c r="F1790" s="198"/>
      <c r="G1790" s="183"/>
      <c r="H1790" s="25"/>
      <c r="I1790" s="147"/>
    </row>
    <row r="1791" spans="1:9">
      <c r="A1791" s="37"/>
      <c r="F1791" s="198"/>
      <c r="G1791" s="183"/>
      <c r="H1791" s="25"/>
      <c r="I1791" s="147"/>
    </row>
    <row r="1792" spans="1:9">
      <c r="A1792" s="37"/>
      <c r="F1792" s="198"/>
      <c r="G1792" s="183"/>
      <c r="H1792" s="25"/>
      <c r="I1792" s="147"/>
    </row>
    <row r="1793" spans="1:9">
      <c r="A1793" s="37"/>
      <c r="F1793" s="198"/>
      <c r="G1793" s="183"/>
      <c r="H1793" s="25"/>
      <c r="I1793" s="147"/>
    </row>
    <row r="1794" spans="1:9">
      <c r="A1794" s="37"/>
      <c r="F1794" s="198"/>
      <c r="G1794" s="183"/>
      <c r="H1794" s="25"/>
      <c r="I1794" s="147"/>
    </row>
    <row r="1795" spans="1:9">
      <c r="A1795" s="37"/>
      <c r="F1795" s="198"/>
      <c r="G1795" s="183"/>
      <c r="H1795" s="25"/>
      <c r="I1795" s="147"/>
    </row>
    <row r="1796" spans="1:9">
      <c r="A1796" s="37"/>
      <c r="F1796" s="198"/>
      <c r="G1796" s="183"/>
      <c r="H1796" s="25"/>
      <c r="I1796" s="147"/>
    </row>
    <row r="1797" spans="1:9">
      <c r="A1797" s="37"/>
      <c r="F1797" s="198"/>
      <c r="G1797" s="183"/>
      <c r="H1797" s="25"/>
      <c r="I1797" s="147"/>
    </row>
    <row r="1798" spans="1:9">
      <c r="A1798" s="37"/>
      <c r="F1798" s="198"/>
      <c r="G1798" s="183"/>
      <c r="H1798" s="25"/>
      <c r="I1798" s="147"/>
    </row>
    <row r="1799" spans="1:9">
      <c r="A1799" s="37"/>
      <c r="F1799" s="198"/>
      <c r="G1799" s="183"/>
      <c r="H1799" s="25"/>
      <c r="I1799" s="147"/>
    </row>
    <row r="1800" spans="1:9">
      <c r="A1800" s="37"/>
      <c r="F1800" s="198"/>
      <c r="G1800" s="183"/>
      <c r="H1800" s="25"/>
      <c r="I1800" s="147"/>
    </row>
    <row r="1801" spans="1:9">
      <c r="A1801" s="37"/>
      <c r="F1801" s="198"/>
      <c r="G1801" s="183"/>
      <c r="H1801" s="25"/>
      <c r="I1801" s="147"/>
    </row>
    <row r="1802" spans="1:9">
      <c r="A1802" s="37"/>
      <c r="F1802" s="198"/>
      <c r="G1802" s="183"/>
      <c r="H1802" s="25"/>
      <c r="I1802" s="147"/>
    </row>
    <row r="1803" spans="1:9">
      <c r="A1803" s="37"/>
      <c r="F1803" s="198"/>
      <c r="G1803" s="183"/>
      <c r="H1803" s="25"/>
      <c r="I1803" s="147"/>
    </row>
    <row r="1804" spans="1:9">
      <c r="A1804" s="37"/>
      <c r="F1804" s="198"/>
      <c r="G1804" s="183"/>
      <c r="H1804" s="25"/>
      <c r="I1804" s="147"/>
    </row>
    <row r="1805" spans="1:9">
      <c r="A1805" s="37"/>
      <c r="F1805" s="198"/>
      <c r="G1805" s="183"/>
      <c r="H1805" s="25"/>
      <c r="I1805" s="147"/>
    </row>
    <row r="1806" spans="1:9">
      <c r="A1806" s="37"/>
      <c r="F1806" s="198"/>
      <c r="G1806" s="183"/>
      <c r="H1806" s="25"/>
      <c r="I1806" s="147"/>
    </row>
    <row r="1807" spans="1:9">
      <c r="A1807" s="37"/>
      <c r="F1807" s="198"/>
      <c r="G1807" s="183"/>
      <c r="H1807" s="25"/>
      <c r="I1807" s="147"/>
    </row>
    <row r="1808" spans="1:9">
      <c r="A1808" s="37"/>
      <c r="F1808" s="198"/>
      <c r="G1808" s="183"/>
      <c r="H1808" s="25"/>
      <c r="I1808" s="147"/>
    </row>
    <row r="1809" spans="1:9">
      <c r="A1809" s="37"/>
      <c r="F1809" s="198"/>
      <c r="G1809" s="183"/>
      <c r="H1809" s="25"/>
      <c r="I1809" s="147"/>
    </row>
    <row r="1810" spans="1:9">
      <c r="A1810" s="37"/>
      <c r="F1810" s="198"/>
      <c r="G1810" s="183"/>
      <c r="H1810" s="25"/>
      <c r="I1810" s="147"/>
    </row>
    <row r="1811" spans="1:9">
      <c r="A1811" s="37"/>
      <c r="F1811" s="198"/>
      <c r="G1811" s="183"/>
      <c r="H1811" s="25"/>
      <c r="I1811" s="147"/>
    </row>
    <row r="1812" spans="1:9">
      <c r="A1812" s="37"/>
      <c r="F1812" s="198"/>
      <c r="G1812" s="183"/>
      <c r="H1812" s="25"/>
      <c r="I1812" s="147"/>
    </row>
    <row r="1813" spans="1:9">
      <c r="A1813" s="37"/>
      <c r="F1813" s="198"/>
      <c r="G1813" s="183"/>
      <c r="H1813" s="25"/>
      <c r="I1813" s="147"/>
    </row>
    <row r="1814" spans="1:9">
      <c r="A1814" s="37"/>
      <c r="F1814" s="198"/>
      <c r="G1814" s="183"/>
      <c r="H1814" s="25"/>
      <c r="I1814" s="147"/>
    </row>
    <row r="1815" spans="1:9">
      <c r="A1815" s="37"/>
      <c r="F1815" s="198"/>
      <c r="G1815" s="183"/>
      <c r="H1815" s="25"/>
      <c r="I1815" s="147"/>
    </row>
    <row r="1816" spans="1:9">
      <c r="A1816" s="37"/>
      <c r="F1816" s="198"/>
      <c r="G1816" s="183"/>
      <c r="H1816" s="25"/>
      <c r="I1816" s="147"/>
    </row>
    <row r="1817" spans="1:9">
      <c r="A1817" s="37"/>
      <c r="F1817" s="198"/>
      <c r="G1817" s="183"/>
      <c r="H1817" s="25"/>
      <c r="I1817" s="147"/>
    </row>
    <row r="1818" spans="1:9">
      <c r="A1818" s="37"/>
      <c r="F1818" s="198"/>
      <c r="G1818" s="183"/>
      <c r="H1818" s="25"/>
      <c r="I1818" s="147"/>
    </row>
    <row r="1819" spans="1:9">
      <c r="A1819" s="37"/>
      <c r="F1819" s="198"/>
      <c r="G1819" s="183"/>
      <c r="H1819" s="25"/>
      <c r="I1819" s="147"/>
    </row>
    <row r="1820" spans="1:9">
      <c r="A1820" s="37"/>
      <c r="F1820" s="198"/>
      <c r="G1820" s="183"/>
      <c r="H1820" s="25"/>
      <c r="I1820" s="147"/>
    </row>
    <row r="1821" spans="1:9">
      <c r="A1821" s="37"/>
      <c r="F1821" s="198"/>
      <c r="G1821" s="183"/>
      <c r="H1821" s="25"/>
      <c r="I1821" s="147"/>
    </row>
    <row r="1822" spans="1:9">
      <c r="A1822" s="37"/>
      <c r="F1822" s="198"/>
      <c r="G1822" s="183"/>
      <c r="H1822" s="25"/>
      <c r="I1822" s="147"/>
    </row>
    <row r="1823" spans="1:9">
      <c r="A1823" s="37"/>
      <c r="F1823" s="198"/>
      <c r="G1823" s="183"/>
      <c r="H1823" s="25"/>
      <c r="I1823" s="147"/>
    </row>
    <row r="1824" spans="1:9">
      <c r="A1824" s="37"/>
      <c r="F1824" s="198"/>
      <c r="G1824" s="183"/>
      <c r="H1824" s="25"/>
      <c r="I1824" s="147"/>
    </row>
    <row r="1825" spans="1:9">
      <c r="A1825" s="37"/>
      <c r="F1825" s="198"/>
      <c r="G1825" s="183"/>
      <c r="H1825" s="25"/>
      <c r="I1825" s="147"/>
    </row>
    <row r="1826" spans="1:9">
      <c r="A1826" s="37"/>
      <c r="F1826" s="198"/>
      <c r="G1826" s="183"/>
      <c r="H1826" s="25"/>
      <c r="I1826" s="147"/>
    </row>
    <row r="1827" spans="1:9">
      <c r="A1827" s="37"/>
      <c r="F1827" s="198"/>
      <c r="G1827" s="183"/>
      <c r="H1827" s="25"/>
      <c r="I1827" s="147"/>
    </row>
    <row r="1828" spans="1:9">
      <c r="A1828" s="37"/>
      <c r="F1828" s="198"/>
      <c r="G1828" s="183"/>
      <c r="H1828" s="25"/>
      <c r="I1828" s="147"/>
    </row>
    <row r="1829" spans="1:9">
      <c r="A1829" s="37"/>
      <c r="F1829" s="198"/>
      <c r="G1829" s="183"/>
      <c r="H1829" s="25"/>
      <c r="I1829" s="147"/>
    </row>
    <row r="1830" spans="1:9">
      <c r="A1830" s="37"/>
      <c r="F1830" s="198"/>
      <c r="G1830" s="183"/>
      <c r="H1830" s="25"/>
      <c r="I1830" s="147"/>
    </row>
    <row r="1831" spans="1:9">
      <c r="A1831" s="37"/>
      <c r="F1831" s="198"/>
      <c r="G1831" s="183"/>
      <c r="H1831" s="25"/>
      <c r="I1831" s="147"/>
    </row>
    <row r="1832" spans="1:9">
      <c r="A1832" s="37"/>
      <c r="F1832" s="198"/>
      <c r="G1832" s="183"/>
      <c r="H1832" s="25"/>
      <c r="I1832" s="147"/>
    </row>
    <row r="1833" spans="1:9">
      <c r="A1833" s="37"/>
      <c r="F1833" s="198"/>
      <c r="G1833" s="183"/>
      <c r="H1833" s="25"/>
      <c r="I1833" s="147"/>
    </row>
    <row r="1834" spans="1:9">
      <c r="A1834" s="37"/>
      <c r="F1834" s="198"/>
      <c r="G1834" s="183"/>
      <c r="H1834" s="25"/>
      <c r="I1834" s="147"/>
    </row>
    <row r="1835" spans="1:9">
      <c r="A1835" s="37"/>
      <c r="F1835" s="198"/>
      <c r="G1835" s="183"/>
      <c r="H1835" s="25"/>
      <c r="I1835" s="147"/>
    </row>
    <row r="1836" spans="1:9">
      <c r="A1836" s="37"/>
      <c r="F1836" s="198"/>
      <c r="G1836" s="183"/>
      <c r="H1836" s="25"/>
      <c r="I1836" s="147"/>
    </row>
    <row r="1837" spans="1:9">
      <c r="A1837" s="37"/>
      <c r="F1837" s="198"/>
      <c r="G1837" s="183"/>
      <c r="H1837" s="25"/>
      <c r="I1837" s="147"/>
    </row>
    <row r="1838" spans="1:9">
      <c r="A1838" s="37"/>
      <c r="F1838" s="198"/>
      <c r="G1838" s="183"/>
      <c r="H1838" s="25"/>
      <c r="I1838" s="147"/>
    </row>
    <row r="1839" spans="1:9">
      <c r="A1839" s="37"/>
      <c r="F1839" s="198"/>
      <c r="G1839" s="183"/>
      <c r="H1839" s="25"/>
      <c r="I1839" s="147"/>
    </row>
    <row r="1840" spans="1:9">
      <c r="A1840" s="37"/>
      <c r="F1840" s="198"/>
      <c r="G1840" s="183"/>
      <c r="H1840" s="25"/>
      <c r="I1840" s="147"/>
    </row>
    <row r="1841" spans="1:9">
      <c r="A1841" s="37"/>
      <c r="F1841" s="198"/>
      <c r="G1841" s="183"/>
      <c r="H1841" s="25"/>
      <c r="I1841" s="147"/>
    </row>
    <row r="1842" spans="1:9">
      <c r="A1842" s="37"/>
      <c r="F1842" s="198"/>
      <c r="G1842" s="183"/>
      <c r="H1842" s="25"/>
      <c r="I1842" s="147"/>
    </row>
    <row r="1843" spans="1:9">
      <c r="A1843" s="37"/>
      <c r="F1843" s="198"/>
      <c r="G1843" s="183"/>
      <c r="H1843" s="25"/>
      <c r="I1843" s="147"/>
    </row>
    <row r="1844" spans="1:9">
      <c r="A1844" s="37"/>
      <c r="F1844" s="198"/>
      <c r="G1844" s="183"/>
      <c r="H1844" s="25"/>
      <c r="I1844" s="147"/>
    </row>
    <row r="1845" spans="1:9">
      <c r="A1845" s="37"/>
      <c r="F1845" s="198"/>
      <c r="G1845" s="183"/>
      <c r="H1845" s="25"/>
      <c r="I1845" s="147"/>
    </row>
    <row r="1846" spans="1:9">
      <c r="A1846" s="37"/>
      <c r="F1846" s="198"/>
      <c r="G1846" s="183"/>
      <c r="H1846" s="25"/>
      <c r="I1846" s="147"/>
    </row>
    <row r="1847" spans="1:9">
      <c r="A1847" s="37"/>
      <c r="F1847" s="198"/>
      <c r="G1847" s="183"/>
      <c r="H1847" s="25"/>
      <c r="I1847" s="147"/>
    </row>
    <row r="1848" spans="1:9">
      <c r="A1848" s="37"/>
      <c r="F1848" s="198"/>
      <c r="G1848" s="183"/>
      <c r="H1848" s="25"/>
      <c r="I1848" s="147"/>
    </row>
    <row r="1849" spans="1:9">
      <c r="A1849" s="37"/>
      <c r="F1849" s="198"/>
      <c r="G1849" s="183"/>
      <c r="H1849" s="25"/>
      <c r="I1849" s="147"/>
    </row>
    <row r="1850" spans="1:9">
      <c r="A1850" s="37"/>
      <c r="F1850" s="198"/>
      <c r="G1850" s="183"/>
      <c r="H1850" s="25"/>
      <c r="I1850" s="147"/>
    </row>
    <row r="1851" spans="1:9">
      <c r="A1851" s="37"/>
      <c r="F1851" s="198"/>
      <c r="G1851" s="183"/>
      <c r="H1851" s="25"/>
      <c r="I1851" s="147"/>
    </row>
    <row r="1852" spans="1:9">
      <c r="A1852" s="37"/>
      <c r="F1852" s="198"/>
      <c r="G1852" s="183"/>
      <c r="H1852" s="25"/>
      <c r="I1852" s="147"/>
    </row>
    <row r="1853" spans="1:9">
      <c r="A1853" s="37"/>
      <c r="F1853" s="198"/>
      <c r="G1853" s="183"/>
      <c r="H1853" s="25"/>
      <c r="I1853" s="147"/>
    </row>
    <row r="1854" spans="1:9">
      <c r="A1854" s="37"/>
      <c r="F1854" s="198"/>
      <c r="G1854" s="183"/>
      <c r="H1854" s="25"/>
      <c r="I1854" s="147"/>
    </row>
    <row r="1855" spans="1:9">
      <c r="A1855" s="37"/>
      <c r="F1855" s="198"/>
      <c r="G1855" s="183"/>
      <c r="H1855" s="25"/>
      <c r="I1855" s="147"/>
    </row>
    <row r="1856" spans="1:9">
      <c r="A1856" s="37"/>
      <c r="F1856" s="198"/>
      <c r="G1856" s="183"/>
      <c r="H1856" s="25"/>
      <c r="I1856" s="147"/>
    </row>
    <row r="1857" spans="1:9">
      <c r="A1857" s="37"/>
      <c r="F1857" s="198"/>
      <c r="G1857" s="183"/>
      <c r="H1857" s="25"/>
      <c r="I1857" s="147"/>
    </row>
    <row r="1858" spans="1:9">
      <c r="A1858" s="37"/>
      <c r="F1858" s="198"/>
      <c r="G1858" s="183"/>
      <c r="H1858" s="25"/>
      <c r="I1858" s="147"/>
    </row>
    <row r="1859" spans="1:9">
      <c r="A1859" s="37"/>
      <c r="F1859" s="198"/>
      <c r="G1859" s="183"/>
      <c r="H1859" s="25"/>
      <c r="I1859" s="147"/>
    </row>
    <row r="1860" spans="1:9">
      <c r="A1860" s="37"/>
      <c r="F1860" s="198"/>
      <c r="G1860" s="183"/>
      <c r="H1860" s="25"/>
      <c r="I1860" s="147"/>
    </row>
    <row r="1861" spans="1:9">
      <c r="A1861" s="37"/>
      <c r="F1861" s="198"/>
      <c r="G1861" s="183"/>
      <c r="H1861" s="25"/>
      <c r="I1861" s="147"/>
    </row>
    <row r="1862" spans="1:9">
      <c r="A1862" s="37"/>
      <c r="F1862" s="198"/>
      <c r="G1862" s="183"/>
      <c r="H1862" s="25"/>
      <c r="I1862" s="147"/>
    </row>
    <row r="1863" spans="1:9">
      <c r="A1863" s="37"/>
      <c r="F1863" s="198"/>
      <c r="G1863" s="183"/>
      <c r="H1863" s="25"/>
      <c r="I1863" s="147"/>
    </row>
    <row r="1864" spans="1:9">
      <c r="A1864" s="37"/>
      <c r="F1864" s="198"/>
      <c r="G1864" s="183"/>
      <c r="H1864" s="25"/>
      <c r="I1864" s="147"/>
    </row>
    <row r="1865" spans="1:9">
      <c r="A1865" s="37"/>
      <c r="F1865" s="198"/>
      <c r="G1865" s="183"/>
      <c r="H1865" s="25"/>
      <c r="I1865" s="147"/>
    </row>
    <row r="1866" spans="1:9">
      <c r="A1866" s="37"/>
      <c r="F1866" s="198"/>
      <c r="G1866" s="183"/>
      <c r="H1866" s="25"/>
      <c r="I1866" s="147"/>
    </row>
    <row r="1867" spans="1:9">
      <c r="A1867" s="37"/>
      <c r="F1867" s="198"/>
      <c r="G1867" s="183"/>
      <c r="H1867" s="25"/>
      <c r="I1867" s="147"/>
    </row>
    <row r="1868" spans="1:9">
      <c r="A1868" s="37"/>
      <c r="F1868" s="198"/>
      <c r="G1868" s="183"/>
      <c r="H1868" s="25"/>
      <c r="I1868" s="147"/>
    </row>
    <row r="1869" spans="1:9">
      <c r="A1869" s="37"/>
      <c r="F1869" s="198"/>
      <c r="G1869" s="183"/>
      <c r="H1869" s="25"/>
      <c r="I1869" s="147"/>
    </row>
    <row r="1870" spans="1:9">
      <c r="A1870" s="37"/>
      <c r="F1870" s="198"/>
      <c r="G1870" s="183"/>
      <c r="H1870" s="25"/>
      <c r="I1870" s="147"/>
    </row>
    <row r="1871" spans="1:9">
      <c r="A1871" s="37"/>
      <c r="F1871" s="198"/>
      <c r="G1871" s="183"/>
      <c r="H1871" s="25"/>
      <c r="I1871" s="147"/>
    </row>
    <row r="1872" spans="1:9">
      <c r="A1872" s="37"/>
      <c r="F1872" s="198"/>
      <c r="G1872" s="183"/>
      <c r="H1872" s="25"/>
      <c r="I1872" s="147"/>
    </row>
    <row r="1873" spans="1:9">
      <c r="A1873" s="37"/>
      <c r="F1873" s="198"/>
      <c r="G1873" s="183"/>
      <c r="H1873" s="25"/>
      <c r="I1873" s="147"/>
    </row>
    <row r="1874" spans="1:9">
      <c r="A1874" s="37"/>
      <c r="F1874" s="198"/>
      <c r="G1874" s="183"/>
      <c r="H1874" s="25"/>
      <c r="I1874" s="147"/>
    </row>
    <row r="1875" spans="1:9">
      <c r="A1875" s="37"/>
      <c r="F1875" s="198"/>
      <c r="G1875" s="183"/>
      <c r="H1875" s="25"/>
      <c r="I1875" s="147"/>
    </row>
    <row r="1876" spans="1:9">
      <c r="A1876" s="37"/>
      <c r="F1876" s="198"/>
      <c r="G1876" s="183"/>
      <c r="H1876" s="25"/>
      <c r="I1876" s="147"/>
    </row>
    <row r="1877" spans="1:9">
      <c r="A1877" s="37"/>
      <c r="F1877" s="198"/>
      <c r="G1877" s="183"/>
      <c r="H1877" s="25"/>
      <c r="I1877" s="147"/>
    </row>
    <row r="1878" spans="1:9">
      <c r="A1878" s="37"/>
      <c r="F1878" s="198"/>
      <c r="G1878" s="183"/>
      <c r="H1878" s="25"/>
      <c r="I1878" s="147"/>
    </row>
    <row r="1879" spans="1:9">
      <c r="A1879" s="37"/>
      <c r="F1879" s="198"/>
      <c r="G1879" s="183"/>
      <c r="H1879" s="25"/>
      <c r="I1879" s="147"/>
    </row>
    <row r="1880" spans="1:9">
      <c r="A1880" s="37"/>
      <c r="F1880" s="198"/>
      <c r="G1880" s="183"/>
      <c r="H1880" s="25"/>
      <c r="I1880" s="147"/>
    </row>
    <row r="1881" spans="1:9">
      <c r="A1881" s="37"/>
      <c r="F1881" s="198"/>
      <c r="G1881" s="183"/>
      <c r="H1881" s="25"/>
      <c r="I1881" s="147"/>
    </row>
    <row r="1882" spans="1:9">
      <c r="A1882" s="37"/>
      <c r="F1882" s="198"/>
      <c r="G1882" s="183"/>
      <c r="H1882" s="25"/>
      <c r="I1882" s="147"/>
    </row>
    <row r="1883" spans="1:9">
      <c r="A1883" s="37"/>
      <c r="F1883" s="198"/>
      <c r="G1883" s="183"/>
      <c r="H1883" s="25"/>
      <c r="I1883" s="147"/>
    </row>
    <row r="1884" spans="1:9">
      <c r="A1884" s="37"/>
      <c r="F1884" s="198"/>
      <c r="G1884" s="183"/>
      <c r="H1884" s="25"/>
      <c r="I1884" s="147"/>
    </row>
    <row r="1885" spans="1:9">
      <c r="A1885" s="37"/>
      <c r="F1885" s="198"/>
      <c r="G1885" s="183"/>
      <c r="H1885" s="25"/>
      <c r="I1885" s="147"/>
    </row>
    <row r="1886" spans="1:9">
      <c r="A1886" s="37"/>
      <c r="F1886" s="198"/>
      <c r="G1886" s="183"/>
      <c r="H1886" s="25"/>
      <c r="I1886" s="147"/>
    </row>
    <row r="1887" spans="1:9">
      <c r="A1887" s="37"/>
      <c r="F1887" s="198"/>
      <c r="G1887" s="183"/>
      <c r="H1887" s="25"/>
      <c r="I1887" s="147"/>
    </row>
    <row r="1888" spans="1:9">
      <c r="A1888" s="37"/>
      <c r="F1888" s="198"/>
      <c r="G1888" s="183"/>
      <c r="H1888" s="25"/>
      <c r="I1888" s="147"/>
    </row>
    <row r="1889" spans="1:9">
      <c r="A1889" s="37"/>
      <c r="F1889" s="198"/>
      <c r="G1889" s="183"/>
      <c r="H1889" s="25"/>
      <c r="I1889" s="147"/>
    </row>
    <row r="1890" spans="1:9">
      <c r="A1890" s="37"/>
      <c r="F1890" s="198"/>
      <c r="G1890" s="183"/>
      <c r="H1890" s="25"/>
      <c r="I1890" s="147"/>
    </row>
    <row r="1891" spans="1:9">
      <c r="A1891" s="37"/>
      <c r="F1891" s="198"/>
      <c r="G1891" s="183"/>
      <c r="H1891" s="25"/>
      <c r="I1891" s="147"/>
    </row>
    <row r="1892" spans="1:9">
      <c r="A1892" s="37"/>
      <c r="F1892" s="198"/>
      <c r="G1892" s="183"/>
      <c r="H1892" s="25"/>
      <c r="I1892" s="147"/>
    </row>
    <row r="1893" spans="1:9">
      <c r="A1893" s="37"/>
      <c r="F1893" s="198"/>
      <c r="G1893" s="183"/>
      <c r="H1893" s="25"/>
      <c r="I1893" s="147"/>
    </row>
    <row r="1894" spans="1:9">
      <c r="A1894" s="37"/>
      <c r="F1894" s="198"/>
      <c r="G1894" s="183"/>
      <c r="H1894" s="25"/>
      <c r="I1894" s="147"/>
    </row>
    <row r="1895" spans="1:9">
      <c r="A1895" s="37"/>
      <c r="F1895" s="198"/>
      <c r="G1895" s="183"/>
      <c r="H1895" s="25"/>
      <c r="I1895" s="147"/>
    </row>
    <row r="1896" spans="1:9">
      <c r="A1896" s="37"/>
      <c r="F1896" s="198"/>
      <c r="G1896" s="183"/>
      <c r="H1896" s="25"/>
      <c r="I1896" s="147"/>
    </row>
    <row r="1897" spans="1:9">
      <c r="A1897" s="37"/>
      <c r="F1897" s="198"/>
      <c r="G1897" s="183"/>
      <c r="H1897" s="25"/>
      <c r="I1897" s="147"/>
    </row>
    <row r="1898" spans="1:9">
      <c r="A1898" s="37"/>
      <c r="F1898" s="198"/>
      <c r="G1898" s="183"/>
      <c r="H1898" s="25"/>
      <c r="I1898" s="147"/>
    </row>
    <row r="1899" spans="1:9">
      <c r="A1899" s="37"/>
      <c r="F1899" s="198"/>
      <c r="G1899" s="183"/>
      <c r="H1899" s="25"/>
      <c r="I1899" s="147"/>
    </row>
    <row r="1900" spans="1:9">
      <c r="A1900" s="37"/>
      <c r="F1900" s="198"/>
      <c r="G1900" s="183"/>
      <c r="H1900" s="25"/>
      <c r="I1900" s="147"/>
    </row>
    <row r="1901" spans="1:9">
      <c r="A1901" s="37"/>
      <c r="F1901" s="198"/>
      <c r="G1901" s="183"/>
      <c r="H1901" s="25"/>
      <c r="I1901" s="147"/>
    </row>
    <row r="1902" spans="1:9">
      <c r="A1902" s="37"/>
      <c r="F1902" s="198"/>
      <c r="G1902" s="183"/>
      <c r="H1902" s="25"/>
      <c r="I1902" s="147"/>
    </row>
    <row r="1903" spans="1:9">
      <c r="A1903" s="37"/>
      <c r="F1903" s="198"/>
      <c r="G1903" s="183"/>
      <c r="H1903" s="25"/>
      <c r="I1903" s="147"/>
    </row>
    <row r="1904" spans="1:9">
      <c r="A1904" s="37"/>
      <c r="F1904" s="198"/>
      <c r="G1904" s="183"/>
      <c r="H1904" s="25"/>
      <c r="I1904" s="147"/>
    </row>
    <row r="1905" spans="1:9">
      <c r="A1905" s="37"/>
      <c r="F1905" s="198"/>
      <c r="G1905" s="183"/>
      <c r="H1905" s="25"/>
      <c r="I1905" s="147"/>
    </row>
    <row r="1906" spans="1:9">
      <c r="A1906" s="37"/>
      <c r="F1906" s="198"/>
      <c r="G1906" s="183"/>
      <c r="H1906" s="25"/>
      <c r="I1906" s="147"/>
    </row>
    <row r="1907" spans="1:9">
      <c r="A1907" s="37"/>
      <c r="F1907" s="198"/>
      <c r="G1907" s="183"/>
      <c r="H1907" s="25"/>
      <c r="I1907" s="147"/>
    </row>
    <row r="1908" spans="1:9">
      <c r="A1908" s="37"/>
      <c r="F1908" s="198"/>
      <c r="G1908" s="183"/>
      <c r="H1908" s="25"/>
      <c r="I1908" s="147"/>
    </row>
    <row r="1909" spans="1:9">
      <c r="A1909" s="37"/>
      <c r="F1909" s="198"/>
      <c r="G1909" s="183"/>
      <c r="H1909" s="25"/>
      <c r="I1909" s="147"/>
    </row>
    <row r="1910" spans="1:9">
      <c r="A1910" s="37"/>
      <c r="F1910" s="198"/>
      <c r="G1910" s="183"/>
      <c r="H1910" s="25"/>
      <c r="I1910" s="147"/>
    </row>
    <row r="1911" spans="1:9">
      <c r="A1911" s="37"/>
      <c r="F1911" s="198"/>
      <c r="G1911" s="183"/>
      <c r="H1911" s="25"/>
      <c r="I1911" s="147"/>
    </row>
    <row r="1912" spans="1:9">
      <c r="A1912" s="37"/>
      <c r="F1912" s="198"/>
      <c r="G1912" s="183"/>
      <c r="H1912" s="25"/>
      <c r="I1912" s="147"/>
    </row>
    <row r="1913" spans="1:9">
      <c r="A1913" s="37"/>
      <c r="F1913" s="198"/>
      <c r="G1913" s="183"/>
      <c r="H1913" s="25"/>
      <c r="I1913" s="147"/>
    </row>
    <row r="1914" spans="1:9">
      <c r="A1914" s="37"/>
      <c r="F1914" s="198"/>
      <c r="G1914" s="183"/>
      <c r="H1914" s="25"/>
      <c r="I1914" s="147"/>
    </row>
    <row r="1915" spans="1:9">
      <c r="A1915" s="37"/>
      <c r="F1915" s="198"/>
      <c r="G1915" s="183"/>
      <c r="H1915" s="25"/>
      <c r="I1915" s="147"/>
    </row>
    <row r="1916" spans="1:9">
      <c r="A1916" s="37"/>
      <c r="F1916" s="198"/>
      <c r="G1916" s="183"/>
      <c r="H1916" s="25"/>
      <c r="I1916" s="147"/>
    </row>
    <row r="1917" spans="1:9">
      <c r="A1917" s="37"/>
      <c r="F1917" s="198"/>
      <c r="G1917" s="183"/>
      <c r="H1917" s="25"/>
      <c r="I1917" s="147"/>
    </row>
    <row r="1918" spans="1:9">
      <c r="A1918" s="37"/>
      <c r="F1918" s="198"/>
      <c r="G1918" s="183"/>
      <c r="H1918" s="25"/>
      <c r="I1918" s="147"/>
    </row>
    <row r="1919" spans="1:9">
      <c r="A1919" s="37"/>
      <c r="F1919" s="198"/>
      <c r="G1919" s="183"/>
      <c r="H1919" s="25"/>
      <c r="I1919" s="147"/>
    </row>
    <row r="1920" spans="1:9">
      <c r="A1920" s="37"/>
      <c r="F1920" s="198"/>
      <c r="G1920" s="183"/>
      <c r="H1920" s="25"/>
      <c r="I1920" s="147"/>
    </row>
    <row r="1921" spans="1:9">
      <c r="A1921" s="37"/>
      <c r="F1921" s="198"/>
      <c r="G1921" s="183"/>
      <c r="H1921" s="25"/>
      <c r="I1921" s="147"/>
    </row>
    <row r="1922" spans="1:9">
      <c r="A1922" s="37"/>
      <c r="F1922" s="198"/>
      <c r="G1922" s="183"/>
      <c r="H1922" s="25"/>
      <c r="I1922" s="147"/>
    </row>
    <row r="1923" spans="1:9">
      <c r="A1923" s="37"/>
      <c r="F1923" s="198"/>
      <c r="G1923" s="183"/>
      <c r="H1923" s="25"/>
      <c r="I1923" s="147"/>
    </row>
    <row r="1924" spans="1:9">
      <c r="A1924" s="37"/>
      <c r="F1924" s="198"/>
      <c r="G1924" s="183"/>
      <c r="H1924" s="25"/>
      <c r="I1924" s="147"/>
    </row>
    <row r="1925" spans="1:9">
      <c r="A1925" s="37"/>
      <c r="F1925" s="198"/>
      <c r="G1925" s="183"/>
      <c r="H1925" s="25"/>
      <c r="I1925" s="147"/>
    </row>
    <row r="1926" spans="1:9">
      <c r="A1926" s="37"/>
      <c r="F1926" s="198"/>
      <c r="G1926" s="183"/>
      <c r="H1926" s="25"/>
      <c r="I1926" s="147"/>
    </row>
    <row r="1927" spans="1:9">
      <c r="A1927" s="37"/>
      <c r="F1927" s="198"/>
      <c r="G1927" s="183"/>
      <c r="H1927" s="25"/>
      <c r="I1927" s="147"/>
    </row>
    <row r="1928" spans="1:9">
      <c r="A1928" s="37"/>
      <c r="F1928" s="198"/>
      <c r="G1928" s="183"/>
      <c r="H1928" s="25"/>
      <c r="I1928" s="147"/>
    </row>
    <row r="1929" spans="1:9">
      <c r="A1929" s="37"/>
      <c r="F1929" s="198"/>
      <c r="G1929" s="183"/>
      <c r="H1929" s="25"/>
      <c r="I1929" s="147"/>
    </row>
    <row r="1930" spans="1:9">
      <c r="A1930" s="37"/>
      <c r="F1930" s="198"/>
      <c r="G1930" s="183"/>
      <c r="H1930" s="25"/>
      <c r="I1930" s="147"/>
    </row>
    <row r="1931" spans="1:9">
      <c r="A1931" s="37"/>
      <c r="F1931" s="198"/>
      <c r="G1931" s="183"/>
      <c r="H1931" s="25"/>
      <c r="I1931" s="147"/>
    </row>
    <row r="1932" spans="1:9">
      <c r="A1932" s="37"/>
      <c r="F1932" s="198"/>
      <c r="G1932" s="183"/>
      <c r="H1932" s="25"/>
      <c r="I1932" s="147"/>
    </row>
    <row r="1933" spans="1:9">
      <c r="A1933" s="37"/>
      <c r="F1933" s="198"/>
      <c r="G1933" s="183"/>
      <c r="H1933" s="25"/>
      <c r="I1933" s="147"/>
    </row>
    <row r="1934" spans="1:9">
      <c r="A1934" s="37"/>
      <c r="F1934" s="198"/>
      <c r="G1934" s="183"/>
      <c r="H1934" s="25"/>
      <c r="I1934" s="147"/>
    </row>
    <row r="1935" spans="1:9">
      <c r="A1935" s="37"/>
      <c r="F1935" s="198"/>
      <c r="G1935" s="183"/>
      <c r="H1935" s="25"/>
      <c r="I1935" s="147"/>
    </row>
    <row r="1936" spans="1:9">
      <c r="A1936" s="37"/>
      <c r="F1936" s="198"/>
      <c r="G1936" s="183"/>
      <c r="H1936" s="25"/>
      <c r="I1936" s="147"/>
    </row>
    <row r="1937" spans="1:9">
      <c r="A1937" s="37"/>
      <c r="F1937" s="198"/>
      <c r="G1937" s="183"/>
      <c r="H1937" s="25"/>
      <c r="I1937" s="147"/>
    </row>
    <row r="1938" spans="1:9">
      <c r="A1938" s="37"/>
      <c r="F1938" s="198"/>
      <c r="G1938" s="183"/>
      <c r="H1938" s="25"/>
      <c r="I1938" s="147"/>
    </row>
    <row r="1939" spans="1:9">
      <c r="A1939" s="37"/>
      <c r="F1939" s="198"/>
      <c r="G1939" s="183"/>
      <c r="H1939" s="25"/>
      <c r="I1939" s="147"/>
    </row>
    <row r="1940" spans="1:9">
      <c r="A1940" s="37"/>
      <c r="F1940" s="198"/>
      <c r="G1940" s="183"/>
      <c r="H1940" s="25"/>
      <c r="I1940" s="147"/>
    </row>
    <row r="1941" spans="1:9">
      <c r="A1941" s="37"/>
      <c r="F1941" s="198"/>
      <c r="G1941" s="183"/>
      <c r="H1941" s="25"/>
      <c r="I1941" s="147"/>
    </row>
    <row r="1942" spans="1:9">
      <c r="A1942" s="37"/>
      <c r="F1942" s="198"/>
      <c r="G1942" s="183"/>
      <c r="H1942" s="25"/>
      <c r="I1942" s="147"/>
    </row>
    <row r="1943" spans="1:9">
      <c r="A1943" s="37"/>
      <c r="F1943" s="198"/>
      <c r="G1943" s="183"/>
      <c r="H1943" s="25"/>
      <c r="I1943" s="147"/>
    </row>
    <row r="1944" spans="1:9">
      <c r="A1944" s="37"/>
      <c r="F1944" s="198"/>
      <c r="G1944" s="183"/>
      <c r="H1944" s="25"/>
      <c r="I1944" s="147"/>
    </row>
    <row r="1945" spans="1:9">
      <c r="A1945" s="37"/>
      <c r="F1945" s="198"/>
      <c r="G1945" s="183"/>
      <c r="H1945" s="25"/>
      <c r="I1945" s="147"/>
    </row>
    <row r="1946" spans="1:9">
      <c r="A1946" s="37"/>
      <c r="F1946" s="198"/>
      <c r="G1946" s="183"/>
      <c r="H1946" s="25"/>
      <c r="I1946" s="147"/>
    </row>
    <row r="1947" spans="1:9">
      <c r="A1947" s="37"/>
      <c r="F1947" s="198"/>
      <c r="G1947" s="183"/>
      <c r="H1947" s="25"/>
      <c r="I1947" s="147"/>
    </row>
    <row r="1948" spans="1:9">
      <c r="A1948" s="37"/>
      <c r="F1948" s="198"/>
      <c r="G1948" s="183"/>
      <c r="H1948" s="25"/>
      <c r="I1948" s="147"/>
    </row>
    <row r="1949" spans="1:9">
      <c r="A1949" s="37"/>
      <c r="F1949" s="198"/>
      <c r="G1949" s="183"/>
      <c r="H1949" s="25"/>
      <c r="I1949" s="147"/>
    </row>
    <row r="1950" spans="1:9">
      <c r="A1950" s="37"/>
      <c r="F1950" s="198"/>
      <c r="G1950" s="183"/>
      <c r="H1950" s="25"/>
      <c r="I1950" s="147"/>
    </row>
    <row r="1951" spans="1:9">
      <c r="A1951" s="37"/>
      <c r="F1951" s="198"/>
      <c r="G1951" s="183"/>
      <c r="H1951" s="25"/>
      <c r="I1951" s="147"/>
    </row>
    <row r="1952" spans="1:9">
      <c r="A1952" s="37"/>
      <c r="F1952" s="198"/>
      <c r="G1952" s="183"/>
      <c r="H1952" s="25"/>
      <c r="I1952" s="147"/>
    </row>
    <row r="1953" spans="1:9">
      <c r="A1953" s="37"/>
      <c r="F1953" s="198"/>
      <c r="G1953" s="183"/>
      <c r="H1953" s="25"/>
      <c r="I1953" s="147"/>
    </row>
    <row r="1954" spans="1:9">
      <c r="A1954" s="37"/>
      <c r="F1954" s="198"/>
      <c r="G1954" s="183"/>
      <c r="H1954" s="25"/>
      <c r="I1954" s="147"/>
    </row>
    <row r="1955" spans="1:9">
      <c r="A1955" s="37"/>
      <c r="F1955" s="198"/>
      <c r="G1955" s="183"/>
      <c r="H1955" s="25"/>
      <c r="I1955" s="147"/>
    </row>
    <row r="1956" spans="1:9">
      <c r="A1956" s="37"/>
      <c r="F1956" s="198"/>
      <c r="G1956" s="183"/>
      <c r="H1956" s="25"/>
      <c r="I1956" s="147"/>
    </row>
    <row r="1957" spans="1:9">
      <c r="A1957" s="37"/>
      <c r="F1957" s="198"/>
      <c r="G1957" s="183"/>
      <c r="H1957" s="25"/>
      <c r="I1957" s="147"/>
    </row>
    <row r="1958" spans="1:9">
      <c r="A1958" s="37"/>
      <c r="F1958" s="198"/>
      <c r="G1958" s="183"/>
      <c r="H1958" s="25"/>
      <c r="I1958" s="147"/>
    </row>
    <row r="1959" spans="1:9">
      <c r="A1959" s="37"/>
      <c r="F1959" s="198"/>
      <c r="G1959" s="183"/>
      <c r="H1959" s="25"/>
      <c r="I1959" s="147"/>
    </row>
    <row r="1960" spans="1:9">
      <c r="A1960" s="37"/>
      <c r="F1960" s="198"/>
      <c r="G1960" s="183"/>
      <c r="H1960" s="25"/>
      <c r="I1960" s="147"/>
    </row>
    <row r="1961" spans="1:9">
      <c r="A1961" s="37"/>
      <c r="F1961" s="198"/>
      <c r="G1961" s="183"/>
      <c r="H1961" s="25"/>
      <c r="I1961" s="147"/>
    </row>
    <row r="1962" spans="1:9">
      <c r="A1962" s="37"/>
      <c r="F1962" s="198"/>
      <c r="G1962" s="183"/>
      <c r="H1962" s="25"/>
      <c r="I1962" s="147"/>
    </row>
    <row r="1963" spans="1:9">
      <c r="A1963" s="37"/>
      <c r="F1963" s="198"/>
      <c r="G1963" s="183"/>
      <c r="H1963" s="25"/>
      <c r="I1963" s="147"/>
    </row>
    <row r="1964" spans="1:9">
      <c r="A1964" s="37"/>
      <c r="F1964" s="198"/>
      <c r="G1964" s="183"/>
      <c r="H1964" s="25"/>
      <c r="I1964" s="147"/>
    </row>
    <row r="1965" spans="1:9">
      <c r="A1965" s="37"/>
      <c r="F1965" s="198"/>
      <c r="G1965" s="183"/>
      <c r="H1965" s="25"/>
      <c r="I1965" s="147"/>
    </row>
    <row r="1966" spans="1:9">
      <c r="A1966" s="37"/>
      <c r="F1966" s="198"/>
      <c r="G1966" s="183"/>
      <c r="H1966" s="25"/>
      <c r="I1966" s="147"/>
    </row>
    <row r="1967" spans="1:9">
      <c r="A1967" s="37"/>
      <c r="F1967" s="198"/>
      <c r="G1967" s="183"/>
      <c r="H1967" s="25"/>
      <c r="I1967" s="147"/>
    </row>
    <row r="1968" spans="1:9">
      <c r="A1968" s="37"/>
      <c r="F1968" s="198"/>
      <c r="G1968" s="183"/>
      <c r="H1968" s="25"/>
      <c r="I1968" s="147"/>
    </row>
    <row r="1969" spans="1:9">
      <c r="A1969" s="37"/>
      <c r="F1969" s="198"/>
      <c r="G1969" s="183"/>
      <c r="H1969" s="25"/>
      <c r="I1969" s="147"/>
    </row>
    <row r="1970" spans="1:9">
      <c r="A1970" s="37"/>
      <c r="F1970" s="198"/>
      <c r="G1970" s="183"/>
      <c r="H1970" s="25"/>
      <c r="I1970" s="147"/>
    </row>
    <row r="1971" spans="1:9">
      <c r="A1971" s="37"/>
      <c r="F1971" s="198"/>
      <c r="G1971" s="183"/>
      <c r="H1971" s="25"/>
      <c r="I1971" s="147"/>
    </row>
    <row r="1972" spans="1:9">
      <c r="A1972" s="37"/>
      <c r="F1972" s="198"/>
      <c r="G1972" s="183"/>
      <c r="H1972" s="25"/>
      <c r="I1972" s="147"/>
    </row>
    <row r="1973" spans="1:9">
      <c r="A1973" s="37"/>
      <c r="F1973" s="198"/>
      <c r="G1973" s="183"/>
      <c r="H1973" s="25"/>
      <c r="I1973" s="147"/>
    </row>
    <row r="1974" spans="1:9">
      <c r="A1974" s="37"/>
      <c r="F1974" s="198"/>
      <c r="G1974" s="183"/>
      <c r="H1974" s="25"/>
      <c r="I1974" s="147"/>
    </row>
    <row r="1975" spans="1:9">
      <c r="A1975" s="37"/>
      <c r="F1975" s="198"/>
      <c r="G1975" s="183"/>
      <c r="H1975" s="25"/>
      <c r="I1975" s="147"/>
    </row>
    <row r="1976" spans="1:9">
      <c r="A1976" s="37"/>
      <c r="F1976" s="198"/>
      <c r="G1976" s="183"/>
      <c r="H1976" s="25"/>
      <c r="I1976" s="147"/>
    </row>
    <row r="1977" spans="1:9">
      <c r="A1977" s="37"/>
      <c r="F1977" s="198"/>
      <c r="G1977" s="183"/>
      <c r="H1977" s="25"/>
      <c r="I1977" s="147"/>
    </row>
    <row r="1978" spans="1:9">
      <c r="A1978" s="37"/>
      <c r="F1978" s="198"/>
      <c r="G1978" s="183"/>
      <c r="H1978" s="25"/>
      <c r="I1978" s="147"/>
    </row>
    <row r="1979" spans="1:9">
      <c r="A1979" s="37"/>
      <c r="F1979" s="198"/>
      <c r="G1979" s="183"/>
      <c r="H1979" s="25"/>
      <c r="I1979" s="147"/>
    </row>
    <row r="1980" spans="1:9">
      <c r="A1980" s="37"/>
      <c r="F1980" s="198"/>
      <c r="G1980" s="183"/>
      <c r="H1980" s="25"/>
      <c r="I1980" s="147"/>
    </row>
    <row r="1981" spans="1:9">
      <c r="A1981" s="37"/>
      <c r="F1981" s="198"/>
      <c r="G1981" s="183"/>
      <c r="H1981" s="25"/>
      <c r="I1981" s="147"/>
    </row>
    <row r="1982" spans="1:9">
      <c r="A1982" s="37"/>
      <c r="F1982" s="198"/>
      <c r="G1982" s="183"/>
      <c r="H1982" s="25"/>
      <c r="I1982" s="147"/>
    </row>
    <row r="1983" spans="1:9">
      <c r="A1983" s="37"/>
      <c r="F1983" s="198"/>
      <c r="G1983" s="183"/>
      <c r="H1983" s="25"/>
      <c r="I1983" s="147"/>
    </row>
    <row r="1984" spans="1:9">
      <c r="A1984" s="37"/>
      <c r="F1984" s="198"/>
      <c r="G1984" s="183"/>
      <c r="H1984" s="25"/>
      <c r="I1984" s="147"/>
    </row>
    <row r="1985" spans="1:9">
      <c r="A1985" s="37"/>
      <c r="F1985" s="198"/>
      <c r="G1985" s="183"/>
      <c r="H1985" s="25"/>
      <c r="I1985" s="147"/>
    </row>
    <row r="1986" spans="1:9">
      <c r="A1986" s="37"/>
      <c r="F1986" s="198"/>
      <c r="G1986" s="183"/>
      <c r="H1986" s="25"/>
      <c r="I1986" s="147"/>
    </row>
    <row r="1987" spans="1:9">
      <c r="A1987" s="37"/>
      <c r="F1987" s="198"/>
      <c r="G1987" s="183"/>
      <c r="H1987" s="25"/>
      <c r="I1987" s="147"/>
    </row>
    <row r="1988" spans="1:9">
      <c r="A1988" s="37"/>
      <c r="F1988" s="198"/>
      <c r="G1988" s="183"/>
      <c r="H1988" s="25"/>
      <c r="I1988" s="147"/>
    </row>
    <row r="1989" spans="1:9">
      <c r="A1989" s="37"/>
      <c r="F1989" s="198"/>
      <c r="G1989" s="183"/>
      <c r="H1989" s="25"/>
      <c r="I1989" s="147"/>
    </row>
    <row r="1990" spans="1:9">
      <c r="A1990" s="37"/>
      <c r="F1990" s="198"/>
      <c r="G1990" s="183"/>
      <c r="H1990" s="25"/>
      <c r="I1990" s="147"/>
    </row>
    <row r="1991" spans="1:9">
      <c r="A1991" s="37"/>
      <c r="F1991" s="198"/>
      <c r="G1991" s="183"/>
      <c r="H1991" s="25"/>
      <c r="I1991" s="147"/>
    </row>
    <row r="1992" spans="1:9">
      <c r="A1992" s="37"/>
      <c r="F1992" s="198"/>
      <c r="G1992" s="183"/>
      <c r="H1992" s="25"/>
      <c r="I1992" s="147"/>
    </row>
    <row r="1993" spans="1:9">
      <c r="A1993" s="37"/>
      <c r="F1993" s="198"/>
      <c r="G1993" s="183"/>
      <c r="H1993" s="25"/>
      <c r="I1993" s="147"/>
    </row>
    <row r="1994" spans="1:9">
      <c r="A1994" s="37"/>
      <c r="F1994" s="198"/>
      <c r="G1994" s="183"/>
      <c r="H1994" s="25"/>
      <c r="I1994" s="147"/>
    </row>
    <row r="1995" spans="1:9">
      <c r="A1995" s="37"/>
      <c r="F1995" s="198"/>
      <c r="G1995" s="183"/>
      <c r="H1995" s="25"/>
      <c r="I1995" s="147"/>
    </row>
    <row r="1996" spans="1:9">
      <c r="A1996" s="37"/>
      <c r="F1996" s="198"/>
      <c r="G1996" s="183"/>
      <c r="H1996" s="25"/>
      <c r="I1996" s="147"/>
    </row>
    <row r="1997" spans="1:9">
      <c r="A1997" s="37"/>
      <c r="F1997" s="198"/>
      <c r="G1997" s="183"/>
      <c r="H1997" s="25"/>
      <c r="I1997" s="147"/>
    </row>
    <row r="1998" spans="1:9">
      <c r="A1998" s="37"/>
      <c r="F1998" s="198"/>
      <c r="G1998" s="183"/>
      <c r="H1998" s="25"/>
      <c r="I1998" s="147"/>
    </row>
    <row r="1999" spans="1:9">
      <c r="A1999" s="37"/>
      <c r="F1999" s="198"/>
      <c r="G1999" s="183"/>
      <c r="H1999" s="25"/>
      <c r="I1999" s="147"/>
    </row>
    <row r="2000" spans="1:9">
      <c r="A2000" s="37"/>
      <c r="F2000" s="198"/>
      <c r="G2000" s="183"/>
      <c r="H2000" s="25"/>
      <c r="I2000" s="147"/>
    </row>
    <row r="2001" spans="1:9">
      <c r="A2001" s="37"/>
      <c r="F2001" s="198"/>
      <c r="G2001" s="183"/>
      <c r="H2001" s="25"/>
      <c r="I2001" s="147"/>
    </row>
    <row r="2002" spans="1:9">
      <c r="A2002" s="37"/>
      <c r="F2002" s="198"/>
      <c r="G2002" s="183"/>
      <c r="H2002" s="25"/>
      <c r="I2002" s="147"/>
    </row>
    <row r="2003" spans="1:9">
      <c r="A2003" s="37"/>
      <c r="F2003" s="198"/>
      <c r="G2003" s="183"/>
      <c r="H2003" s="25"/>
      <c r="I2003" s="147"/>
    </row>
    <row r="2004" spans="1:9">
      <c r="A2004" s="37"/>
      <c r="F2004" s="198"/>
      <c r="G2004" s="183"/>
      <c r="H2004" s="25"/>
      <c r="I2004" s="147"/>
    </row>
    <row r="2005" spans="1:9">
      <c r="A2005" s="37"/>
      <c r="F2005" s="198"/>
      <c r="G2005" s="183"/>
      <c r="H2005" s="25"/>
      <c r="I2005" s="147"/>
    </row>
    <row r="2006" spans="1:9">
      <c r="A2006" s="37"/>
      <c r="F2006" s="198"/>
      <c r="G2006" s="183"/>
      <c r="H2006" s="25"/>
      <c r="I2006" s="147"/>
    </row>
    <row r="2007" spans="1:9">
      <c r="A2007" s="37"/>
      <c r="F2007" s="198"/>
      <c r="G2007" s="183"/>
      <c r="H2007" s="25"/>
      <c r="I2007" s="147"/>
    </row>
    <row r="2008" spans="1:9">
      <c r="A2008" s="37"/>
      <c r="F2008" s="198"/>
      <c r="G2008" s="183"/>
      <c r="H2008" s="25"/>
      <c r="I2008" s="147"/>
    </row>
    <row r="2009" spans="1:9">
      <c r="A2009" s="37"/>
      <c r="F2009" s="198"/>
      <c r="G2009" s="183"/>
      <c r="H2009" s="25"/>
      <c r="I2009" s="147"/>
    </row>
    <row r="2010" spans="1:9">
      <c r="A2010" s="37"/>
      <c r="F2010" s="198"/>
      <c r="G2010" s="183"/>
      <c r="H2010" s="25"/>
      <c r="I2010" s="147"/>
    </row>
    <row r="2011" spans="1:9">
      <c r="A2011" s="37"/>
      <c r="F2011" s="198"/>
      <c r="G2011" s="183"/>
      <c r="H2011" s="25"/>
      <c r="I2011" s="147"/>
    </row>
    <row r="2012" spans="1:9">
      <c r="A2012" s="37"/>
      <c r="F2012" s="198"/>
      <c r="G2012" s="183"/>
      <c r="H2012" s="25"/>
      <c r="I2012" s="147"/>
    </row>
    <row r="2013" spans="1:9">
      <c r="A2013" s="37"/>
      <c r="F2013" s="198"/>
      <c r="G2013" s="183"/>
      <c r="H2013" s="25"/>
      <c r="I2013" s="147"/>
    </row>
    <row r="2014" spans="1:9">
      <c r="A2014" s="37"/>
      <c r="F2014" s="198"/>
      <c r="G2014" s="183"/>
      <c r="H2014" s="25"/>
      <c r="I2014" s="147"/>
    </row>
    <row r="2015" spans="1:9">
      <c r="A2015" s="37"/>
      <c r="F2015" s="198"/>
      <c r="G2015" s="183"/>
      <c r="H2015" s="25"/>
      <c r="I2015" s="147"/>
    </row>
    <row r="2016" spans="1:9">
      <c r="A2016" s="37"/>
      <c r="F2016" s="198"/>
      <c r="G2016" s="183"/>
      <c r="H2016" s="25"/>
      <c r="I2016" s="147"/>
    </row>
    <row r="2017" spans="1:9">
      <c r="A2017" s="37"/>
      <c r="F2017" s="198"/>
      <c r="G2017" s="183"/>
      <c r="H2017" s="25"/>
      <c r="I2017" s="147"/>
    </row>
    <row r="2018" spans="1:9">
      <c r="A2018" s="37"/>
      <c r="F2018" s="198"/>
      <c r="G2018" s="183"/>
      <c r="H2018" s="25"/>
      <c r="I2018" s="147"/>
    </row>
    <row r="2019" spans="1:9">
      <c r="A2019" s="37"/>
      <c r="F2019" s="198"/>
      <c r="G2019" s="183"/>
      <c r="H2019" s="25"/>
      <c r="I2019" s="147"/>
    </row>
    <row r="2020" spans="1:9">
      <c r="A2020" s="37"/>
      <c r="F2020" s="198"/>
      <c r="G2020" s="183"/>
      <c r="H2020" s="25"/>
      <c r="I2020" s="147"/>
    </row>
    <row r="2021" spans="1:9">
      <c r="A2021" s="37"/>
      <c r="F2021" s="198"/>
      <c r="G2021" s="183"/>
      <c r="H2021" s="25"/>
      <c r="I2021" s="147"/>
    </row>
    <row r="2022" spans="1:9">
      <c r="A2022" s="37"/>
      <c r="F2022" s="198"/>
      <c r="G2022" s="183"/>
      <c r="H2022" s="25"/>
      <c r="I2022" s="147"/>
    </row>
    <row r="2023" spans="1:9">
      <c r="A2023" s="37"/>
      <c r="F2023" s="198"/>
      <c r="G2023" s="183"/>
      <c r="H2023" s="25"/>
      <c r="I2023" s="147"/>
    </row>
    <row r="2024" spans="1:9">
      <c r="A2024" s="37"/>
      <c r="F2024" s="198"/>
      <c r="G2024" s="183"/>
      <c r="H2024" s="25"/>
      <c r="I2024" s="147"/>
    </row>
    <row r="2025" spans="1:9">
      <c r="A2025" s="37"/>
      <c r="F2025" s="198"/>
      <c r="G2025" s="183"/>
      <c r="H2025" s="25"/>
      <c r="I2025" s="147"/>
    </row>
    <row r="2026" spans="1:9">
      <c r="A2026" s="37"/>
      <c r="F2026" s="198"/>
      <c r="G2026" s="183"/>
      <c r="H2026" s="25"/>
      <c r="I2026" s="147"/>
    </row>
    <row r="2027" spans="1:9">
      <c r="A2027" s="37"/>
      <c r="F2027" s="198"/>
      <c r="G2027" s="183"/>
      <c r="H2027" s="25"/>
      <c r="I2027" s="147"/>
    </row>
    <row r="2028" spans="1:9">
      <c r="A2028" s="37"/>
      <c r="F2028" s="198"/>
      <c r="G2028" s="183"/>
      <c r="H2028" s="25"/>
      <c r="I2028" s="147"/>
    </row>
    <row r="2029" spans="1:9">
      <c r="A2029" s="37"/>
      <c r="F2029" s="198"/>
      <c r="G2029" s="183"/>
      <c r="H2029" s="25"/>
      <c r="I2029" s="147"/>
    </row>
    <row r="2030" spans="1:9">
      <c r="A2030" s="37"/>
      <c r="F2030" s="198"/>
      <c r="G2030" s="183"/>
      <c r="H2030" s="25"/>
      <c r="I2030" s="147"/>
    </row>
    <row r="2031" spans="1:9">
      <c r="A2031" s="37"/>
      <c r="F2031" s="198"/>
      <c r="G2031" s="183"/>
      <c r="H2031" s="25"/>
      <c r="I2031" s="147"/>
    </row>
    <row r="2032" spans="1:9">
      <c r="A2032" s="37"/>
      <c r="F2032" s="198"/>
      <c r="G2032" s="183"/>
      <c r="H2032" s="25"/>
      <c r="I2032" s="147"/>
    </row>
    <row r="2033" spans="1:9">
      <c r="A2033" s="37"/>
      <c r="F2033" s="198"/>
      <c r="G2033" s="183"/>
      <c r="H2033" s="25"/>
      <c r="I2033" s="147"/>
    </row>
    <row r="2034" spans="1:9">
      <c r="A2034" s="37"/>
      <c r="F2034" s="198"/>
      <c r="G2034" s="183"/>
      <c r="H2034" s="25"/>
      <c r="I2034" s="147"/>
    </row>
    <row r="2035" spans="1:9">
      <c r="A2035" s="37"/>
      <c r="F2035" s="198"/>
      <c r="G2035" s="183"/>
      <c r="H2035" s="25"/>
      <c r="I2035" s="147"/>
    </row>
    <row r="2036" spans="1:9">
      <c r="A2036" s="37"/>
      <c r="F2036" s="198"/>
      <c r="G2036" s="183"/>
      <c r="H2036" s="25"/>
      <c r="I2036" s="147"/>
    </row>
    <row r="2037" spans="1:9">
      <c r="A2037" s="37"/>
      <c r="F2037" s="198"/>
      <c r="G2037" s="183"/>
      <c r="H2037" s="25"/>
      <c r="I2037" s="147"/>
    </row>
    <row r="2038" spans="1:9">
      <c r="A2038" s="37"/>
      <c r="F2038" s="198"/>
      <c r="G2038" s="183"/>
      <c r="H2038" s="25"/>
      <c r="I2038" s="147"/>
    </row>
    <row r="2039" spans="1:9">
      <c r="A2039" s="37"/>
      <c r="F2039" s="198"/>
      <c r="G2039" s="183"/>
      <c r="H2039" s="25"/>
      <c r="I2039" s="147"/>
    </row>
    <row r="2040" spans="1:9">
      <c r="A2040" s="37"/>
      <c r="F2040" s="198"/>
      <c r="G2040" s="183"/>
      <c r="H2040" s="25"/>
      <c r="I2040" s="147"/>
    </row>
    <row r="2041" spans="1:9">
      <c r="A2041" s="37"/>
      <c r="F2041" s="198"/>
      <c r="G2041" s="183"/>
      <c r="H2041" s="25"/>
      <c r="I2041" s="147"/>
    </row>
    <row r="2042" spans="1:9">
      <c r="A2042" s="37"/>
      <c r="F2042" s="198"/>
      <c r="G2042" s="183"/>
      <c r="H2042" s="25"/>
      <c r="I2042" s="147"/>
    </row>
    <row r="2043" spans="1:9">
      <c r="A2043" s="37"/>
      <c r="F2043" s="198"/>
      <c r="G2043" s="183"/>
      <c r="H2043" s="25"/>
      <c r="I2043" s="147"/>
    </row>
    <row r="2044" spans="1:9">
      <c r="A2044" s="37"/>
      <c r="F2044" s="198"/>
      <c r="G2044" s="183"/>
      <c r="H2044" s="25"/>
      <c r="I2044" s="147"/>
    </row>
    <row r="2045" spans="1:9">
      <c r="A2045" s="37"/>
      <c r="F2045" s="198"/>
      <c r="G2045" s="183"/>
      <c r="H2045" s="25"/>
      <c r="I2045" s="147"/>
    </row>
    <row r="2046" spans="1:9">
      <c r="A2046" s="37"/>
      <c r="F2046" s="198"/>
      <c r="G2046" s="183"/>
      <c r="H2046" s="25"/>
      <c r="I2046" s="147"/>
    </row>
    <row r="2047" spans="1:9">
      <c r="A2047" s="37"/>
      <c r="F2047" s="198"/>
      <c r="G2047" s="183"/>
      <c r="H2047" s="25"/>
      <c r="I2047" s="147"/>
    </row>
    <row r="2048" spans="1:9">
      <c r="A2048" s="37"/>
      <c r="F2048" s="198"/>
      <c r="G2048" s="183"/>
      <c r="H2048" s="25"/>
      <c r="I2048" s="147"/>
    </row>
    <row r="2049" spans="1:9">
      <c r="A2049" s="37"/>
      <c r="F2049" s="198"/>
      <c r="G2049" s="183"/>
      <c r="H2049" s="25"/>
      <c r="I2049" s="147"/>
    </row>
    <row r="2050" spans="1:9">
      <c r="A2050" s="37"/>
      <c r="F2050" s="198"/>
      <c r="G2050" s="183"/>
      <c r="H2050" s="25"/>
      <c r="I2050" s="147"/>
    </row>
    <row r="2051" spans="1:9">
      <c r="A2051" s="37"/>
      <c r="F2051" s="198"/>
      <c r="G2051" s="183"/>
      <c r="H2051" s="25"/>
      <c r="I2051" s="147"/>
    </row>
    <row r="2052" spans="1:9">
      <c r="A2052" s="37"/>
      <c r="F2052" s="198"/>
      <c r="G2052" s="183"/>
      <c r="H2052" s="25"/>
      <c r="I2052" s="147"/>
    </row>
    <row r="2053" spans="1:9">
      <c r="A2053" s="37"/>
      <c r="F2053" s="198"/>
      <c r="G2053" s="183"/>
      <c r="H2053" s="25"/>
      <c r="I2053" s="147"/>
    </row>
    <row r="2054" spans="1:9">
      <c r="A2054" s="37"/>
      <c r="F2054" s="198"/>
      <c r="G2054" s="183"/>
      <c r="H2054" s="25"/>
      <c r="I2054" s="147"/>
    </row>
    <row r="2055" spans="1:9">
      <c r="A2055" s="37"/>
      <c r="F2055" s="198"/>
      <c r="G2055" s="183"/>
      <c r="H2055" s="25"/>
      <c r="I2055" s="147"/>
    </row>
    <row r="2056" spans="1:9">
      <c r="A2056" s="37"/>
      <c r="F2056" s="198"/>
      <c r="G2056" s="183"/>
      <c r="H2056" s="25"/>
      <c r="I2056" s="147"/>
    </row>
    <row r="2057" spans="1:9">
      <c r="A2057" s="37"/>
      <c r="F2057" s="198"/>
      <c r="G2057" s="183"/>
      <c r="H2057" s="25"/>
      <c r="I2057" s="147"/>
    </row>
    <row r="2058" spans="1:9">
      <c r="A2058" s="37"/>
      <c r="F2058" s="198"/>
      <c r="G2058" s="183"/>
      <c r="H2058" s="25"/>
      <c r="I2058" s="147"/>
    </row>
    <row r="2059" spans="1:9">
      <c r="A2059" s="37"/>
      <c r="F2059" s="198"/>
      <c r="G2059" s="183"/>
      <c r="H2059" s="25"/>
      <c r="I2059" s="147"/>
    </row>
    <row r="2060" spans="1:9">
      <c r="A2060" s="37"/>
      <c r="F2060" s="198"/>
      <c r="G2060" s="183"/>
      <c r="H2060" s="25"/>
      <c r="I2060" s="147"/>
    </row>
    <row r="2061" spans="1:9">
      <c r="A2061" s="37"/>
      <c r="F2061" s="198"/>
      <c r="G2061" s="183"/>
      <c r="H2061" s="25"/>
      <c r="I2061" s="147"/>
    </row>
    <row r="2062" spans="1:9">
      <c r="A2062" s="37"/>
      <c r="F2062" s="198"/>
      <c r="G2062" s="183"/>
      <c r="H2062" s="25"/>
      <c r="I2062" s="147"/>
    </row>
    <row r="2063" spans="1:9">
      <c r="A2063" s="37"/>
      <c r="F2063" s="198"/>
      <c r="G2063" s="183"/>
      <c r="H2063" s="25"/>
      <c r="I2063" s="147"/>
    </row>
    <row r="2064" spans="1:9">
      <c r="A2064" s="37"/>
      <c r="F2064" s="198"/>
      <c r="G2064" s="183"/>
      <c r="H2064" s="25"/>
      <c r="I2064" s="147"/>
    </row>
    <row r="2065" spans="1:9">
      <c r="A2065" s="37"/>
      <c r="F2065" s="198"/>
      <c r="G2065" s="183"/>
      <c r="H2065" s="25"/>
      <c r="I2065" s="147"/>
    </row>
    <row r="2066" spans="1:9">
      <c r="A2066" s="37"/>
      <c r="F2066" s="198"/>
      <c r="G2066" s="183"/>
      <c r="H2066" s="25"/>
      <c r="I2066" s="147"/>
    </row>
    <row r="2067" spans="1:9">
      <c r="A2067" s="37"/>
      <c r="F2067" s="198"/>
      <c r="G2067" s="183"/>
      <c r="H2067" s="25"/>
      <c r="I2067" s="147"/>
    </row>
    <row r="2068" spans="1:9">
      <c r="A2068" s="37"/>
      <c r="F2068" s="198"/>
      <c r="G2068" s="183"/>
      <c r="H2068" s="25"/>
      <c r="I2068" s="147"/>
    </row>
    <row r="2069" spans="1:9">
      <c r="A2069" s="37"/>
      <c r="F2069" s="198"/>
      <c r="G2069" s="183"/>
      <c r="H2069" s="25"/>
      <c r="I2069" s="147"/>
    </row>
    <row r="2070" spans="1:9">
      <c r="A2070" s="37"/>
      <c r="F2070" s="198"/>
      <c r="G2070" s="183"/>
      <c r="H2070" s="25"/>
      <c r="I2070" s="147"/>
    </row>
    <row r="2071" spans="1:9">
      <c r="A2071" s="37"/>
      <c r="F2071" s="198"/>
      <c r="G2071" s="183"/>
      <c r="H2071" s="25"/>
      <c r="I2071" s="147"/>
    </row>
    <row r="2072" spans="1:9">
      <c r="A2072" s="37"/>
      <c r="F2072" s="198"/>
      <c r="G2072" s="183"/>
      <c r="H2072" s="25"/>
      <c r="I2072" s="147"/>
    </row>
    <row r="2073" spans="1:9">
      <c r="A2073" s="37"/>
      <c r="F2073" s="198"/>
      <c r="G2073" s="183"/>
      <c r="H2073" s="25"/>
      <c r="I2073" s="147"/>
    </row>
    <row r="2074" spans="1:9">
      <c r="A2074" s="37"/>
      <c r="F2074" s="198"/>
      <c r="G2074" s="183"/>
      <c r="H2074" s="25"/>
      <c r="I2074" s="147"/>
    </row>
    <row r="2075" spans="1:9">
      <c r="A2075" s="37"/>
      <c r="F2075" s="198"/>
      <c r="G2075" s="183"/>
      <c r="H2075" s="25"/>
      <c r="I2075" s="147"/>
    </row>
    <row r="2076" spans="1:9">
      <c r="A2076" s="37"/>
      <c r="F2076" s="198"/>
      <c r="G2076" s="183"/>
      <c r="H2076" s="25"/>
      <c r="I2076" s="147"/>
    </row>
    <row r="2077" spans="1:9">
      <c r="A2077" s="37"/>
      <c r="F2077" s="198"/>
      <c r="G2077" s="183"/>
      <c r="H2077" s="25"/>
      <c r="I2077" s="147"/>
    </row>
    <row r="2078" spans="1:9">
      <c r="A2078" s="37"/>
      <c r="F2078" s="198"/>
      <c r="G2078" s="183"/>
      <c r="H2078" s="25"/>
      <c r="I2078" s="147"/>
    </row>
    <row r="2079" spans="1:9">
      <c r="A2079" s="37"/>
      <c r="F2079" s="198"/>
      <c r="G2079" s="183"/>
      <c r="H2079" s="25"/>
      <c r="I2079" s="147"/>
    </row>
    <row r="2080" spans="1:9">
      <c r="A2080" s="37"/>
      <c r="F2080" s="198"/>
      <c r="G2080" s="183"/>
      <c r="H2080" s="25"/>
      <c r="I2080" s="147"/>
    </row>
    <row r="2081" spans="1:9">
      <c r="A2081" s="37"/>
      <c r="F2081" s="198"/>
      <c r="G2081" s="183"/>
      <c r="H2081" s="25"/>
      <c r="I2081" s="147"/>
    </row>
    <row r="2082" spans="1:9">
      <c r="A2082" s="37"/>
      <c r="F2082" s="198"/>
      <c r="G2082" s="183"/>
      <c r="H2082" s="25"/>
      <c r="I2082" s="147"/>
    </row>
    <row r="2083" spans="1:9">
      <c r="A2083" s="37"/>
      <c r="F2083" s="198"/>
      <c r="G2083" s="183"/>
      <c r="H2083" s="25"/>
      <c r="I2083" s="147"/>
    </row>
    <row r="2084" spans="1:9">
      <c r="A2084" s="37"/>
      <c r="F2084" s="198"/>
      <c r="G2084" s="183"/>
      <c r="H2084" s="25"/>
      <c r="I2084" s="147"/>
    </row>
    <row r="2085" spans="1:9">
      <c r="A2085" s="37"/>
      <c r="F2085" s="198"/>
      <c r="G2085" s="183"/>
      <c r="H2085" s="25"/>
      <c r="I2085" s="147"/>
    </row>
    <row r="2086" spans="1:9">
      <c r="A2086" s="37"/>
      <c r="F2086" s="198"/>
      <c r="G2086" s="183"/>
      <c r="H2086" s="25"/>
      <c r="I2086" s="147"/>
    </row>
    <row r="2087" spans="1:9">
      <c r="A2087" s="37"/>
      <c r="F2087" s="198"/>
      <c r="G2087" s="183"/>
      <c r="H2087" s="25"/>
      <c r="I2087" s="147"/>
    </row>
    <row r="2088" spans="1:9">
      <c r="A2088" s="37"/>
      <c r="F2088" s="198"/>
      <c r="G2088" s="183"/>
      <c r="H2088" s="25"/>
      <c r="I2088" s="147"/>
    </row>
    <row r="2089" spans="1:9">
      <c r="A2089" s="37"/>
      <c r="F2089" s="198"/>
      <c r="G2089" s="183"/>
      <c r="H2089" s="25"/>
      <c r="I2089" s="147"/>
    </row>
    <row r="2090" spans="1:9">
      <c r="A2090" s="37"/>
      <c r="F2090" s="198"/>
      <c r="G2090" s="183"/>
      <c r="H2090" s="25"/>
      <c r="I2090" s="147"/>
    </row>
    <row r="2091" spans="1:9">
      <c r="A2091" s="37"/>
      <c r="F2091" s="198"/>
      <c r="G2091" s="183"/>
      <c r="H2091" s="25"/>
      <c r="I2091" s="147"/>
    </row>
    <row r="2092" spans="1:9">
      <c r="A2092" s="37"/>
      <c r="F2092" s="198"/>
      <c r="G2092" s="183"/>
      <c r="H2092" s="25"/>
      <c r="I2092" s="147"/>
    </row>
    <row r="2093" spans="1:9">
      <c r="A2093" s="37"/>
      <c r="F2093" s="198"/>
      <c r="G2093" s="183"/>
      <c r="H2093" s="25"/>
      <c r="I2093" s="147"/>
    </row>
    <row r="2094" spans="1:9">
      <c r="A2094" s="37"/>
      <c r="F2094" s="198"/>
      <c r="G2094" s="183"/>
      <c r="H2094" s="25"/>
      <c r="I2094" s="147"/>
    </row>
    <row r="2095" spans="1:9">
      <c r="A2095" s="37"/>
      <c r="F2095" s="198"/>
      <c r="G2095" s="183"/>
      <c r="H2095" s="25"/>
      <c r="I2095" s="147"/>
    </row>
    <row r="2096" spans="1:9">
      <c r="A2096" s="37"/>
      <c r="F2096" s="198"/>
      <c r="G2096" s="183"/>
      <c r="H2096" s="25"/>
      <c r="I2096" s="147"/>
    </row>
    <row r="2097" spans="1:9">
      <c r="A2097" s="37"/>
      <c r="F2097" s="198"/>
      <c r="G2097" s="183"/>
      <c r="H2097" s="25"/>
      <c r="I2097" s="147"/>
    </row>
    <row r="2098" spans="1:9">
      <c r="A2098" s="37"/>
      <c r="F2098" s="198"/>
      <c r="G2098" s="183"/>
      <c r="H2098" s="25"/>
      <c r="I2098" s="147"/>
    </row>
    <row r="2099" spans="1:9">
      <c r="A2099" s="37"/>
      <c r="F2099" s="198"/>
      <c r="G2099" s="183"/>
      <c r="H2099" s="25"/>
      <c r="I2099" s="147"/>
    </row>
    <row r="2100" spans="1:9">
      <c r="A2100" s="37"/>
      <c r="F2100" s="198"/>
      <c r="G2100" s="183"/>
      <c r="H2100" s="25"/>
      <c r="I2100" s="147"/>
    </row>
    <row r="2101" spans="1:9">
      <c r="A2101" s="37"/>
      <c r="F2101" s="198"/>
      <c r="G2101" s="183"/>
      <c r="H2101" s="25"/>
      <c r="I2101" s="147"/>
    </row>
    <row r="2102" spans="1:9">
      <c r="A2102" s="37"/>
      <c r="F2102" s="198"/>
      <c r="G2102" s="183"/>
      <c r="H2102" s="25"/>
      <c r="I2102" s="147"/>
    </row>
    <row r="2103" spans="1:9">
      <c r="A2103" s="37"/>
      <c r="F2103" s="198"/>
      <c r="G2103" s="183"/>
      <c r="H2103" s="25"/>
      <c r="I2103" s="147"/>
    </row>
    <row r="2104" spans="1:9">
      <c r="A2104" s="37"/>
      <c r="F2104" s="198"/>
      <c r="G2104" s="183"/>
      <c r="H2104" s="25"/>
      <c r="I2104" s="147"/>
    </row>
    <row r="2105" spans="1:9">
      <c r="A2105" s="37"/>
      <c r="F2105" s="198"/>
      <c r="G2105" s="183"/>
      <c r="H2105" s="25"/>
      <c r="I2105" s="147"/>
    </row>
    <row r="2106" spans="1:9">
      <c r="A2106" s="37"/>
      <c r="F2106" s="198"/>
      <c r="G2106" s="183"/>
      <c r="H2106" s="25"/>
      <c r="I2106" s="147"/>
    </row>
    <row r="2107" spans="1:9">
      <c r="A2107" s="37"/>
      <c r="F2107" s="198"/>
      <c r="G2107" s="183"/>
      <c r="H2107" s="25"/>
      <c r="I2107" s="147"/>
    </row>
    <row r="2108" spans="1:9">
      <c r="A2108" s="37"/>
      <c r="F2108" s="198"/>
      <c r="G2108" s="183"/>
      <c r="H2108" s="25"/>
      <c r="I2108" s="147"/>
    </row>
    <row r="2109" spans="1:9">
      <c r="A2109" s="37"/>
      <c r="F2109" s="198"/>
      <c r="G2109" s="183"/>
      <c r="H2109" s="25"/>
      <c r="I2109" s="147"/>
    </row>
    <row r="2110" spans="1:9">
      <c r="A2110" s="37"/>
      <c r="F2110" s="198"/>
      <c r="G2110" s="183"/>
      <c r="H2110" s="25"/>
      <c r="I2110" s="147"/>
    </row>
    <row r="2111" spans="1:9">
      <c r="A2111" s="37"/>
      <c r="F2111" s="198"/>
      <c r="G2111" s="183"/>
      <c r="H2111" s="25"/>
      <c r="I2111" s="147"/>
    </row>
    <row r="2112" spans="1:9">
      <c r="A2112" s="37"/>
      <c r="F2112" s="198"/>
      <c r="G2112" s="183"/>
      <c r="H2112" s="25"/>
      <c r="I2112" s="147"/>
    </row>
    <row r="2113" spans="1:9">
      <c r="A2113" s="37"/>
      <c r="F2113" s="198"/>
      <c r="G2113" s="183"/>
      <c r="H2113" s="25"/>
      <c r="I2113" s="147"/>
    </row>
    <row r="2114" spans="1:9">
      <c r="A2114" s="37"/>
      <c r="F2114" s="198"/>
      <c r="G2114" s="183"/>
      <c r="H2114" s="25"/>
      <c r="I2114" s="147"/>
    </row>
    <row r="2115" spans="1:9">
      <c r="A2115" s="37"/>
      <c r="F2115" s="198"/>
      <c r="G2115" s="183"/>
      <c r="H2115" s="25"/>
      <c r="I2115" s="147"/>
    </row>
    <row r="2116" spans="1:9">
      <c r="A2116" s="37"/>
      <c r="F2116" s="198"/>
      <c r="G2116" s="183"/>
      <c r="H2116" s="25"/>
      <c r="I2116" s="147"/>
    </row>
    <row r="2117" spans="1:9">
      <c r="A2117" s="37"/>
      <c r="F2117" s="198"/>
      <c r="G2117" s="183"/>
      <c r="H2117" s="25"/>
      <c r="I2117" s="147"/>
    </row>
    <row r="2118" spans="1:9">
      <c r="A2118" s="37"/>
      <c r="F2118" s="198"/>
      <c r="G2118" s="183"/>
      <c r="H2118" s="25"/>
      <c r="I2118" s="147"/>
    </row>
    <row r="2119" spans="1:9">
      <c r="A2119" s="37"/>
      <c r="F2119" s="198"/>
      <c r="G2119" s="183"/>
      <c r="H2119" s="25"/>
      <c r="I2119" s="147"/>
    </row>
    <row r="2120" spans="1:9">
      <c r="A2120" s="37"/>
      <c r="F2120" s="198"/>
      <c r="G2120" s="183"/>
      <c r="H2120" s="25"/>
      <c r="I2120" s="147"/>
    </row>
    <row r="2121" spans="1:9">
      <c r="A2121" s="37"/>
      <c r="F2121" s="198"/>
      <c r="G2121" s="183"/>
      <c r="H2121" s="25"/>
      <c r="I2121" s="147"/>
    </row>
    <row r="2122" spans="1:9">
      <c r="A2122" s="37"/>
      <c r="F2122" s="198"/>
      <c r="G2122" s="183"/>
      <c r="H2122" s="25"/>
      <c r="I2122" s="147"/>
    </row>
    <row r="2123" spans="1:9">
      <c r="A2123" s="37"/>
      <c r="F2123" s="198"/>
      <c r="G2123" s="183"/>
      <c r="H2123" s="25"/>
      <c r="I2123" s="147"/>
    </row>
    <row r="2124" spans="1:9">
      <c r="A2124" s="37"/>
      <c r="F2124" s="198"/>
      <c r="G2124" s="183"/>
      <c r="H2124" s="25"/>
      <c r="I2124" s="147"/>
    </row>
    <row r="2125" spans="1:9">
      <c r="A2125" s="37"/>
      <c r="F2125" s="198"/>
      <c r="G2125" s="183"/>
      <c r="H2125" s="25"/>
      <c r="I2125" s="147"/>
    </row>
    <row r="2126" spans="1:9">
      <c r="A2126" s="37"/>
      <c r="F2126" s="198"/>
      <c r="G2126" s="183"/>
      <c r="H2126" s="25"/>
      <c r="I2126" s="147"/>
    </row>
    <row r="2127" spans="1:9">
      <c r="A2127" s="37"/>
      <c r="F2127" s="198"/>
      <c r="G2127" s="183"/>
      <c r="H2127" s="25"/>
      <c r="I2127" s="147"/>
    </row>
    <row r="2128" spans="1:9">
      <c r="A2128" s="37"/>
      <c r="F2128" s="198"/>
      <c r="G2128" s="183"/>
      <c r="H2128" s="25"/>
      <c r="I2128" s="147"/>
    </row>
    <row r="2129" spans="1:9">
      <c r="A2129" s="37"/>
      <c r="F2129" s="198"/>
      <c r="G2129" s="183"/>
      <c r="H2129" s="25"/>
      <c r="I2129" s="147"/>
    </row>
    <row r="2130" spans="1:9">
      <c r="A2130" s="37"/>
      <c r="F2130" s="198"/>
      <c r="G2130" s="183"/>
      <c r="H2130" s="25"/>
      <c r="I2130" s="147"/>
    </row>
    <row r="2131" spans="1:9">
      <c r="A2131" s="37"/>
      <c r="F2131" s="198"/>
      <c r="G2131" s="183"/>
      <c r="H2131" s="25"/>
      <c r="I2131" s="147"/>
    </row>
    <row r="2132" spans="1:9">
      <c r="A2132" s="37"/>
      <c r="F2132" s="198"/>
      <c r="G2132" s="183"/>
      <c r="H2132" s="25"/>
      <c r="I2132" s="147"/>
    </row>
    <row r="2133" spans="1:9">
      <c r="A2133" s="37"/>
      <c r="F2133" s="198"/>
      <c r="G2133" s="183"/>
      <c r="H2133" s="25"/>
      <c r="I2133" s="147"/>
    </row>
    <row r="2134" spans="1:9">
      <c r="A2134" s="37"/>
      <c r="F2134" s="198"/>
      <c r="G2134" s="183"/>
      <c r="H2134" s="25"/>
      <c r="I2134" s="147"/>
    </row>
    <row r="2135" spans="1:9">
      <c r="A2135" s="37"/>
      <c r="F2135" s="198"/>
      <c r="G2135" s="183"/>
      <c r="H2135" s="25"/>
      <c r="I2135" s="147"/>
    </row>
    <row r="2136" spans="1:9">
      <c r="A2136" s="37"/>
      <c r="F2136" s="198"/>
      <c r="G2136" s="183"/>
      <c r="H2136" s="25"/>
      <c r="I2136" s="147"/>
    </row>
    <row r="2137" spans="1:9">
      <c r="A2137" s="37"/>
      <c r="F2137" s="198"/>
      <c r="G2137" s="183"/>
      <c r="H2137" s="25"/>
      <c r="I2137" s="147"/>
    </row>
    <row r="2138" spans="1:9">
      <c r="A2138" s="37"/>
      <c r="F2138" s="198"/>
      <c r="G2138" s="183"/>
      <c r="H2138" s="25"/>
      <c r="I2138" s="147"/>
    </row>
    <row r="2139" spans="1:9">
      <c r="A2139" s="37"/>
      <c r="F2139" s="198"/>
      <c r="G2139" s="183"/>
      <c r="H2139" s="25"/>
      <c r="I2139" s="147"/>
    </row>
    <row r="2140" spans="1:9">
      <c r="A2140" s="37"/>
      <c r="F2140" s="198"/>
      <c r="G2140" s="183"/>
      <c r="H2140" s="25"/>
      <c r="I2140" s="147"/>
    </row>
    <row r="2141" spans="1:9">
      <c r="A2141" s="37"/>
      <c r="F2141" s="198"/>
      <c r="G2141" s="183"/>
      <c r="H2141" s="25"/>
      <c r="I2141" s="147"/>
    </row>
    <row r="2142" spans="1:9">
      <c r="A2142" s="37"/>
      <c r="F2142" s="198"/>
      <c r="G2142" s="183"/>
      <c r="H2142" s="25"/>
      <c r="I2142" s="147"/>
    </row>
    <row r="2143" spans="1:9">
      <c r="A2143" s="37"/>
      <c r="F2143" s="198"/>
      <c r="G2143" s="183"/>
      <c r="H2143" s="25"/>
      <c r="I2143" s="147"/>
    </row>
    <row r="2144" spans="1:9">
      <c r="A2144" s="37"/>
      <c r="F2144" s="198"/>
      <c r="G2144" s="183"/>
      <c r="H2144" s="25"/>
      <c r="I2144" s="147"/>
    </row>
    <row r="2145" spans="1:9">
      <c r="A2145" s="37"/>
      <c r="F2145" s="198"/>
      <c r="G2145" s="183"/>
      <c r="H2145" s="25"/>
      <c r="I2145" s="147"/>
    </row>
    <row r="2146" spans="1:9">
      <c r="A2146" s="37"/>
      <c r="F2146" s="198"/>
      <c r="G2146" s="183"/>
      <c r="H2146" s="25"/>
      <c r="I2146" s="147"/>
    </row>
    <row r="2147" spans="1:9">
      <c r="A2147" s="37"/>
      <c r="F2147" s="198"/>
      <c r="G2147" s="183"/>
      <c r="H2147" s="25"/>
      <c r="I2147" s="147"/>
    </row>
    <row r="2148" spans="1:9">
      <c r="A2148" s="37"/>
      <c r="F2148" s="198"/>
      <c r="G2148" s="183"/>
      <c r="H2148" s="25"/>
      <c r="I2148" s="147"/>
    </row>
    <row r="2149" spans="1:9">
      <c r="A2149" s="37"/>
      <c r="F2149" s="198"/>
      <c r="G2149" s="183"/>
      <c r="H2149" s="25"/>
      <c r="I2149" s="147"/>
    </row>
    <row r="2150" spans="1:9">
      <c r="A2150" s="37"/>
      <c r="F2150" s="198"/>
      <c r="G2150" s="183"/>
      <c r="H2150" s="25"/>
      <c r="I2150" s="147"/>
    </row>
    <row r="2151" spans="1:9">
      <c r="A2151" s="37"/>
      <c r="F2151" s="198"/>
      <c r="G2151" s="183"/>
      <c r="H2151" s="25"/>
      <c r="I2151" s="147"/>
    </row>
    <row r="2152" spans="1:9">
      <c r="A2152" s="37"/>
      <c r="F2152" s="198"/>
      <c r="G2152" s="183"/>
      <c r="H2152" s="25"/>
      <c r="I2152" s="147"/>
    </row>
    <row r="2153" spans="1:9">
      <c r="A2153" s="37"/>
      <c r="F2153" s="198"/>
      <c r="G2153" s="183"/>
      <c r="H2153" s="25"/>
      <c r="I2153" s="147"/>
    </row>
    <row r="2154" spans="1:9">
      <c r="A2154" s="37"/>
      <c r="F2154" s="198"/>
      <c r="G2154" s="183"/>
      <c r="H2154" s="25"/>
      <c r="I2154" s="147"/>
    </row>
    <row r="2155" spans="1:9">
      <c r="A2155" s="37"/>
      <c r="F2155" s="198"/>
      <c r="G2155" s="183"/>
      <c r="H2155" s="25"/>
      <c r="I2155" s="147"/>
    </row>
    <row r="2156" spans="1:9">
      <c r="A2156" s="37"/>
      <c r="F2156" s="198"/>
      <c r="G2156" s="183"/>
      <c r="H2156" s="25"/>
      <c r="I2156" s="147"/>
    </row>
    <row r="2157" spans="1:9">
      <c r="A2157" s="37"/>
      <c r="F2157" s="198"/>
      <c r="G2157" s="183"/>
      <c r="H2157" s="25"/>
      <c r="I2157" s="147"/>
    </row>
    <row r="2158" spans="1:9">
      <c r="A2158" s="37"/>
      <c r="F2158" s="198"/>
      <c r="G2158" s="183"/>
      <c r="H2158" s="25"/>
      <c r="I2158" s="147"/>
    </row>
    <row r="2159" spans="1:9">
      <c r="A2159" s="37"/>
      <c r="F2159" s="198"/>
      <c r="G2159" s="183"/>
      <c r="H2159" s="25"/>
      <c r="I2159" s="147"/>
    </row>
    <row r="2160" spans="1:9">
      <c r="A2160" s="37"/>
      <c r="F2160" s="198"/>
      <c r="G2160" s="183"/>
      <c r="H2160" s="25"/>
      <c r="I2160" s="147"/>
    </row>
    <row r="2161" spans="1:9">
      <c r="A2161" s="37"/>
      <c r="F2161" s="198"/>
      <c r="G2161" s="183"/>
      <c r="H2161" s="25"/>
      <c r="I2161" s="147"/>
    </row>
    <row r="2162" spans="1:9">
      <c r="A2162" s="37"/>
      <c r="F2162" s="198"/>
      <c r="G2162" s="183"/>
      <c r="H2162" s="25"/>
      <c r="I2162" s="147"/>
    </row>
    <row r="2163" spans="1:9">
      <c r="A2163" s="37"/>
      <c r="F2163" s="198"/>
      <c r="G2163" s="183"/>
      <c r="H2163" s="25"/>
      <c r="I2163" s="147"/>
    </row>
    <row r="2164" spans="1:9">
      <c r="A2164" s="37"/>
      <c r="F2164" s="198"/>
      <c r="G2164" s="183"/>
      <c r="H2164" s="25"/>
      <c r="I2164" s="147"/>
    </row>
    <row r="2165" spans="1:9">
      <c r="A2165" s="37"/>
      <c r="F2165" s="198"/>
      <c r="G2165" s="183"/>
      <c r="H2165" s="25"/>
      <c r="I2165" s="147"/>
    </row>
    <row r="2166" spans="1:9">
      <c r="A2166" s="37"/>
      <c r="F2166" s="198"/>
      <c r="G2166" s="183"/>
      <c r="H2166" s="25"/>
      <c r="I2166" s="147"/>
    </row>
    <row r="2167" spans="1:9">
      <c r="A2167" s="37"/>
      <c r="F2167" s="198"/>
      <c r="G2167" s="183"/>
      <c r="H2167" s="25"/>
      <c r="I2167" s="147"/>
    </row>
    <row r="2168" spans="1:9">
      <c r="A2168" s="37"/>
      <c r="F2168" s="198"/>
      <c r="G2168" s="183"/>
      <c r="H2168" s="25"/>
      <c r="I2168" s="147"/>
    </row>
    <row r="2169" spans="1:9">
      <c r="A2169" s="37"/>
      <c r="F2169" s="198"/>
      <c r="G2169" s="183"/>
      <c r="H2169" s="25"/>
      <c r="I2169" s="147"/>
    </row>
    <row r="2170" spans="1:9">
      <c r="A2170" s="37"/>
      <c r="F2170" s="198"/>
      <c r="G2170" s="183"/>
      <c r="H2170" s="25"/>
      <c r="I2170" s="147"/>
    </row>
    <row r="2171" spans="1:9">
      <c r="A2171" s="37"/>
      <c r="F2171" s="198"/>
      <c r="G2171" s="183"/>
      <c r="H2171" s="25"/>
      <c r="I2171" s="147"/>
    </row>
    <row r="2172" spans="1:9">
      <c r="A2172" s="37"/>
      <c r="F2172" s="198"/>
      <c r="G2172" s="183"/>
      <c r="H2172" s="25"/>
      <c r="I2172" s="147"/>
    </row>
    <row r="2173" spans="1:9">
      <c r="A2173" s="37"/>
      <c r="F2173" s="198"/>
      <c r="G2173" s="183"/>
      <c r="H2173" s="25"/>
      <c r="I2173" s="147"/>
    </row>
    <row r="2174" spans="1:9">
      <c r="A2174" s="37"/>
      <c r="F2174" s="198"/>
      <c r="G2174" s="183"/>
      <c r="H2174" s="25"/>
      <c r="I2174" s="147"/>
    </row>
    <row r="2175" spans="1:9">
      <c r="A2175" s="37"/>
      <c r="F2175" s="198"/>
      <c r="G2175" s="183"/>
      <c r="H2175" s="25"/>
      <c r="I2175" s="147"/>
    </row>
    <row r="2176" spans="1:9">
      <c r="A2176" s="37"/>
      <c r="F2176" s="198"/>
      <c r="G2176" s="183"/>
      <c r="H2176" s="25"/>
      <c r="I2176" s="147"/>
    </row>
    <row r="2177" spans="1:9">
      <c r="A2177" s="37"/>
      <c r="F2177" s="198"/>
      <c r="G2177" s="183"/>
      <c r="H2177" s="25"/>
      <c r="I2177" s="147"/>
    </row>
    <row r="2178" spans="1:9">
      <c r="A2178" s="37"/>
      <c r="F2178" s="198"/>
      <c r="G2178" s="183"/>
      <c r="H2178" s="25"/>
      <c r="I2178" s="147"/>
    </row>
    <row r="2179" spans="1:9">
      <c r="A2179" s="37"/>
      <c r="F2179" s="198"/>
      <c r="G2179" s="183"/>
      <c r="H2179" s="25"/>
      <c r="I2179" s="147"/>
    </row>
    <row r="2180" spans="1:9">
      <c r="A2180" s="37"/>
      <c r="F2180" s="198"/>
      <c r="G2180" s="183"/>
      <c r="H2180" s="25"/>
      <c r="I2180" s="147"/>
    </row>
    <row r="2181" spans="1:9">
      <c r="A2181" s="37"/>
      <c r="F2181" s="198"/>
      <c r="G2181" s="183"/>
      <c r="H2181" s="25"/>
      <c r="I2181" s="147"/>
    </row>
    <row r="2182" spans="1:9">
      <c r="A2182" s="37"/>
      <c r="F2182" s="198"/>
      <c r="G2182" s="183"/>
      <c r="H2182" s="25"/>
      <c r="I2182" s="147"/>
    </row>
    <row r="2183" spans="1:9">
      <c r="A2183" s="37"/>
      <c r="F2183" s="198"/>
      <c r="G2183" s="183"/>
      <c r="H2183" s="25"/>
      <c r="I2183" s="147"/>
    </row>
    <row r="2184" spans="1:9">
      <c r="A2184" s="37"/>
      <c r="F2184" s="198"/>
      <c r="G2184" s="183"/>
      <c r="H2184" s="25"/>
      <c r="I2184" s="147"/>
    </row>
    <row r="2185" spans="1:9">
      <c r="A2185" s="37"/>
      <c r="F2185" s="198"/>
      <c r="G2185" s="183"/>
      <c r="H2185" s="25"/>
      <c r="I2185" s="147"/>
    </row>
    <row r="2186" spans="1:9">
      <c r="A2186" s="37"/>
      <c r="F2186" s="198"/>
      <c r="G2186" s="183"/>
      <c r="H2186" s="25"/>
      <c r="I2186" s="147"/>
    </row>
    <row r="2187" spans="1:9">
      <c r="A2187" s="37"/>
      <c r="F2187" s="198"/>
      <c r="G2187" s="183"/>
      <c r="H2187" s="25"/>
      <c r="I2187" s="147"/>
    </row>
    <row r="2188" spans="1:9">
      <c r="A2188" s="37"/>
      <c r="F2188" s="198"/>
      <c r="G2188" s="183"/>
      <c r="H2188" s="25"/>
      <c r="I2188" s="147"/>
    </row>
    <row r="2189" spans="1:9">
      <c r="A2189" s="37"/>
      <c r="F2189" s="198"/>
      <c r="G2189" s="183"/>
      <c r="H2189" s="25"/>
      <c r="I2189" s="147"/>
    </row>
    <row r="2190" spans="1:9">
      <c r="A2190" s="37"/>
      <c r="F2190" s="198"/>
      <c r="G2190" s="183"/>
      <c r="H2190" s="25"/>
      <c r="I2190" s="147"/>
    </row>
    <row r="2191" spans="1:9">
      <c r="A2191" s="37"/>
      <c r="F2191" s="198"/>
      <c r="G2191" s="183"/>
      <c r="H2191" s="25"/>
      <c r="I2191" s="147"/>
    </row>
    <row r="2192" spans="1:9">
      <c r="A2192" s="37"/>
      <c r="F2192" s="198"/>
      <c r="G2192" s="183"/>
      <c r="H2192" s="25"/>
      <c r="I2192" s="147"/>
    </row>
    <row r="2193" spans="1:9">
      <c r="A2193" s="37"/>
      <c r="F2193" s="198"/>
      <c r="G2193" s="183"/>
      <c r="H2193" s="25"/>
      <c r="I2193" s="147"/>
    </row>
    <row r="2194" spans="1:9">
      <c r="A2194" s="37"/>
      <c r="F2194" s="198"/>
      <c r="G2194" s="183"/>
      <c r="H2194" s="25"/>
      <c r="I2194" s="147"/>
    </row>
    <row r="2195" spans="1:9">
      <c r="A2195" s="37"/>
      <c r="F2195" s="198"/>
      <c r="G2195" s="183"/>
      <c r="H2195" s="25"/>
      <c r="I2195" s="147"/>
    </row>
    <row r="2196" spans="1:9">
      <c r="A2196" s="37"/>
      <c r="F2196" s="198"/>
      <c r="G2196" s="183"/>
      <c r="H2196" s="25"/>
      <c r="I2196" s="147"/>
    </row>
    <row r="2197" spans="1:9">
      <c r="A2197" s="37"/>
      <c r="F2197" s="198"/>
      <c r="G2197" s="183"/>
      <c r="H2197" s="25"/>
      <c r="I2197" s="147"/>
    </row>
    <row r="2198" spans="1:9">
      <c r="A2198" s="37"/>
      <c r="F2198" s="198"/>
      <c r="G2198" s="183"/>
      <c r="H2198" s="25"/>
      <c r="I2198" s="147"/>
    </row>
    <row r="2199" spans="1:9">
      <c r="A2199" s="37"/>
      <c r="F2199" s="198"/>
      <c r="G2199" s="183"/>
      <c r="H2199" s="25"/>
      <c r="I2199" s="147"/>
    </row>
    <row r="2200" spans="1:9">
      <c r="A2200" s="37"/>
      <c r="F2200" s="198"/>
      <c r="G2200" s="183"/>
      <c r="H2200" s="25"/>
      <c r="I2200" s="147"/>
    </row>
    <row r="2201" spans="1:9">
      <c r="A2201" s="37"/>
      <c r="F2201" s="198"/>
      <c r="G2201" s="183"/>
      <c r="H2201" s="25"/>
      <c r="I2201" s="147"/>
    </row>
    <row r="2202" spans="1:9">
      <c r="A2202" s="37"/>
      <c r="F2202" s="198"/>
      <c r="G2202" s="183"/>
      <c r="H2202" s="25"/>
      <c r="I2202" s="147"/>
    </row>
    <row r="2203" spans="1:9">
      <c r="A2203" s="37"/>
      <c r="F2203" s="198"/>
      <c r="G2203" s="183"/>
      <c r="H2203" s="25"/>
      <c r="I2203" s="147"/>
    </row>
    <row r="2204" spans="1:9">
      <c r="A2204" s="37"/>
      <c r="F2204" s="198"/>
      <c r="G2204" s="183"/>
      <c r="H2204" s="25"/>
      <c r="I2204" s="147"/>
    </row>
    <row r="2205" spans="1:9">
      <c r="A2205" s="37"/>
      <c r="F2205" s="198"/>
      <c r="G2205" s="183"/>
      <c r="H2205" s="25"/>
      <c r="I2205" s="147"/>
    </row>
    <row r="2206" spans="1:9">
      <c r="A2206" s="37"/>
      <c r="F2206" s="198"/>
      <c r="G2206" s="183"/>
      <c r="H2206" s="25"/>
      <c r="I2206" s="147"/>
    </row>
    <row r="2207" spans="1:9">
      <c r="A2207" s="37"/>
      <c r="F2207" s="198"/>
      <c r="G2207" s="183"/>
      <c r="H2207" s="25"/>
      <c r="I2207" s="147"/>
    </row>
    <row r="2208" spans="1:9">
      <c r="A2208" s="37"/>
      <c r="F2208" s="198"/>
      <c r="G2208" s="183"/>
      <c r="H2208" s="25"/>
      <c r="I2208" s="147"/>
    </row>
    <row r="2209" spans="1:9">
      <c r="A2209" s="37"/>
      <c r="F2209" s="198"/>
      <c r="G2209" s="183"/>
      <c r="H2209" s="25"/>
      <c r="I2209" s="147"/>
    </row>
    <row r="2210" spans="1:9">
      <c r="A2210" s="37"/>
      <c r="F2210" s="198"/>
      <c r="G2210" s="183"/>
      <c r="H2210" s="25"/>
      <c r="I2210" s="147"/>
    </row>
    <row r="2211" spans="1:9">
      <c r="A2211" s="37"/>
      <c r="F2211" s="198"/>
      <c r="G2211" s="183"/>
      <c r="H2211" s="25"/>
      <c r="I2211" s="147"/>
    </row>
    <row r="2212" spans="1:9">
      <c r="A2212" s="37"/>
      <c r="F2212" s="198"/>
      <c r="G2212" s="183"/>
      <c r="H2212" s="25"/>
      <c r="I2212" s="147"/>
    </row>
    <row r="2213" spans="1:9">
      <c r="A2213" s="37"/>
      <c r="F2213" s="198"/>
      <c r="G2213" s="183"/>
      <c r="H2213" s="25"/>
      <c r="I2213" s="147"/>
    </row>
    <row r="2214" spans="1:9">
      <c r="A2214" s="37"/>
      <c r="F2214" s="198"/>
      <c r="G2214" s="183"/>
      <c r="H2214" s="25"/>
      <c r="I2214" s="147"/>
    </row>
    <row r="2215" spans="1:9">
      <c r="A2215" s="37"/>
      <c r="F2215" s="198"/>
      <c r="G2215" s="183"/>
      <c r="H2215" s="25"/>
      <c r="I2215" s="147"/>
    </row>
    <row r="2216" spans="1:9">
      <c r="A2216" s="37"/>
      <c r="F2216" s="198"/>
      <c r="G2216" s="183"/>
      <c r="H2216" s="25"/>
      <c r="I2216" s="147"/>
    </row>
    <row r="2217" spans="1:9">
      <c r="A2217" s="37"/>
      <c r="F2217" s="198"/>
      <c r="G2217" s="183"/>
      <c r="H2217" s="25"/>
      <c r="I2217" s="147"/>
    </row>
    <row r="2218" spans="1:9">
      <c r="A2218" s="37"/>
      <c r="F2218" s="198"/>
      <c r="G2218" s="183"/>
      <c r="H2218" s="25"/>
      <c r="I2218" s="147"/>
    </row>
    <row r="2219" spans="1:9">
      <c r="A2219" s="37"/>
      <c r="F2219" s="198"/>
      <c r="G2219" s="183"/>
      <c r="H2219" s="25"/>
      <c r="I2219" s="147"/>
    </row>
    <row r="2220" spans="1:9">
      <c r="A2220" s="37"/>
      <c r="F2220" s="198"/>
      <c r="G2220" s="183"/>
      <c r="H2220" s="25"/>
      <c r="I2220" s="147"/>
    </row>
    <row r="2221" spans="1:9">
      <c r="A2221" s="37"/>
      <c r="F2221" s="198"/>
      <c r="G2221" s="183"/>
      <c r="H2221" s="25"/>
      <c r="I2221" s="147"/>
    </row>
    <row r="2222" spans="1:9">
      <c r="A2222" s="37"/>
      <c r="F2222" s="198"/>
      <c r="G2222" s="183"/>
      <c r="H2222" s="25"/>
      <c r="I2222" s="147"/>
    </row>
    <row r="2223" spans="1:9">
      <c r="A2223" s="37"/>
      <c r="F2223" s="198"/>
      <c r="G2223" s="183"/>
      <c r="H2223" s="25"/>
      <c r="I2223" s="147"/>
    </row>
    <row r="2224" spans="1:9">
      <c r="A2224" s="37"/>
      <c r="F2224" s="198"/>
      <c r="G2224" s="183"/>
      <c r="H2224" s="25"/>
      <c r="I2224" s="147"/>
    </row>
    <row r="2225" spans="1:9">
      <c r="A2225" s="37"/>
      <c r="F2225" s="198"/>
      <c r="G2225" s="183"/>
      <c r="H2225" s="25"/>
      <c r="I2225" s="147"/>
    </row>
    <row r="2226" spans="1:9">
      <c r="A2226" s="37"/>
      <c r="F2226" s="198"/>
      <c r="G2226" s="183"/>
      <c r="H2226" s="25"/>
      <c r="I2226" s="147"/>
    </row>
    <row r="2227" spans="1:9">
      <c r="A2227" s="37"/>
      <c r="F2227" s="198"/>
      <c r="G2227" s="183"/>
      <c r="H2227" s="25"/>
      <c r="I2227" s="147"/>
    </row>
    <row r="2228" spans="1:9">
      <c r="A2228" s="37"/>
      <c r="F2228" s="198"/>
      <c r="G2228" s="183"/>
      <c r="H2228" s="25"/>
      <c r="I2228" s="147"/>
    </row>
    <row r="2229" spans="1:9">
      <c r="A2229" s="37"/>
      <c r="F2229" s="198"/>
      <c r="G2229" s="183"/>
      <c r="H2229" s="25"/>
      <c r="I2229" s="147"/>
    </row>
    <row r="2230" spans="1:9">
      <c r="A2230" s="37"/>
      <c r="F2230" s="198"/>
      <c r="G2230" s="183"/>
      <c r="H2230" s="25"/>
      <c r="I2230" s="147"/>
    </row>
    <row r="2231" spans="1:9">
      <c r="A2231" s="37"/>
      <c r="F2231" s="198"/>
      <c r="G2231" s="183"/>
      <c r="H2231" s="25"/>
      <c r="I2231" s="147"/>
    </row>
    <row r="2232" spans="1:9">
      <c r="A2232" s="37"/>
      <c r="F2232" s="198"/>
      <c r="G2232" s="183"/>
      <c r="H2232" s="25"/>
      <c r="I2232" s="147"/>
    </row>
    <row r="2233" spans="1:9">
      <c r="A2233" s="37"/>
      <c r="F2233" s="198"/>
      <c r="G2233" s="183"/>
      <c r="H2233" s="25"/>
      <c r="I2233" s="147"/>
    </row>
    <row r="2234" spans="1:9">
      <c r="A2234" s="37"/>
      <c r="F2234" s="198"/>
      <c r="G2234" s="183"/>
      <c r="H2234" s="25"/>
      <c r="I2234" s="147"/>
    </row>
    <row r="2235" spans="1:9">
      <c r="A2235" s="37"/>
      <c r="F2235" s="198"/>
      <c r="G2235" s="183"/>
      <c r="H2235" s="25"/>
      <c r="I2235" s="147"/>
    </row>
    <row r="2236" spans="1:9">
      <c r="A2236" s="37"/>
      <c r="F2236" s="198"/>
      <c r="G2236" s="183"/>
      <c r="H2236" s="25"/>
      <c r="I2236" s="147"/>
    </row>
    <row r="2237" spans="1:9">
      <c r="A2237" s="37"/>
      <c r="F2237" s="198"/>
      <c r="G2237" s="183"/>
      <c r="H2237" s="25"/>
      <c r="I2237" s="147"/>
    </row>
    <row r="2238" spans="1:9">
      <c r="A2238" s="37"/>
      <c r="F2238" s="198"/>
      <c r="G2238" s="183"/>
      <c r="H2238" s="25"/>
      <c r="I2238" s="147"/>
    </row>
    <row r="2239" spans="1:9">
      <c r="A2239" s="37"/>
      <c r="F2239" s="198"/>
      <c r="G2239" s="183"/>
      <c r="H2239" s="25"/>
      <c r="I2239" s="147"/>
    </row>
    <row r="2240" spans="1:9">
      <c r="A2240" s="37"/>
      <c r="F2240" s="198"/>
      <c r="G2240" s="183"/>
      <c r="H2240" s="25"/>
      <c r="I2240" s="147"/>
    </row>
    <row r="2241" spans="1:9">
      <c r="A2241" s="37"/>
      <c r="F2241" s="198"/>
      <c r="G2241" s="183"/>
      <c r="H2241" s="25"/>
      <c r="I2241" s="147"/>
    </row>
    <row r="2242" spans="1:9">
      <c r="A2242" s="37"/>
      <c r="F2242" s="198"/>
      <c r="G2242" s="183"/>
      <c r="H2242" s="25"/>
      <c r="I2242" s="147"/>
    </row>
    <row r="2243" spans="1:9">
      <c r="A2243" s="37"/>
      <c r="F2243" s="198"/>
      <c r="G2243" s="183"/>
      <c r="H2243" s="25"/>
      <c r="I2243" s="147"/>
    </row>
    <row r="2244" spans="1:9">
      <c r="A2244" s="37"/>
      <c r="F2244" s="198"/>
      <c r="G2244" s="183"/>
      <c r="H2244" s="25"/>
      <c r="I2244" s="147"/>
    </row>
    <row r="2245" spans="1:9">
      <c r="A2245" s="37"/>
      <c r="F2245" s="198"/>
      <c r="G2245" s="183"/>
      <c r="H2245" s="25"/>
      <c r="I2245" s="147"/>
    </row>
    <row r="2246" spans="1:9">
      <c r="A2246" s="37"/>
      <c r="F2246" s="198"/>
      <c r="G2246" s="183"/>
      <c r="H2246" s="25"/>
      <c r="I2246" s="147"/>
    </row>
    <row r="2247" spans="1:9">
      <c r="A2247" s="37"/>
      <c r="F2247" s="198"/>
      <c r="G2247" s="183"/>
      <c r="H2247" s="25"/>
      <c r="I2247" s="147"/>
    </row>
    <row r="2248" spans="1:9">
      <c r="A2248" s="37"/>
      <c r="F2248" s="198"/>
      <c r="G2248" s="183"/>
      <c r="H2248" s="25"/>
      <c r="I2248" s="147"/>
    </row>
    <row r="2249" spans="1:9">
      <c r="A2249" s="37"/>
      <c r="F2249" s="198"/>
      <c r="G2249" s="183"/>
      <c r="H2249" s="25"/>
      <c r="I2249" s="147"/>
    </row>
    <row r="2250" spans="1:9">
      <c r="A2250" s="37"/>
      <c r="F2250" s="198"/>
      <c r="G2250" s="183"/>
      <c r="H2250" s="25"/>
      <c r="I2250" s="147"/>
    </row>
    <row r="2251" spans="1:9">
      <c r="A2251" s="37"/>
      <c r="F2251" s="198"/>
      <c r="G2251" s="183"/>
      <c r="H2251" s="25"/>
      <c r="I2251" s="147"/>
    </row>
    <row r="2252" spans="1:9">
      <c r="A2252" s="37"/>
      <c r="F2252" s="198"/>
      <c r="G2252" s="183"/>
      <c r="H2252" s="25"/>
      <c r="I2252" s="147"/>
    </row>
    <row r="2253" spans="1:9">
      <c r="A2253" s="37"/>
      <c r="F2253" s="198"/>
      <c r="G2253" s="183"/>
      <c r="H2253" s="25"/>
      <c r="I2253" s="147"/>
    </row>
    <row r="2254" spans="1:9">
      <c r="A2254" s="37"/>
      <c r="F2254" s="198"/>
      <c r="G2254" s="183"/>
      <c r="H2254" s="25"/>
      <c r="I2254" s="147"/>
    </row>
    <row r="2255" spans="1:9">
      <c r="A2255" s="37"/>
      <c r="F2255" s="198"/>
      <c r="G2255" s="183"/>
      <c r="H2255" s="25"/>
      <c r="I2255" s="147"/>
    </row>
    <row r="2256" spans="1:9">
      <c r="A2256" s="37"/>
      <c r="F2256" s="198"/>
      <c r="G2256" s="183"/>
      <c r="H2256" s="25"/>
      <c r="I2256" s="147"/>
    </row>
    <row r="2257" spans="1:9">
      <c r="A2257" s="37"/>
      <c r="F2257" s="198"/>
      <c r="G2257" s="183"/>
      <c r="H2257" s="25"/>
      <c r="I2257" s="147"/>
    </row>
    <row r="2258" spans="1:9">
      <c r="A2258" s="37"/>
      <c r="F2258" s="198"/>
      <c r="G2258" s="183"/>
      <c r="H2258" s="25"/>
      <c r="I2258" s="147"/>
    </row>
    <row r="2259" spans="1:9">
      <c r="A2259" s="37"/>
      <c r="F2259" s="198"/>
      <c r="G2259" s="183"/>
      <c r="H2259" s="25"/>
      <c r="I2259" s="147"/>
    </row>
    <row r="2260" spans="1:9">
      <c r="A2260" s="37"/>
      <c r="F2260" s="198"/>
      <c r="G2260" s="183"/>
      <c r="H2260" s="25"/>
      <c r="I2260" s="147"/>
    </row>
    <row r="2261" spans="1:9">
      <c r="A2261" s="37"/>
      <c r="F2261" s="198"/>
      <c r="G2261" s="183"/>
      <c r="H2261" s="25"/>
      <c r="I2261" s="147"/>
    </row>
    <row r="2262" spans="1:9">
      <c r="A2262" s="37"/>
      <c r="F2262" s="198"/>
      <c r="G2262" s="183"/>
      <c r="H2262" s="25"/>
      <c r="I2262" s="147"/>
    </row>
    <row r="2263" spans="1:9">
      <c r="A2263" s="37"/>
      <c r="F2263" s="198"/>
      <c r="G2263" s="183"/>
      <c r="H2263" s="25"/>
      <c r="I2263" s="147"/>
    </row>
    <row r="2264" spans="1:9">
      <c r="A2264" s="37"/>
      <c r="F2264" s="198"/>
      <c r="G2264" s="183"/>
      <c r="H2264" s="25"/>
      <c r="I2264" s="147"/>
    </row>
    <row r="2265" spans="1:9">
      <c r="A2265" s="37"/>
      <c r="F2265" s="198"/>
      <c r="G2265" s="183"/>
      <c r="H2265" s="25"/>
      <c r="I2265" s="147"/>
    </row>
    <row r="2266" spans="1:9">
      <c r="A2266" s="37"/>
      <c r="F2266" s="198"/>
      <c r="G2266" s="183"/>
      <c r="H2266" s="25"/>
      <c r="I2266" s="147"/>
    </row>
    <row r="2267" spans="1:9">
      <c r="A2267" s="37"/>
      <c r="F2267" s="198"/>
      <c r="G2267" s="183"/>
      <c r="H2267" s="25"/>
      <c r="I2267" s="147"/>
    </row>
    <row r="2268" spans="1:9">
      <c r="A2268" s="37"/>
      <c r="F2268" s="198"/>
      <c r="G2268" s="183"/>
      <c r="H2268" s="25"/>
      <c r="I2268" s="147"/>
    </row>
    <row r="2269" spans="1:9">
      <c r="A2269" s="37"/>
      <c r="F2269" s="198"/>
      <c r="G2269" s="183"/>
      <c r="H2269" s="25"/>
      <c r="I2269" s="147"/>
    </row>
    <row r="2270" spans="1:9">
      <c r="A2270" s="37"/>
      <c r="F2270" s="198"/>
      <c r="G2270" s="183"/>
      <c r="H2270" s="25"/>
      <c r="I2270" s="147"/>
    </row>
    <row r="2271" spans="1:9">
      <c r="A2271" s="37"/>
      <c r="F2271" s="198"/>
      <c r="G2271" s="183"/>
      <c r="H2271" s="25"/>
      <c r="I2271" s="147"/>
    </row>
    <row r="2272" spans="1:9">
      <c r="A2272" s="37"/>
      <c r="F2272" s="198"/>
      <c r="G2272" s="183"/>
      <c r="H2272" s="25"/>
      <c r="I2272" s="147"/>
    </row>
    <row r="2273" spans="1:9">
      <c r="A2273" s="37"/>
      <c r="F2273" s="198"/>
      <c r="G2273" s="183"/>
      <c r="H2273" s="25"/>
      <c r="I2273" s="147"/>
    </row>
    <row r="2274" spans="1:9">
      <c r="A2274" s="37"/>
      <c r="F2274" s="198"/>
      <c r="G2274" s="183"/>
      <c r="H2274" s="25"/>
      <c r="I2274" s="147"/>
    </row>
    <row r="2275" spans="1:9">
      <c r="A2275" s="37"/>
      <c r="F2275" s="198"/>
      <c r="G2275" s="183"/>
      <c r="H2275" s="25"/>
      <c r="I2275" s="147"/>
    </row>
    <row r="2276" spans="1:9">
      <c r="A2276" s="37"/>
      <c r="F2276" s="198"/>
      <c r="G2276" s="183"/>
      <c r="H2276" s="25"/>
      <c r="I2276" s="147"/>
    </row>
    <row r="2277" spans="1:9">
      <c r="A2277" s="37"/>
      <c r="F2277" s="198"/>
      <c r="G2277" s="183"/>
      <c r="H2277" s="25"/>
      <c r="I2277" s="147"/>
    </row>
    <row r="2278" spans="1:9">
      <c r="A2278" s="37"/>
      <c r="F2278" s="198"/>
      <c r="G2278" s="183"/>
      <c r="H2278" s="25"/>
      <c r="I2278" s="147"/>
    </row>
    <row r="2279" spans="1:9">
      <c r="A2279" s="37"/>
      <c r="F2279" s="198"/>
      <c r="G2279" s="183"/>
      <c r="H2279" s="25"/>
      <c r="I2279" s="147"/>
    </row>
    <row r="2280" spans="1:9">
      <c r="A2280" s="37"/>
      <c r="F2280" s="198"/>
      <c r="G2280" s="183"/>
      <c r="H2280" s="25"/>
      <c r="I2280" s="147"/>
    </row>
    <row r="2281" spans="1:9">
      <c r="A2281" s="37"/>
      <c r="F2281" s="198"/>
      <c r="G2281" s="183"/>
      <c r="H2281" s="25"/>
      <c r="I2281" s="147"/>
    </row>
    <row r="2282" spans="1:9">
      <c r="A2282" s="37"/>
      <c r="F2282" s="198"/>
      <c r="G2282" s="183"/>
      <c r="H2282" s="25"/>
      <c r="I2282" s="147"/>
    </row>
    <row r="2283" spans="1:9">
      <c r="A2283" s="37"/>
      <c r="F2283" s="198"/>
      <c r="G2283" s="183"/>
      <c r="H2283" s="25"/>
      <c r="I2283" s="147"/>
    </row>
    <row r="2284" spans="1:9">
      <c r="A2284" s="37"/>
      <c r="F2284" s="198"/>
      <c r="G2284" s="183"/>
      <c r="H2284" s="25"/>
      <c r="I2284" s="147"/>
    </row>
    <row r="2285" spans="1:9">
      <c r="A2285" s="37"/>
      <c r="F2285" s="198"/>
      <c r="G2285" s="183"/>
      <c r="H2285" s="25"/>
      <c r="I2285" s="147"/>
    </row>
    <row r="2286" spans="1:9">
      <c r="A2286" s="37"/>
      <c r="F2286" s="198"/>
      <c r="G2286" s="183"/>
      <c r="H2286" s="25"/>
      <c r="I2286" s="147"/>
    </row>
    <row r="2287" spans="1:9">
      <c r="A2287" s="37"/>
      <c r="F2287" s="198"/>
      <c r="G2287" s="183"/>
      <c r="H2287" s="25"/>
      <c r="I2287" s="147"/>
    </row>
    <row r="2288" spans="1:9">
      <c r="A2288" s="37"/>
      <c r="F2288" s="198"/>
      <c r="G2288" s="183"/>
      <c r="H2288" s="25"/>
      <c r="I2288" s="147"/>
    </row>
    <row r="2289" spans="1:9">
      <c r="A2289" s="37"/>
      <c r="F2289" s="198"/>
      <c r="G2289" s="183"/>
      <c r="H2289" s="25"/>
      <c r="I2289" s="147"/>
    </row>
    <row r="2290" spans="1:9">
      <c r="A2290" s="37"/>
      <c r="F2290" s="198"/>
      <c r="G2290" s="183"/>
      <c r="H2290" s="25"/>
      <c r="I2290" s="147"/>
    </row>
    <row r="2291" spans="1:9">
      <c r="A2291" s="37"/>
      <c r="F2291" s="198"/>
      <c r="G2291" s="183"/>
      <c r="H2291" s="25"/>
      <c r="I2291" s="147"/>
    </row>
    <row r="2292" spans="1:9">
      <c r="A2292" s="37"/>
      <c r="F2292" s="198"/>
      <c r="G2292" s="183"/>
      <c r="H2292" s="25"/>
      <c r="I2292" s="147"/>
    </row>
    <row r="2293" spans="1:9">
      <c r="A2293" s="37"/>
      <c r="F2293" s="198"/>
      <c r="G2293" s="183"/>
      <c r="H2293" s="25"/>
      <c r="I2293" s="147"/>
    </row>
    <row r="2294" spans="1:9">
      <c r="A2294" s="37"/>
      <c r="F2294" s="198"/>
      <c r="G2294" s="183"/>
      <c r="H2294" s="25"/>
      <c r="I2294" s="147"/>
    </row>
    <row r="2295" spans="1:9">
      <c r="A2295" s="37"/>
      <c r="F2295" s="198"/>
      <c r="G2295" s="183"/>
      <c r="H2295" s="25"/>
      <c r="I2295" s="147"/>
    </row>
    <row r="2296" spans="1:9">
      <c r="A2296" s="37"/>
      <c r="F2296" s="198"/>
      <c r="G2296" s="183"/>
      <c r="H2296" s="25"/>
      <c r="I2296" s="147"/>
    </row>
    <row r="2297" spans="1:9">
      <c r="A2297" s="37"/>
      <c r="F2297" s="198"/>
      <c r="G2297" s="183"/>
      <c r="H2297" s="25"/>
      <c r="I2297" s="147"/>
    </row>
    <row r="2298" spans="1:9">
      <c r="A2298" s="37"/>
      <c r="F2298" s="198"/>
      <c r="G2298" s="183"/>
      <c r="H2298" s="25"/>
      <c r="I2298" s="147"/>
    </row>
    <row r="2299" spans="1:9">
      <c r="A2299" s="37"/>
      <c r="F2299" s="198"/>
      <c r="G2299" s="183"/>
      <c r="H2299" s="25"/>
      <c r="I2299" s="147"/>
    </row>
    <row r="2300" spans="1:9">
      <c r="A2300" s="37"/>
      <c r="F2300" s="198"/>
      <c r="G2300" s="183"/>
      <c r="H2300" s="25"/>
      <c r="I2300" s="147"/>
    </row>
    <row r="2301" spans="1:9">
      <c r="A2301" s="37"/>
      <c r="F2301" s="198"/>
      <c r="G2301" s="183"/>
      <c r="H2301" s="25"/>
      <c r="I2301" s="147"/>
    </row>
    <row r="2302" spans="1:9">
      <c r="A2302" s="37"/>
      <c r="F2302" s="198"/>
      <c r="G2302" s="183"/>
      <c r="H2302" s="25"/>
      <c r="I2302" s="147"/>
    </row>
    <row r="2303" spans="1:9">
      <c r="A2303" s="37"/>
      <c r="F2303" s="198"/>
      <c r="G2303" s="183"/>
      <c r="H2303" s="25"/>
      <c r="I2303" s="147"/>
    </row>
    <row r="2304" spans="1:9">
      <c r="A2304" s="37"/>
      <c r="F2304" s="198"/>
      <c r="G2304" s="183"/>
      <c r="H2304" s="25"/>
      <c r="I2304" s="147"/>
    </row>
    <row r="2305" spans="1:9">
      <c r="A2305" s="37"/>
      <c r="F2305" s="198"/>
      <c r="G2305" s="183"/>
      <c r="H2305" s="25"/>
      <c r="I2305" s="147"/>
    </row>
    <row r="2306" spans="1:9">
      <c r="A2306" s="37"/>
      <c r="F2306" s="198"/>
      <c r="G2306" s="183"/>
      <c r="H2306" s="25"/>
      <c r="I2306" s="147"/>
    </row>
    <row r="2307" spans="1:9">
      <c r="A2307" s="37"/>
      <c r="F2307" s="198"/>
      <c r="G2307" s="183"/>
      <c r="H2307" s="25"/>
      <c r="I2307" s="147"/>
    </row>
    <row r="2308" spans="1:9">
      <c r="A2308" s="37"/>
      <c r="F2308" s="198"/>
      <c r="G2308" s="183"/>
      <c r="H2308" s="25"/>
      <c r="I2308" s="147"/>
    </row>
    <row r="2309" spans="1:9">
      <c r="A2309" s="37"/>
      <c r="F2309" s="198"/>
      <c r="G2309" s="183"/>
      <c r="H2309" s="25"/>
      <c r="I2309" s="147"/>
    </row>
    <row r="2310" spans="1:9">
      <c r="A2310" s="37"/>
      <c r="F2310" s="198"/>
      <c r="G2310" s="183"/>
      <c r="H2310" s="25"/>
      <c r="I2310" s="147"/>
    </row>
    <row r="2311" spans="1:9">
      <c r="A2311" s="37"/>
      <c r="F2311" s="198"/>
      <c r="G2311" s="183"/>
      <c r="H2311" s="25"/>
      <c r="I2311" s="147"/>
    </row>
    <row r="2312" spans="1:9">
      <c r="A2312" s="37"/>
      <c r="F2312" s="198"/>
      <c r="G2312" s="183"/>
      <c r="H2312" s="25"/>
      <c r="I2312" s="147"/>
    </row>
    <row r="2313" spans="1:9">
      <c r="A2313" s="37"/>
      <c r="F2313" s="198"/>
      <c r="G2313" s="183"/>
      <c r="H2313" s="25"/>
      <c r="I2313" s="147"/>
    </row>
    <row r="2314" spans="1:9">
      <c r="A2314" s="37"/>
      <c r="F2314" s="198"/>
      <c r="G2314" s="183"/>
      <c r="H2314" s="25"/>
      <c r="I2314" s="147"/>
    </row>
    <row r="2315" spans="1:9">
      <c r="A2315" s="37"/>
      <c r="F2315" s="198"/>
      <c r="G2315" s="183"/>
      <c r="H2315" s="25"/>
      <c r="I2315" s="147"/>
    </row>
    <row r="2316" spans="1:9">
      <c r="A2316" s="37"/>
      <c r="F2316" s="198"/>
      <c r="G2316" s="183"/>
      <c r="H2316" s="25"/>
      <c r="I2316" s="147"/>
    </row>
    <row r="2317" spans="1:9">
      <c r="A2317" s="37"/>
      <c r="F2317" s="198"/>
      <c r="G2317" s="183"/>
      <c r="H2317" s="25"/>
      <c r="I2317" s="147"/>
    </row>
    <row r="2318" spans="1:9">
      <c r="A2318" s="37"/>
      <c r="F2318" s="198"/>
      <c r="G2318" s="183"/>
      <c r="H2318" s="25"/>
      <c r="I2318" s="147"/>
    </row>
    <row r="2319" spans="1:9">
      <c r="A2319" s="37"/>
      <c r="F2319" s="198"/>
      <c r="G2319" s="183"/>
      <c r="H2319" s="25"/>
      <c r="I2319" s="147"/>
    </row>
    <row r="2320" spans="1:9">
      <c r="A2320" s="37"/>
      <c r="F2320" s="198"/>
      <c r="G2320" s="183"/>
      <c r="H2320" s="25"/>
      <c r="I2320" s="147"/>
    </row>
    <row r="2321" spans="1:9">
      <c r="A2321" s="37"/>
      <c r="F2321" s="198"/>
      <c r="G2321" s="183"/>
      <c r="H2321" s="25"/>
      <c r="I2321" s="147"/>
    </row>
    <row r="2322" spans="1:9">
      <c r="A2322" s="37"/>
      <c r="F2322" s="198"/>
      <c r="G2322" s="183"/>
      <c r="H2322" s="25"/>
      <c r="I2322" s="147"/>
    </row>
    <row r="2323" spans="1:9">
      <c r="A2323" s="37"/>
      <c r="F2323" s="198"/>
      <c r="G2323" s="183"/>
      <c r="H2323" s="25"/>
      <c r="I2323" s="147"/>
    </row>
    <row r="2324" spans="1:9">
      <c r="A2324" s="37"/>
      <c r="F2324" s="198"/>
      <c r="G2324" s="183"/>
      <c r="H2324" s="25"/>
      <c r="I2324" s="147"/>
    </row>
    <row r="2325" spans="1:9">
      <c r="A2325" s="37"/>
      <c r="F2325" s="198"/>
      <c r="G2325" s="183"/>
      <c r="H2325" s="25"/>
      <c r="I2325" s="147"/>
    </row>
    <row r="2326" spans="1:9">
      <c r="A2326" s="37"/>
      <c r="F2326" s="198"/>
      <c r="G2326" s="183"/>
      <c r="H2326" s="25"/>
      <c r="I2326" s="147"/>
    </row>
    <row r="2327" spans="1:9">
      <c r="A2327" s="37"/>
      <c r="F2327" s="198"/>
      <c r="G2327" s="183"/>
      <c r="H2327" s="25"/>
      <c r="I2327" s="147"/>
    </row>
    <row r="2328" spans="1:9">
      <c r="A2328" s="37"/>
      <c r="F2328" s="198"/>
      <c r="G2328" s="183"/>
      <c r="H2328" s="25"/>
      <c r="I2328" s="147"/>
    </row>
    <row r="2329" spans="1:9">
      <c r="A2329" s="37"/>
      <c r="F2329" s="198"/>
      <c r="G2329" s="183"/>
      <c r="H2329" s="25"/>
      <c r="I2329" s="147"/>
    </row>
    <row r="2330" spans="1:9">
      <c r="A2330" s="37"/>
      <c r="F2330" s="198"/>
      <c r="G2330" s="183"/>
      <c r="H2330" s="25"/>
      <c r="I2330" s="147"/>
    </row>
    <row r="2331" spans="1:9">
      <c r="A2331" s="37"/>
      <c r="F2331" s="198"/>
      <c r="G2331" s="183"/>
      <c r="H2331" s="25"/>
      <c r="I2331" s="147"/>
    </row>
    <row r="2332" spans="1:9">
      <c r="A2332" s="37"/>
      <c r="F2332" s="198"/>
      <c r="G2332" s="183"/>
      <c r="H2332" s="25"/>
      <c r="I2332" s="147"/>
    </row>
    <row r="2333" spans="1:9">
      <c r="A2333" s="37"/>
      <c r="F2333" s="198"/>
      <c r="G2333" s="183"/>
      <c r="H2333" s="25"/>
      <c r="I2333" s="147"/>
    </row>
    <row r="2334" spans="1:9">
      <c r="A2334" s="37"/>
      <c r="F2334" s="198"/>
      <c r="G2334" s="183"/>
      <c r="H2334" s="25"/>
      <c r="I2334" s="147"/>
    </row>
    <row r="2335" spans="1:9">
      <c r="A2335" s="37"/>
      <c r="F2335" s="198"/>
      <c r="G2335" s="183"/>
      <c r="H2335" s="25"/>
      <c r="I2335" s="147"/>
    </row>
    <row r="2336" spans="1:9">
      <c r="A2336" s="37"/>
      <c r="F2336" s="198"/>
      <c r="G2336" s="183"/>
      <c r="H2336" s="25"/>
      <c r="I2336" s="147"/>
    </row>
    <row r="2337" spans="1:9">
      <c r="A2337" s="37"/>
      <c r="F2337" s="198"/>
      <c r="G2337" s="183"/>
      <c r="H2337" s="25"/>
      <c r="I2337" s="147"/>
    </row>
    <row r="2338" spans="1:9">
      <c r="A2338" s="37"/>
      <c r="F2338" s="198"/>
      <c r="G2338" s="183"/>
      <c r="H2338" s="25"/>
      <c r="I2338" s="147"/>
    </row>
    <row r="2339" spans="1:9">
      <c r="A2339" s="37"/>
      <c r="F2339" s="198"/>
      <c r="G2339" s="183"/>
      <c r="H2339" s="25"/>
      <c r="I2339" s="147"/>
    </row>
    <row r="2340" spans="1:9">
      <c r="A2340" s="37"/>
      <c r="F2340" s="198"/>
      <c r="G2340" s="183"/>
      <c r="H2340" s="25"/>
      <c r="I2340" s="147"/>
    </row>
    <row r="2341" spans="1:9">
      <c r="A2341" s="37"/>
      <c r="F2341" s="198"/>
      <c r="G2341" s="183"/>
      <c r="H2341" s="25"/>
      <c r="I2341" s="147"/>
    </row>
    <row r="2342" spans="1:9">
      <c r="A2342" s="37"/>
      <c r="F2342" s="198"/>
      <c r="G2342" s="183"/>
      <c r="H2342" s="25"/>
      <c r="I2342" s="147"/>
    </row>
    <row r="2343" spans="1:9">
      <c r="A2343" s="37"/>
      <c r="F2343" s="198"/>
      <c r="G2343" s="183"/>
      <c r="H2343" s="25"/>
      <c r="I2343" s="147"/>
    </row>
    <row r="2344" spans="1:9">
      <c r="A2344" s="37"/>
      <c r="F2344" s="198"/>
      <c r="G2344" s="183"/>
      <c r="H2344" s="25"/>
      <c r="I2344" s="147"/>
    </row>
    <row r="2345" spans="1:9">
      <c r="A2345" s="37"/>
      <c r="F2345" s="198"/>
      <c r="G2345" s="183"/>
      <c r="H2345" s="25"/>
      <c r="I2345" s="147"/>
    </row>
    <row r="2346" spans="1:9">
      <c r="A2346" s="37"/>
      <c r="F2346" s="198"/>
      <c r="G2346" s="183"/>
      <c r="H2346" s="25"/>
      <c r="I2346" s="147"/>
    </row>
    <row r="2347" spans="1:9">
      <c r="A2347" s="37"/>
      <c r="F2347" s="198"/>
      <c r="G2347" s="183"/>
      <c r="H2347" s="25"/>
      <c r="I2347" s="147"/>
    </row>
    <row r="2348" spans="1:9">
      <c r="A2348" s="37"/>
      <c r="F2348" s="198"/>
      <c r="G2348" s="183"/>
      <c r="H2348" s="25"/>
      <c r="I2348" s="147"/>
    </row>
    <row r="2349" spans="1:9">
      <c r="A2349" s="37"/>
      <c r="F2349" s="198"/>
      <c r="G2349" s="183"/>
      <c r="H2349" s="25"/>
      <c r="I2349" s="147"/>
    </row>
    <row r="2350" spans="1:9">
      <c r="A2350" s="37"/>
      <c r="F2350" s="198"/>
      <c r="G2350" s="183"/>
      <c r="H2350" s="25"/>
      <c r="I2350" s="147"/>
    </row>
    <row r="2351" spans="1:9">
      <c r="A2351" s="37"/>
      <c r="F2351" s="198"/>
      <c r="G2351" s="183"/>
      <c r="H2351" s="25"/>
      <c r="I2351" s="147"/>
    </row>
    <row r="2352" spans="1:9">
      <c r="A2352" s="37"/>
      <c r="F2352" s="198"/>
      <c r="G2352" s="183"/>
      <c r="H2352" s="25"/>
      <c r="I2352" s="147"/>
    </row>
    <row r="2353" spans="1:9">
      <c r="A2353" s="37"/>
      <c r="F2353" s="198"/>
      <c r="G2353" s="183"/>
      <c r="H2353" s="25"/>
      <c r="I2353" s="147"/>
    </row>
    <row r="2354" spans="1:9">
      <c r="A2354" s="37"/>
      <c r="F2354" s="198"/>
      <c r="G2354" s="183"/>
      <c r="H2354" s="25"/>
      <c r="I2354" s="147"/>
    </row>
    <row r="2355" spans="1:9">
      <c r="A2355" s="37"/>
      <c r="F2355" s="198"/>
      <c r="G2355" s="183"/>
      <c r="H2355" s="25"/>
      <c r="I2355" s="147"/>
    </row>
    <row r="2356" spans="1:9">
      <c r="A2356" s="37"/>
      <c r="F2356" s="198"/>
      <c r="G2356" s="183"/>
      <c r="H2356" s="25"/>
      <c r="I2356" s="147"/>
    </row>
    <row r="2357" spans="1:9">
      <c r="A2357" s="37"/>
      <c r="F2357" s="198"/>
      <c r="G2357" s="183"/>
      <c r="H2357" s="25"/>
      <c r="I2357" s="147"/>
    </row>
    <row r="2358" spans="1:9">
      <c r="A2358" s="37"/>
      <c r="F2358" s="198"/>
      <c r="G2358" s="183"/>
      <c r="H2358" s="25"/>
      <c r="I2358" s="147"/>
    </row>
    <row r="2359" spans="1:9">
      <c r="A2359" s="37"/>
      <c r="F2359" s="198"/>
      <c r="G2359" s="183"/>
      <c r="H2359" s="25"/>
      <c r="I2359" s="147"/>
    </row>
    <row r="2360" spans="1:9">
      <c r="A2360" s="37"/>
      <c r="F2360" s="198"/>
      <c r="G2360" s="183"/>
      <c r="H2360" s="25"/>
      <c r="I2360" s="147"/>
    </row>
    <row r="2361" spans="1:9">
      <c r="A2361" s="37"/>
      <c r="F2361" s="198"/>
      <c r="G2361" s="183"/>
      <c r="H2361" s="25"/>
      <c r="I2361" s="147"/>
    </row>
    <row r="2362" spans="1:9">
      <c r="A2362" s="37"/>
      <c r="F2362" s="198"/>
      <c r="G2362" s="183"/>
      <c r="H2362" s="25"/>
      <c r="I2362" s="147"/>
    </row>
    <row r="2363" spans="1:9">
      <c r="A2363" s="37"/>
      <c r="F2363" s="198"/>
      <c r="G2363" s="183"/>
      <c r="H2363" s="25"/>
      <c r="I2363" s="147"/>
    </row>
    <row r="2364" spans="1:9">
      <c r="A2364" s="37"/>
      <c r="F2364" s="198"/>
      <c r="G2364" s="183"/>
      <c r="H2364" s="25"/>
      <c r="I2364" s="147"/>
    </row>
    <row r="2365" spans="1:9">
      <c r="A2365" s="37"/>
      <c r="F2365" s="198"/>
      <c r="G2365" s="183"/>
      <c r="H2365" s="25"/>
      <c r="I2365" s="147"/>
    </row>
    <row r="2366" spans="1:9">
      <c r="A2366" s="37"/>
      <c r="F2366" s="198"/>
      <c r="G2366" s="183"/>
      <c r="H2366" s="25"/>
      <c r="I2366" s="147"/>
    </row>
    <row r="2367" spans="1:9">
      <c r="A2367" s="37"/>
      <c r="F2367" s="198"/>
      <c r="G2367" s="183"/>
      <c r="H2367" s="25"/>
      <c r="I2367" s="147"/>
    </row>
    <row r="2368" spans="1:9">
      <c r="A2368" s="37"/>
      <c r="F2368" s="198"/>
      <c r="G2368" s="183"/>
      <c r="H2368" s="25"/>
      <c r="I2368" s="147"/>
    </row>
    <row r="2369" spans="1:9">
      <c r="A2369" s="37"/>
      <c r="F2369" s="198"/>
      <c r="G2369" s="183"/>
      <c r="H2369" s="25"/>
      <c r="I2369" s="147"/>
    </row>
    <row r="2370" spans="1:9">
      <c r="A2370" s="37"/>
      <c r="F2370" s="198"/>
      <c r="G2370" s="183"/>
      <c r="H2370" s="25"/>
      <c r="I2370" s="147"/>
    </row>
    <row r="2371" spans="1:9">
      <c r="A2371" s="37"/>
      <c r="F2371" s="198"/>
      <c r="G2371" s="183"/>
      <c r="H2371" s="25"/>
      <c r="I2371" s="147"/>
    </row>
    <row r="2372" spans="1:9">
      <c r="A2372" s="37"/>
      <c r="F2372" s="198"/>
      <c r="G2372" s="183"/>
      <c r="H2372" s="25"/>
      <c r="I2372" s="147"/>
    </row>
    <row r="2373" spans="1:9">
      <c r="A2373" s="37"/>
      <c r="F2373" s="198"/>
      <c r="G2373" s="183"/>
      <c r="H2373" s="25"/>
      <c r="I2373" s="147"/>
    </row>
    <row r="2374" spans="1:9">
      <c r="A2374" s="37"/>
      <c r="F2374" s="198"/>
      <c r="G2374" s="183"/>
      <c r="H2374" s="25"/>
      <c r="I2374" s="147"/>
    </row>
    <row r="2375" spans="1:9">
      <c r="A2375" s="37"/>
      <c r="F2375" s="198"/>
      <c r="G2375" s="183"/>
      <c r="H2375" s="25"/>
      <c r="I2375" s="147"/>
    </row>
    <row r="2376" spans="1:9">
      <c r="A2376" s="37"/>
      <c r="F2376" s="198"/>
      <c r="G2376" s="183"/>
      <c r="H2376" s="25"/>
      <c r="I2376" s="147"/>
    </row>
    <row r="2377" spans="1:9">
      <c r="A2377" s="37"/>
      <c r="F2377" s="198"/>
      <c r="G2377" s="183"/>
      <c r="H2377" s="25"/>
      <c r="I2377" s="147"/>
    </row>
    <row r="2378" spans="1:9">
      <c r="A2378" s="37"/>
      <c r="F2378" s="198"/>
      <c r="G2378" s="183"/>
      <c r="H2378" s="25"/>
      <c r="I2378" s="147"/>
    </row>
    <row r="2379" spans="1:9">
      <c r="A2379" s="37"/>
      <c r="F2379" s="198"/>
      <c r="G2379" s="183"/>
      <c r="H2379" s="25"/>
      <c r="I2379" s="147"/>
    </row>
    <row r="2380" spans="1:9">
      <c r="A2380" s="37"/>
      <c r="F2380" s="198"/>
      <c r="G2380" s="183"/>
      <c r="H2380" s="25"/>
      <c r="I2380" s="147"/>
    </row>
    <row r="2381" spans="1:9">
      <c r="A2381" s="37"/>
      <c r="F2381" s="198"/>
      <c r="G2381" s="183"/>
      <c r="H2381" s="25"/>
      <c r="I2381" s="147"/>
    </row>
    <row r="2382" spans="1:9">
      <c r="A2382" s="37"/>
      <c r="F2382" s="198"/>
      <c r="G2382" s="183"/>
      <c r="H2382" s="25"/>
      <c r="I2382" s="147"/>
    </row>
    <row r="2383" spans="1:9">
      <c r="A2383" s="37"/>
      <c r="F2383" s="198"/>
      <c r="G2383" s="183"/>
      <c r="H2383" s="25"/>
      <c r="I2383" s="147"/>
    </row>
    <row r="2384" spans="1:9">
      <c r="A2384" s="37"/>
      <c r="F2384" s="198"/>
      <c r="G2384" s="183"/>
      <c r="H2384" s="25"/>
      <c r="I2384" s="147"/>
    </row>
    <row r="2385" spans="1:9">
      <c r="A2385" s="37"/>
      <c r="F2385" s="198"/>
      <c r="G2385" s="183"/>
      <c r="H2385" s="25"/>
      <c r="I2385" s="147"/>
    </row>
    <row r="2386" spans="1:9">
      <c r="A2386" s="37"/>
      <c r="F2386" s="198"/>
      <c r="G2386" s="183"/>
      <c r="H2386" s="25"/>
      <c r="I2386" s="147"/>
    </row>
    <row r="2387" spans="1:9">
      <c r="A2387" s="37"/>
      <c r="F2387" s="198"/>
      <c r="G2387" s="183"/>
      <c r="H2387" s="25"/>
      <c r="I2387" s="147"/>
    </row>
    <row r="2388" spans="1:9">
      <c r="A2388" s="37"/>
      <c r="F2388" s="198"/>
      <c r="G2388" s="183"/>
      <c r="H2388" s="25"/>
      <c r="I2388" s="147"/>
    </row>
    <row r="2389" spans="1:9">
      <c r="A2389" s="37"/>
      <c r="F2389" s="198"/>
      <c r="G2389" s="183"/>
      <c r="H2389" s="25"/>
      <c r="I2389" s="147"/>
    </row>
    <row r="2390" spans="1:9">
      <c r="A2390" s="37"/>
      <c r="F2390" s="198"/>
      <c r="G2390" s="183"/>
      <c r="H2390" s="25"/>
      <c r="I2390" s="147"/>
    </row>
    <row r="2391" spans="1:9">
      <c r="A2391" s="37"/>
      <c r="F2391" s="198"/>
      <c r="G2391" s="183"/>
      <c r="H2391" s="25"/>
      <c r="I2391" s="147"/>
    </row>
    <row r="2392" spans="1:9">
      <c r="A2392" s="37"/>
      <c r="F2392" s="198"/>
      <c r="G2392" s="183"/>
      <c r="H2392" s="25"/>
      <c r="I2392" s="147"/>
    </row>
    <row r="2393" spans="1:9">
      <c r="A2393" s="37"/>
      <c r="F2393" s="198"/>
      <c r="G2393" s="183"/>
      <c r="H2393" s="25"/>
      <c r="I2393" s="147"/>
    </row>
    <row r="2394" spans="1:9">
      <c r="A2394" s="37"/>
      <c r="F2394" s="198"/>
      <c r="G2394" s="183"/>
      <c r="H2394" s="25"/>
      <c r="I2394" s="147"/>
    </row>
    <row r="2395" spans="1:9">
      <c r="A2395" s="37"/>
      <c r="F2395" s="198"/>
      <c r="G2395" s="183"/>
      <c r="H2395" s="25"/>
      <c r="I2395" s="147"/>
    </row>
    <row r="2396" spans="1:9">
      <c r="A2396" s="37"/>
      <c r="F2396" s="198"/>
      <c r="G2396" s="183"/>
      <c r="H2396" s="25"/>
      <c r="I2396" s="147"/>
    </row>
    <row r="2397" spans="1:9">
      <c r="A2397" s="37"/>
      <c r="F2397" s="198"/>
      <c r="G2397" s="183"/>
      <c r="H2397" s="25"/>
      <c r="I2397" s="147"/>
    </row>
    <row r="2398" spans="1:9">
      <c r="A2398" s="37"/>
      <c r="F2398" s="198"/>
      <c r="G2398" s="183"/>
      <c r="H2398" s="25"/>
      <c r="I2398" s="147"/>
    </row>
    <row r="2399" spans="1:9">
      <c r="A2399" s="37"/>
      <c r="F2399" s="198"/>
      <c r="G2399" s="183"/>
      <c r="H2399" s="25"/>
      <c r="I2399" s="147"/>
    </row>
    <row r="2400" spans="1:9">
      <c r="A2400" s="37"/>
      <c r="F2400" s="198"/>
      <c r="G2400" s="183"/>
      <c r="H2400" s="25"/>
      <c r="I2400" s="147"/>
    </row>
    <row r="2401" spans="1:9">
      <c r="A2401" s="37"/>
      <c r="F2401" s="198"/>
      <c r="G2401" s="183"/>
      <c r="H2401" s="25"/>
      <c r="I2401" s="147"/>
    </row>
    <row r="2402" spans="1:9">
      <c r="A2402" s="37"/>
      <c r="F2402" s="198"/>
      <c r="G2402" s="183"/>
      <c r="H2402" s="25"/>
      <c r="I2402" s="147"/>
    </row>
    <row r="2403" spans="1:9">
      <c r="A2403" s="37"/>
      <c r="F2403" s="198"/>
      <c r="G2403" s="183"/>
      <c r="H2403" s="25"/>
      <c r="I2403" s="147"/>
    </row>
    <row r="2404" spans="1:9">
      <c r="A2404" s="37"/>
      <c r="F2404" s="198"/>
      <c r="G2404" s="183"/>
      <c r="H2404" s="25"/>
      <c r="I2404" s="147"/>
    </row>
    <row r="2405" spans="1:9">
      <c r="A2405" s="37"/>
      <c r="F2405" s="198"/>
      <c r="G2405" s="183"/>
      <c r="H2405" s="25"/>
      <c r="I2405" s="147"/>
    </row>
    <row r="2406" spans="1:9">
      <c r="A2406" s="37"/>
      <c r="F2406" s="198"/>
      <c r="G2406" s="183"/>
      <c r="H2406" s="25"/>
      <c r="I2406" s="147"/>
    </row>
    <row r="2407" spans="1:9">
      <c r="A2407" s="37"/>
      <c r="F2407" s="198"/>
      <c r="G2407" s="183"/>
      <c r="H2407" s="25"/>
      <c r="I2407" s="147"/>
    </row>
    <row r="2408" spans="1:9">
      <c r="A2408" s="37"/>
      <c r="F2408" s="198"/>
      <c r="G2408" s="183"/>
      <c r="H2408" s="25"/>
      <c r="I2408" s="147"/>
    </row>
    <row r="2409" spans="1:9">
      <c r="A2409" s="37"/>
      <c r="F2409" s="198"/>
      <c r="G2409" s="183"/>
      <c r="H2409" s="25"/>
      <c r="I2409" s="147"/>
    </row>
    <row r="2410" spans="1:9">
      <c r="A2410" s="37"/>
      <c r="F2410" s="198"/>
      <c r="G2410" s="183"/>
      <c r="H2410" s="25"/>
      <c r="I2410" s="147"/>
    </row>
    <row r="2411" spans="1:9">
      <c r="A2411" s="37"/>
      <c r="F2411" s="198"/>
      <c r="G2411" s="183"/>
      <c r="H2411" s="25"/>
      <c r="I2411" s="147"/>
    </row>
    <row r="2412" spans="1:9">
      <c r="A2412" s="37"/>
      <c r="F2412" s="198"/>
      <c r="G2412" s="183"/>
      <c r="H2412" s="25"/>
      <c r="I2412" s="147"/>
    </row>
    <row r="2413" spans="1:9">
      <c r="A2413" s="37"/>
      <c r="F2413" s="198"/>
      <c r="G2413" s="183"/>
      <c r="H2413" s="25"/>
      <c r="I2413" s="147"/>
    </row>
    <row r="2414" spans="1:9">
      <c r="A2414" s="37"/>
      <c r="F2414" s="198"/>
      <c r="G2414" s="183"/>
      <c r="H2414" s="25"/>
      <c r="I2414" s="147"/>
    </row>
    <row r="2415" spans="1:9">
      <c r="A2415" s="37"/>
      <c r="F2415" s="198"/>
      <c r="G2415" s="183"/>
      <c r="H2415" s="25"/>
      <c r="I2415" s="147"/>
    </row>
    <row r="2416" spans="1:9">
      <c r="A2416" s="37"/>
      <c r="F2416" s="198"/>
      <c r="G2416" s="183"/>
      <c r="H2416" s="25"/>
      <c r="I2416" s="147"/>
    </row>
    <row r="2417" spans="1:9">
      <c r="A2417" s="37"/>
      <c r="F2417" s="198"/>
      <c r="G2417" s="183"/>
      <c r="H2417" s="25"/>
      <c r="I2417" s="147"/>
    </row>
    <row r="2418" spans="1:9">
      <c r="A2418" s="37"/>
      <c r="F2418" s="198"/>
      <c r="G2418" s="183"/>
      <c r="H2418" s="25"/>
      <c r="I2418" s="147"/>
    </row>
    <row r="2419" spans="1:9">
      <c r="A2419" s="37"/>
      <c r="F2419" s="198"/>
      <c r="G2419" s="183"/>
      <c r="H2419" s="25"/>
      <c r="I2419" s="147"/>
    </row>
    <row r="2420" spans="1:9">
      <c r="A2420" s="37"/>
      <c r="F2420" s="198"/>
      <c r="G2420" s="183"/>
      <c r="H2420" s="25"/>
      <c r="I2420" s="147"/>
    </row>
    <row r="2421" spans="1:9">
      <c r="A2421" s="37"/>
      <c r="F2421" s="198"/>
      <c r="G2421" s="183"/>
      <c r="H2421" s="25"/>
      <c r="I2421" s="147"/>
    </row>
    <row r="2422" spans="1:9">
      <c r="A2422" s="37"/>
      <c r="F2422" s="198"/>
      <c r="G2422" s="183"/>
      <c r="H2422" s="25"/>
      <c r="I2422" s="147"/>
    </row>
    <row r="2423" spans="1:9">
      <c r="A2423" s="37"/>
      <c r="F2423" s="198"/>
      <c r="G2423" s="183"/>
      <c r="H2423" s="25"/>
      <c r="I2423" s="147"/>
    </row>
    <row r="2424" spans="1:9">
      <c r="A2424" s="37"/>
      <c r="F2424" s="198"/>
      <c r="G2424" s="183"/>
      <c r="H2424" s="25"/>
      <c r="I2424" s="147"/>
    </row>
    <row r="2425" spans="1:9">
      <c r="A2425" s="37"/>
      <c r="F2425" s="198"/>
      <c r="G2425" s="183"/>
      <c r="H2425" s="25"/>
      <c r="I2425" s="147"/>
    </row>
    <row r="2426" spans="1:9">
      <c r="A2426" s="37"/>
      <c r="F2426" s="198"/>
      <c r="G2426" s="183"/>
      <c r="H2426" s="25"/>
      <c r="I2426" s="147"/>
    </row>
    <row r="2427" spans="1:9">
      <c r="A2427" s="37"/>
      <c r="F2427" s="198"/>
      <c r="G2427" s="183"/>
      <c r="H2427" s="25"/>
      <c r="I2427" s="147"/>
    </row>
    <row r="2428" spans="1:9">
      <c r="A2428" s="37"/>
      <c r="F2428" s="198"/>
      <c r="G2428" s="183"/>
      <c r="H2428" s="25"/>
      <c r="I2428" s="147"/>
    </row>
    <row r="2429" spans="1:9">
      <c r="A2429" s="37"/>
      <c r="F2429" s="198"/>
      <c r="G2429" s="183"/>
      <c r="H2429" s="25"/>
      <c r="I2429" s="147"/>
    </row>
    <row r="2430" spans="1:9">
      <c r="A2430" s="37"/>
      <c r="F2430" s="198"/>
      <c r="G2430" s="183"/>
      <c r="H2430" s="25"/>
      <c r="I2430" s="147"/>
    </row>
    <row r="2431" spans="1:9">
      <c r="A2431" s="37"/>
      <c r="F2431" s="198"/>
      <c r="G2431" s="183"/>
      <c r="H2431" s="25"/>
      <c r="I2431" s="147"/>
    </row>
    <row r="2432" spans="1:9">
      <c r="A2432" s="37"/>
      <c r="F2432" s="198"/>
      <c r="G2432" s="183"/>
      <c r="H2432" s="25"/>
      <c r="I2432" s="147"/>
    </row>
    <row r="2433" spans="1:9">
      <c r="A2433" s="37"/>
      <c r="F2433" s="198"/>
      <c r="G2433" s="183"/>
      <c r="H2433" s="25"/>
      <c r="I2433" s="147"/>
    </row>
    <row r="2434" spans="1:9">
      <c r="A2434" s="37"/>
      <c r="F2434" s="198"/>
      <c r="G2434" s="183"/>
      <c r="H2434" s="25"/>
      <c r="I2434" s="147"/>
    </row>
    <row r="2435" spans="1:9">
      <c r="A2435" s="37"/>
      <c r="F2435" s="198"/>
      <c r="G2435" s="183"/>
      <c r="H2435" s="25"/>
      <c r="I2435" s="147"/>
    </row>
    <row r="2436" spans="1:9">
      <c r="A2436" s="37"/>
      <c r="F2436" s="198"/>
      <c r="G2436" s="183"/>
      <c r="H2436" s="25"/>
      <c r="I2436" s="147"/>
    </row>
    <row r="2437" spans="1:9">
      <c r="A2437" s="37"/>
      <c r="F2437" s="198"/>
      <c r="G2437" s="183"/>
      <c r="H2437" s="25"/>
      <c r="I2437" s="147"/>
    </row>
    <row r="2438" spans="1:9">
      <c r="A2438" s="37"/>
      <c r="F2438" s="198"/>
      <c r="G2438" s="183"/>
      <c r="H2438" s="25"/>
      <c r="I2438" s="147"/>
    </row>
    <row r="2439" spans="1:9">
      <c r="A2439" s="37"/>
      <c r="F2439" s="198"/>
      <c r="G2439" s="183"/>
      <c r="H2439" s="25"/>
      <c r="I2439" s="147"/>
    </row>
    <row r="2440" spans="1:9">
      <c r="A2440" s="37"/>
      <c r="F2440" s="198"/>
      <c r="G2440" s="183"/>
      <c r="H2440" s="25"/>
      <c r="I2440" s="147"/>
    </row>
    <row r="2441" spans="1:9">
      <c r="A2441" s="37"/>
      <c r="F2441" s="198"/>
      <c r="G2441" s="183"/>
      <c r="H2441" s="25"/>
      <c r="I2441" s="147"/>
    </row>
    <row r="2442" spans="1:9">
      <c r="A2442" s="37"/>
      <c r="F2442" s="198"/>
      <c r="G2442" s="183"/>
      <c r="H2442" s="25"/>
      <c r="I2442" s="147"/>
    </row>
    <row r="2443" spans="1:9">
      <c r="A2443" s="37"/>
      <c r="F2443" s="198"/>
      <c r="G2443" s="183"/>
      <c r="H2443" s="25"/>
      <c r="I2443" s="147"/>
    </row>
    <row r="2444" spans="1:9">
      <c r="A2444" s="37"/>
      <c r="F2444" s="198"/>
      <c r="G2444" s="183"/>
      <c r="H2444" s="25"/>
      <c r="I2444" s="147"/>
    </row>
    <row r="2445" spans="1:9">
      <c r="A2445" s="37"/>
      <c r="F2445" s="198"/>
      <c r="G2445" s="183"/>
      <c r="H2445" s="25"/>
      <c r="I2445" s="147"/>
    </row>
    <row r="2446" spans="1:9">
      <c r="A2446" s="37"/>
      <c r="F2446" s="198"/>
      <c r="G2446" s="183"/>
      <c r="H2446" s="25"/>
      <c r="I2446" s="147"/>
    </row>
    <row r="2447" spans="1:9">
      <c r="A2447" s="37"/>
      <c r="F2447" s="198"/>
      <c r="G2447" s="183"/>
      <c r="H2447" s="25"/>
      <c r="I2447" s="147"/>
    </row>
    <row r="2448" spans="1:9">
      <c r="A2448" s="37"/>
      <c r="F2448" s="198"/>
      <c r="G2448" s="183"/>
      <c r="H2448" s="25"/>
      <c r="I2448" s="147"/>
    </row>
    <row r="2449" spans="1:9">
      <c r="A2449" s="37"/>
      <c r="F2449" s="198"/>
      <c r="G2449" s="183"/>
      <c r="H2449" s="25"/>
      <c r="I2449" s="147"/>
    </row>
    <row r="2450" spans="1:9">
      <c r="A2450" s="37"/>
      <c r="F2450" s="198"/>
      <c r="G2450" s="183"/>
      <c r="H2450" s="25"/>
      <c r="I2450" s="147"/>
    </row>
    <row r="2451" spans="1:9">
      <c r="A2451" s="37"/>
      <c r="F2451" s="198"/>
      <c r="G2451" s="183"/>
      <c r="H2451" s="25"/>
      <c r="I2451" s="147"/>
    </row>
    <row r="2452" spans="1:9">
      <c r="A2452" s="37"/>
      <c r="F2452" s="198"/>
      <c r="G2452" s="183"/>
      <c r="H2452" s="25"/>
      <c r="I2452" s="147"/>
    </row>
    <row r="2453" spans="1:9">
      <c r="A2453" s="37"/>
      <c r="F2453" s="198"/>
      <c r="G2453" s="183"/>
      <c r="H2453" s="25"/>
      <c r="I2453" s="147"/>
    </row>
    <row r="2454" spans="1:9">
      <c r="A2454" s="37"/>
      <c r="F2454" s="198"/>
      <c r="G2454" s="183"/>
      <c r="H2454" s="25"/>
      <c r="I2454" s="147"/>
    </row>
    <row r="2455" spans="1:9">
      <c r="A2455" s="37"/>
      <c r="F2455" s="198"/>
      <c r="G2455" s="183"/>
      <c r="H2455" s="25"/>
      <c r="I2455" s="147"/>
    </row>
    <row r="2456" spans="1:9">
      <c r="A2456" s="37"/>
      <c r="F2456" s="198"/>
      <c r="G2456" s="183"/>
      <c r="H2456" s="25"/>
      <c r="I2456" s="147"/>
    </row>
    <row r="2457" spans="1:9">
      <c r="A2457" s="37"/>
      <c r="F2457" s="198"/>
      <c r="G2457" s="183"/>
      <c r="H2457" s="25"/>
      <c r="I2457" s="147"/>
    </row>
    <row r="2458" spans="1:9">
      <c r="A2458" s="37"/>
      <c r="F2458" s="198"/>
      <c r="G2458" s="183"/>
      <c r="H2458" s="25"/>
      <c r="I2458" s="147"/>
    </row>
    <row r="2459" spans="1:9">
      <c r="A2459" s="37"/>
      <c r="F2459" s="198"/>
      <c r="G2459" s="183"/>
      <c r="H2459" s="25"/>
      <c r="I2459" s="147"/>
    </row>
    <row r="2460" spans="1:9">
      <c r="A2460" s="37"/>
      <c r="F2460" s="198"/>
      <c r="G2460" s="183"/>
      <c r="H2460" s="25"/>
      <c r="I2460" s="147"/>
    </row>
    <row r="2461" spans="1:9">
      <c r="A2461" s="37"/>
      <c r="F2461" s="198"/>
      <c r="G2461" s="183"/>
      <c r="H2461" s="25"/>
      <c r="I2461" s="147"/>
    </row>
    <row r="2462" spans="1:9">
      <c r="A2462" s="37"/>
      <c r="F2462" s="198"/>
      <c r="G2462" s="183"/>
      <c r="H2462" s="25"/>
      <c r="I2462" s="147"/>
    </row>
    <row r="2463" spans="1:9">
      <c r="A2463" s="37"/>
      <c r="F2463" s="198"/>
      <c r="G2463" s="183"/>
      <c r="H2463" s="25"/>
      <c r="I2463" s="147"/>
    </row>
    <row r="2464" spans="1:9">
      <c r="A2464" s="37"/>
      <c r="F2464" s="198"/>
      <c r="G2464" s="183"/>
      <c r="H2464" s="25"/>
      <c r="I2464" s="147"/>
    </row>
    <row r="2465" spans="1:9">
      <c r="A2465" s="37"/>
      <c r="F2465" s="198"/>
      <c r="G2465" s="183"/>
      <c r="H2465" s="25"/>
      <c r="I2465" s="147"/>
    </row>
    <row r="2466" spans="1:9">
      <c r="A2466" s="37"/>
      <c r="F2466" s="198"/>
      <c r="G2466" s="183"/>
      <c r="H2466" s="25"/>
      <c r="I2466" s="147"/>
    </row>
    <row r="2467" spans="1:9">
      <c r="A2467" s="37"/>
      <c r="F2467" s="198"/>
      <c r="G2467" s="183"/>
      <c r="H2467" s="25"/>
      <c r="I2467" s="147"/>
    </row>
    <row r="2468" spans="1:9">
      <c r="A2468" s="37"/>
      <c r="F2468" s="198"/>
      <c r="G2468" s="183"/>
      <c r="H2468" s="25"/>
      <c r="I2468" s="147"/>
    </row>
    <row r="2469" spans="1:9">
      <c r="A2469" s="37"/>
      <c r="F2469" s="198"/>
      <c r="G2469" s="183"/>
      <c r="H2469" s="25"/>
      <c r="I2469" s="147"/>
    </row>
    <row r="2470" spans="1:9">
      <c r="A2470" s="37"/>
      <c r="F2470" s="198"/>
      <c r="G2470" s="183"/>
      <c r="H2470" s="25"/>
      <c r="I2470" s="147"/>
    </row>
    <row r="2471" spans="1:9">
      <c r="A2471" s="37"/>
      <c r="F2471" s="198"/>
      <c r="G2471" s="183"/>
      <c r="H2471" s="25"/>
      <c r="I2471" s="147"/>
    </row>
    <row r="2472" spans="1:9">
      <c r="A2472" s="37"/>
      <c r="F2472" s="198"/>
      <c r="G2472" s="183"/>
      <c r="H2472" s="25"/>
      <c r="I2472" s="147"/>
    </row>
    <row r="2473" spans="1:9">
      <c r="A2473" s="37"/>
      <c r="F2473" s="198"/>
      <c r="G2473" s="183"/>
      <c r="H2473" s="25"/>
      <c r="I2473" s="147"/>
    </row>
    <row r="2474" spans="1:9">
      <c r="A2474" s="37"/>
      <c r="F2474" s="198"/>
      <c r="G2474" s="183"/>
      <c r="H2474" s="25"/>
      <c r="I2474" s="147"/>
    </row>
    <row r="2475" spans="1:9">
      <c r="A2475" s="37"/>
      <c r="F2475" s="198"/>
      <c r="G2475" s="183"/>
      <c r="H2475" s="25"/>
      <c r="I2475" s="147"/>
    </row>
    <row r="2476" spans="1:9">
      <c r="A2476" s="37"/>
      <c r="F2476" s="198"/>
      <c r="G2476" s="183"/>
      <c r="H2476" s="25"/>
      <c r="I2476" s="147"/>
    </row>
    <row r="2477" spans="1:9">
      <c r="A2477" s="37"/>
      <c r="F2477" s="198"/>
      <c r="G2477" s="183"/>
      <c r="H2477" s="25"/>
      <c r="I2477" s="147"/>
    </row>
    <row r="2478" spans="1:9">
      <c r="A2478" s="37"/>
      <c r="F2478" s="198"/>
      <c r="G2478" s="183"/>
      <c r="H2478" s="25"/>
      <c r="I2478" s="147"/>
    </row>
    <row r="2479" spans="1:9">
      <c r="A2479" s="37"/>
      <c r="F2479" s="198"/>
      <c r="G2479" s="183"/>
      <c r="H2479" s="25"/>
      <c r="I2479" s="147"/>
    </row>
    <row r="2480" spans="1:9">
      <c r="A2480" s="37"/>
      <c r="F2480" s="198"/>
      <c r="G2480" s="183"/>
      <c r="H2480" s="25"/>
      <c r="I2480" s="147"/>
    </row>
    <row r="2481" spans="1:9">
      <c r="A2481" s="37"/>
      <c r="F2481" s="198"/>
      <c r="G2481" s="183"/>
      <c r="H2481" s="25"/>
      <c r="I2481" s="147"/>
    </row>
    <row r="2482" spans="1:9">
      <c r="A2482" s="37"/>
      <c r="F2482" s="198"/>
      <c r="G2482" s="183"/>
      <c r="H2482" s="25"/>
      <c r="I2482" s="147"/>
    </row>
    <row r="2483" spans="1:9">
      <c r="A2483" s="37"/>
      <c r="F2483" s="198"/>
      <c r="G2483" s="183"/>
      <c r="H2483" s="25"/>
      <c r="I2483" s="147"/>
    </row>
    <row r="2484" spans="1:9">
      <c r="A2484" s="37"/>
      <c r="F2484" s="198"/>
      <c r="G2484" s="183"/>
      <c r="H2484" s="25"/>
      <c r="I2484" s="147"/>
    </row>
    <row r="2485" spans="1:9">
      <c r="A2485" s="37"/>
      <c r="F2485" s="198"/>
      <c r="G2485" s="183"/>
      <c r="H2485" s="25"/>
      <c r="I2485" s="147"/>
    </row>
    <row r="2486" spans="1:9">
      <c r="A2486" s="37"/>
      <c r="F2486" s="198"/>
      <c r="G2486" s="183"/>
      <c r="H2486" s="25"/>
      <c r="I2486" s="147"/>
    </row>
    <row r="2487" spans="1:9">
      <c r="A2487" s="37"/>
      <c r="F2487" s="198"/>
      <c r="G2487" s="183"/>
      <c r="H2487" s="25"/>
      <c r="I2487" s="147"/>
    </row>
    <row r="2488" spans="1:9">
      <c r="A2488" s="37"/>
      <c r="F2488" s="198"/>
      <c r="G2488" s="183"/>
      <c r="H2488" s="25"/>
      <c r="I2488" s="147"/>
    </row>
    <row r="2489" spans="1:9">
      <c r="A2489" s="37"/>
      <c r="F2489" s="198"/>
      <c r="G2489" s="183"/>
      <c r="H2489" s="25"/>
      <c r="I2489" s="147"/>
    </row>
    <row r="2490" spans="1:9">
      <c r="A2490" s="37"/>
      <c r="F2490" s="198"/>
      <c r="G2490" s="183"/>
      <c r="H2490" s="25"/>
      <c r="I2490" s="147"/>
    </row>
    <row r="2491" spans="1:9">
      <c r="A2491" s="37"/>
      <c r="F2491" s="198"/>
      <c r="G2491" s="183"/>
      <c r="H2491" s="25"/>
      <c r="I2491" s="147"/>
    </row>
    <row r="2492" spans="1:9">
      <c r="A2492" s="37"/>
      <c r="F2492" s="198"/>
      <c r="G2492" s="183"/>
      <c r="H2492" s="25"/>
      <c r="I2492" s="147"/>
    </row>
    <row r="2493" spans="1:9">
      <c r="A2493" s="37"/>
      <c r="F2493" s="198"/>
      <c r="G2493" s="183"/>
      <c r="H2493" s="25"/>
      <c r="I2493" s="147"/>
    </row>
    <row r="2494" spans="1:9">
      <c r="A2494" s="37"/>
      <c r="F2494" s="198"/>
      <c r="G2494" s="183"/>
      <c r="H2494" s="25"/>
      <c r="I2494" s="147"/>
    </row>
    <row r="2495" spans="1:9">
      <c r="A2495" s="37"/>
      <c r="F2495" s="198"/>
      <c r="G2495" s="183"/>
      <c r="H2495" s="25"/>
      <c r="I2495" s="147"/>
    </row>
    <row r="2496" spans="1:9">
      <c r="A2496" s="37"/>
      <c r="F2496" s="198"/>
      <c r="G2496" s="183"/>
      <c r="H2496" s="25"/>
      <c r="I2496" s="147"/>
    </row>
    <row r="2497" spans="1:9">
      <c r="A2497" s="37"/>
      <c r="F2497" s="198"/>
      <c r="G2497" s="183"/>
      <c r="H2497" s="25"/>
      <c r="I2497" s="147"/>
    </row>
    <row r="2498" spans="1:9">
      <c r="A2498" s="37"/>
      <c r="F2498" s="198"/>
      <c r="G2498" s="183"/>
      <c r="H2498" s="25"/>
      <c r="I2498" s="147"/>
    </row>
    <row r="2499" spans="1:9">
      <c r="A2499" s="37"/>
      <c r="F2499" s="198"/>
      <c r="G2499" s="183"/>
      <c r="H2499" s="25"/>
      <c r="I2499" s="147"/>
    </row>
    <row r="2500" spans="1:9">
      <c r="A2500" s="37"/>
      <c r="F2500" s="198"/>
      <c r="G2500" s="183"/>
      <c r="H2500" s="25"/>
      <c r="I2500" s="147"/>
    </row>
    <row r="2501" spans="1:9">
      <c r="A2501" s="37"/>
      <c r="F2501" s="198"/>
      <c r="G2501" s="183"/>
      <c r="H2501" s="25"/>
      <c r="I2501" s="147"/>
    </row>
    <row r="2502" spans="1:9">
      <c r="A2502" s="37"/>
      <c r="F2502" s="198"/>
      <c r="G2502" s="183"/>
      <c r="H2502" s="25"/>
      <c r="I2502" s="147"/>
    </row>
    <row r="2503" spans="1:9">
      <c r="A2503" s="37"/>
      <c r="F2503" s="198"/>
      <c r="G2503" s="183"/>
      <c r="H2503" s="25"/>
      <c r="I2503" s="147"/>
    </row>
    <row r="2504" spans="1:9">
      <c r="A2504" s="37"/>
      <c r="F2504" s="198"/>
      <c r="G2504" s="183"/>
      <c r="H2504" s="25"/>
      <c r="I2504" s="147"/>
    </row>
    <row r="2505" spans="1:9">
      <c r="A2505" s="37"/>
      <c r="F2505" s="198"/>
      <c r="G2505" s="183"/>
      <c r="H2505" s="25"/>
      <c r="I2505" s="147"/>
    </row>
    <row r="2506" spans="1:9">
      <c r="A2506" s="37"/>
      <c r="F2506" s="198"/>
      <c r="G2506" s="183"/>
      <c r="H2506" s="25"/>
      <c r="I2506" s="147"/>
    </row>
    <row r="2507" spans="1:9">
      <c r="A2507" s="37"/>
      <c r="F2507" s="198"/>
      <c r="G2507" s="183"/>
      <c r="H2507" s="25"/>
      <c r="I2507" s="147"/>
    </row>
    <row r="2508" spans="1:9">
      <c r="A2508" s="37"/>
      <c r="F2508" s="198"/>
      <c r="G2508" s="183"/>
      <c r="H2508" s="25"/>
      <c r="I2508" s="147"/>
    </row>
    <row r="2509" spans="1:9">
      <c r="A2509" s="37"/>
      <c r="F2509" s="198"/>
      <c r="G2509" s="183"/>
      <c r="H2509" s="25"/>
      <c r="I2509" s="147"/>
    </row>
    <row r="2510" spans="1:9">
      <c r="A2510" s="37"/>
      <c r="F2510" s="198"/>
      <c r="G2510" s="183"/>
      <c r="H2510" s="25"/>
      <c r="I2510" s="147"/>
    </row>
    <row r="2511" spans="1:9">
      <c r="A2511" s="37"/>
      <c r="F2511" s="198"/>
      <c r="G2511" s="183"/>
      <c r="H2511" s="25"/>
      <c r="I2511" s="147"/>
    </row>
    <row r="2512" spans="1:9">
      <c r="A2512" s="37"/>
      <c r="F2512" s="198"/>
      <c r="G2512" s="183"/>
      <c r="H2512" s="25"/>
      <c r="I2512" s="147"/>
    </row>
    <row r="2513" spans="1:9">
      <c r="A2513" s="37"/>
      <c r="F2513" s="198"/>
      <c r="G2513" s="183"/>
      <c r="H2513" s="25"/>
      <c r="I2513" s="147"/>
    </row>
    <row r="2514" spans="1:9">
      <c r="A2514" s="37"/>
      <c r="F2514" s="198"/>
      <c r="G2514" s="183"/>
      <c r="H2514" s="25"/>
      <c r="I2514" s="147"/>
    </row>
    <row r="2515" spans="1:9">
      <c r="A2515" s="37"/>
      <c r="F2515" s="198"/>
      <c r="G2515" s="183"/>
      <c r="H2515" s="25"/>
      <c r="I2515" s="147"/>
    </row>
    <row r="2516" spans="1:9">
      <c r="A2516" s="37"/>
      <c r="F2516" s="198"/>
      <c r="G2516" s="183"/>
      <c r="H2516" s="25"/>
      <c r="I2516" s="147"/>
    </row>
    <row r="2517" spans="1:9">
      <c r="A2517" s="37"/>
      <c r="F2517" s="198"/>
      <c r="G2517" s="183"/>
      <c r="H2517" s="25"/>
      <c r="I2517" s="147"/>
    </row>
    <row r="2518" spans="1:9">
      <c r="A2518" s="37"/>
      <c r="F2518" s="198"/>
      <c r="G2518" s="183"/>
      <c r="H2518" s="25"/>
      <c r="I2518" s="147"/>
    </row>
    <row r="2519" spans="1:9">
      <c r="A2519" s="37"/>
      <c r="F2519" s="198"/>
      <c r="G2519" s="183"/>
      <c r="H2519" s="25"/>
      <c r="I2519" s="147"/>
    </row>
    <row r="2520" spans="1:9">
      <c r="A2520" s="37"/>
      <c r="F2520" s="198"/>
      <c r="G2520" s="183"/>
      <c r="H2520" s="25"/>
      <c r="I2520" s="147"/>
    </row>
    <row r="2521" spans="1:9">
      <c r="A2521" s="37"/>
      <c r="F2521" s="198"/>
      <c r="G2521" s="183"/>
      <c r="H2521" s="25"/>
      <c r="I2521" s="147"/>
    </row>
    <row r="2522" spans="1:9">
      <c r="A2522" s="37"/>
      <c r="F2522" s="198"/>
      <c r="G2522" s="183"/>
      <c r="H2522" s="25"/>
      <c r="I2522" s="147"/>
    </row>
    <row r="2523" spans="1:9">
      <c r="A2523" s="37"/>
      <c r="F2523" s="198"/>
      <c r="G2523" s="183"/>
      <c r="H2523" s="25"/>
      <c r="I2523" s="147"/>
    </row>
    <row r="2524" spans="1:9">
      <c r="A2524" s="37"/>
      <c r="F2524" s="198"/>
      <c r="G2524" s="183"/>
      <c r="H2524" s="25"/>
      <c r="I2524" s="147"/>
    </row>
    <row r="2525" spans="1:9">
      <c r="A2525" s="37"/>
      <c r="F2525" s="198"/>
      <c r="G2525" s="183"/>
      <c r="H2525" s="25"/>
      <c r="I2525" s="147"/>
    </row>
    <row r="2526" spans="1:9">
      <c r="A2526" s="37"/>
      <c r="F2526" s="198"/>
      <c r="G2526" s="183"/>
      <c r="H2526" s="25"/>
      <c r="I2526" s="147"/>
    </row>
    <row r="2527" spans="1:9">
      <c r="A2527" s="37"/>
      <c r="F2527" s="198"/>
      <c r="G2527" s="183"/>
      <c r="H2527" s="25"/>
      <c r="I2527" s="147"/>
    </row>
    <row r="2528" spans="1:9">
      <c r="A2528" s="37"/>
      <c r="F2528" s="198"/>
      <c r="G2528" s="183"/>
      <c r="H2528" s="25"/>
      <c r="I2528" s="147"/>
    </row>
    <row r="2529" spans="1:9">
      <c r="A2529" s="37"/>
      <c r="F2529" s="198"/>
      <c r="G2529" s="183"/>
      <c r="H2529" s="25"/>
      <c r="I2529" s="147"/>
    </row>
    <row r="2530" spans="1:9">
      <c r="A2530" s="37"/>
      <c r="F2530" s="198"/>
      <c r="G2530" s="183"/>
      <c r="H2530" s="25"/>
      <c r="I2530" s="147"/>
    </row>
    <row r="2531" spans="1:9">
      <c r="A2531" s="37"/>
      <c r="F2531" s="198"/>
      <c r="G2531" s="183"/>
      <c r="H2531" s="25"/>
      <c r="I2531" s="147"/>
    </row>
    <row r="2532" spans="1:9">
      <c r="A2532" s="37"/>
      <c r="F2532" s="198"/>
      <c r="G2532" s="183"/>
      <c r="H2532" s="25"/>
      <c r="I2532" s="147"/>
    </row>
    <row r="2533" spans="1:9">
      <c r="A2533" s="37"/>
      <c r="F2533" s="198"/>
      <c r="G2533" s="183"/>
      <c r="H2533" s="25"/>
      <c r="I2533" s="147"/>
    </row>
    <row r="2534" spans="1:9">
      <c r="A2534" s="37"/>
      <c r="F2534" s="198"/>
      <c r="G2534" s="183"/>
      <c r="H2534" s="25"/>
      <c r="I2534" s="147"/>
    </row>
    <row r="2535" spans="1:9">
      <c r="A2535" s="37"/>
      <c r="F2535" s="198"/>
      <c r="G2535" s="183"/>
      <c r="H2535" s="25"/>
      <c r="I2535" s="147"/>
    </row>
    <row r="2536" spans="1:9">
      <c r="A2536" s="37"/>
      <c r="F2536" s="198"/>
      <c r="G2536" s="183"/>
      <c r="H2536" s="25"/>
      <c r="I2536" s="147"/>
    </row>
    <row r="2537" spans="1:9">
      <c r="A2537" s="37"/>
      <c r="F2537" s="198"/>
      <c r="G2537" s="183"/>
      <c r="H2537" s="25"/>
      <c r="I2537" s="147"/>
    </row>
    <row r="2538" spans="1:9">
      <c r="A2538" s="37"/>
      <c r="F2538" s="198"/>
      <c r="G2538" s="183"/>
      <c r="H2538" s="25"/>
      <c r="I2538" s="147"/>
    </row>
    <row r="2539" spans="1:9">
      <c r="A2539" s="37"/>
      <c r="F2539" s="198"/>
      <c r="G2539" s="183"/>
      <c r="H2539" s="25"/>
      <c r="I2539" s="147"/>
    </row>
    <row r="2540" spans="1:9">
      <c r="A2540" s="37"/>
      <c r="F2540" s="198"/>
      <c r="G2540" s="183"/>
      <c r="H2540" s="25"/>
      <c r="I2540" s="147"/>
    </row>
    <row r="2541" spans="1:9">
      <c r="A2541" s="37"/>
      <c r="F2541" s="198"/>
      <c r="G2541" s="183"/>
      <c r="H2541" s="25"/>
      <c r="I2541" s="147"/>
    </row>
    <row r="2542" spans="1:9">
      <c r="A2542" s="37"/>
      <c r="F2542" s="198"/>
      <c r="G2542" s="183"/>
      <c r="H2542" s="25"/>
      <c r="I2542" s="147"/>
    </row>
    <row r="2543" spans="1:9">
      <c r="A2543" s="37"/>
      <c r="F2543" s="198"/>
      <c r="G2543" s="183"/>
      <c r="H2543" s="25"/>
      <c r="I2543" s="147"/>
    </row>
    <row r="2544" spans="1:9">
      <c r="A2544" s="37"/>
      <c r="F2544" s="198"/>
      <c r="G2544" s="183"/>
      <c r="H2544" s="25"/>
      <c r="I2544" s="147"/>
    </row>
    <row r="2545" spans="1:9">
      <c r="A2545" s="37"/>
      <c r="F2545" s="198"/>
      <c r="G2545" s="183"/>
      <c r="H2545" s="25"/>
      <c r="I2545" s="147"/>
    </row>
    <row r="2546" spans="1:9">
      <c r="A2546" s="37"/>
      <c r="F2546" s="198"/>
      <c r="G2546" s="183"/>
      <c r="H2546" s="25"/>
      <c r="I2546" s="147"/>
    </row>
    <row r="2547" spans="1:9">
      <c r="A2547" s="37"/>
      <c r="F2547" s="198"/>
      <c r="G2547" s="183"/>
      <c r="H2547" s="25"/>
      <c r="I2547" s="147"/>
    </row>
    <row r="2548" spans="1:9">
      <c r="A2548" s="37"/>
      <c r="F2548" s="198"/>
      <c r="G2548" s="183"/>
      <c r="H2548" s="25"/>
      <c r="I2548" s="147"/>
    </row>
    <row r="2549" spans="1:9">
      <c r="A2549" s="37"/>
      <c r="F2549" s="198"/>
      <c r="G2549" s="183"/>
      <c r="H2549" s="25"/>
      <c r="I2549" s="147"/>
    </row>
    <row r="2550" spans="1:9">
      <c r="A2550" s="37"/>
      <c r="F2550" s="198"/>
      <c r="G2550" s="183"/>
      <c r="H2550" s="25"/>
      <c r="I2550" s="147"/>
    </row>
    <row r="2551" spans="1:9">
      <c r="A2551" s="37"/>
      <c r="F2551" s="198"/>
      <c r="G2551" s="183"/>
      <c r="H2551" s="25"/>
      <c r="I2551" s="147"/>
    </row>
    <row r="2552" spans="1:9">
      <c r="A2552" s="37"/>
      <c r="F2552" s="198"/>
      <c r="G2552" s="183"/>
      <c r="H2552" s="25"/>
      <c r="I2552" s="147"/>
    </row>
    <row r="2553" spans="1:9">
      <c r="A2553" s="37"/>
      <c r="F2553" s="198"/>
      <c r="G2553" s="183"/>
      <c r="H2553" s="25"/>
      <c r="I2553" s="147"/>
    </row>
    <row r="2554" spans="1:9">
      <c r="A2554" s="37"/>
      <c r="F2554" s="198"/>
      <c r="G2554" s="183"/>
      <c r="H2554" s="25"/>
      <c r="I2554" s="147"/>
    </row>
    <row r="2555" spans="1:9">
      <c r="A2555" s="37"/>
      <c r="F2555" s="198"/>
      <c r="G2555" s="183"/>
      <c r="H2555" s="25"/>
      <c r="I2555" s="147"/>
    </row>
    <row r="2556" spans="1:9">
      <c r="A2556" s="37"/>
      <c r="F2556" s="198"/>
      <c r="G2556" s="183"/>
      <c r="H2556" s="25"/>
      <c r="I2556" s="147"/>
    </row>
    <row r="2557" spans="1:9">
      <c r="A2557" s="37"/>
      <c r="F2557" s="198"/>
      <c r="G2557" s="183"/>
      <c r="H2557" s="25"/>
      <c r="I2557" s="147"/>
    </row>
    <row r="2558" spans="1:9">
      <c r="A2558" s="37"/>
      <c r="F2558" s="198"/>
      <c r="G2558" s="183"/>
      <c r="H2558" s="25"/>
      <c r="I2558" s="147"/>
    </row>
    <row r="2559" spans="1:9">
      <c r="A2559" s="37"/>
      <c r="F2559" s="198"/>
      <c r="G2559" s="183"/>
      <c r="H2559" s="25"/>
      <c r="I2559" s="147"/>
    </row>
    <row r="2560" spans="1:9">
      <c r="A2560" s="37"/>
      <c r="F2560" s="198"/>
      <c r="G2560" s="183"/>
      <c r="H2560" s="25"/>
      <c r="I2560" s="147"/>
    </row>
    <row r="2561" spans="1:9">
      <c r="A2561" s="37"/>
      <c r="F2561" s="198"/>
      <c r="G2561" s="183"/>
      <c r="H2561" s="25"/>
      <c r="I2561" s="147"/>
    </row>
    <row r="2562" spans="1:9">
      <c r="A2562" s="37"/>
      <c r="F2562" s="198"/>
      <c r="G2562" s="183"/>
      <c r="H2562" s="25"/>
      <c r="I2562" s="147"/>
    </row>
    <row r="2563" spans="1:9">
      <c r="A2563" s="37"/>
      <c r="F2563" s="198"/>
      <c r="G2563" s="183"/>
      <c r="H2563" s="25"/>
      <c r="I2563" s="147"/>
    </row>
    <row r="2564" spans="1:9">
      <c r="A2564" s="37"/>
      <c r="F2564" s="198"/>
      <c r="G2564" s="183"/>
      <c r="H2564" s="25"/>
      <c r="I2564" s="147"/>
    </row>
    <row r="2565" spans="1:9">
      <c r="A2565" s="37"/>
      <c r="F2565" s="198"/>
      <c r="G2565" s="183"/>
      <c r="H2565" s="25"/>
      <c r="I2565" s="147"/>
    </row>
    <row r="2566" spans="1:9">
      <c r="A2566" s="37"/>
      <c r="F2566" s="198"/>
      <c r="G2566" s="183"/>
      <c r="H2566" s="25"/>
      <c r="I2566" s="147"/>
    </row>
    <row r="2567" spans="1:9">
      <c r="A2567" s="37"/>
      <c r="F2567" s="198"/>
      <c r="G2567" s="183"/>
      <c r="H2567" s="25"/>
      <c r="I2567" s="147"/>
    </row>
    <row r="2568" spans="1:9">
      <c r="A2568" s="37"/>
      <c r="F2568" s="198"/>
      <c r="G2568" s="183"/>
      <c r="H2568" s="25"/>
      <c r="I2568" s="147"/>
    </row>
    <row r="2569" spans="1:9">
      <c r="A2569" s="37"/>
      <c r="F2569" s="198"/>
      <c r="G2569" s="183"/>
      <c r="H2569" s="25"/>
      <c r="I2569" s="147"/>
    </row>
    <row r="2570" spans="1:9">
      <c r="A2570" s="37"/>
      <c r="F2570" s="198"/>
      <c r="G2570" s="183"/>
      <c r="H2570" s="25"/>
      <c r="I2570" s="147"/>
    </row>
    <row r="2571" spans="1:9">
      <c r="A2571" s="37"/>
      <c r="F2571" s="198"/>
      <c r="G2571" s="183"/>
      <c r="H2571" s="25"/>
      <c r="I2571" s="147"/>
    </row>
    <row r="2572" spans="1:9">
      <c r="A2572" s="37"/>
      <c r="F2572" s="198"/>
      <c r="G2572" s="183"/>
      <c r="H2572" s="25"/>
      <c r="I2572" s="147"/>
    </row>
    <row r="2573" spans="1:9">
      <c r="A2573" s="37"/>
      <c r="F2573" s="198"/>
      <c r="G2573" s="183"/>
      <c r="H2573" s="25"/>
      <c r="I2573" s="147"/>
    </row>
    <row r="2574" spans="1:9">
      <c r="A2574" s="37"/>
      <c r="F2574" s="198"/>
      <c r="G2574" s="183"/>
      <c r="H2574" s="25"/>
      <c r="I2574" s="147"/>
    </row>
    <row r="2575" spans="1:9">
      <c r="A2575" s="37"/>
      <c r="F2575" s="198"/>
      <c r="G2575" s="183"/>
      <c r="H2575" s="25"/>
      <c r="I2575" s="147"/>
    </row>
    <row r="2576" spans="1:9">
      <c r="A2576" s="37"/>
      <c r="F2576" s="198"/>
      <c r="G2576" s="183"/>
      <c r="H2576" s="25"/>
      <c r="I2576" s="147"/>
    </row>
    <row r="2577" spans="1:9">
      <c r="A2577" s="37"/>
      <c r="F2577" s="198"/>
      <c r="G2577" s="183"/>
      <c r="H2577" s="25"/>
      <c r="I2577" s="147"/>
    </row>
    <row r="2578" spans="1:9">
      <c r="A2578" s="37"/>
      <c r="F2578" s="198"/>
      <c r="G2578" s="183"/>
      <c r="H2578" s="25"/>
      <c r="I2578" s="147"/>
    </row>
    <row r="2579" spans="1:9">
      <c r="A2579" s="37"/>
      <c r="F2579" s="198"/>
      <c r="G2579" s="183"/>
      <c r="H2579" s="25"/>
      <c r="I2579" s="147"/>
    </row>
    <row r="2580" spans="1:9">
      <c r="A2580" s="37"/>
      <c r="F2580" s="198"/>
      <c r="G2580" s="183"/>
      <c r="H2580" s="25"/>
      <c r="I2580" s="147"/>
    </row>
    <row r="2581" spans="1:9">
      <c r="A2581" s="37"/>
      <c r="F2581" s="198"/>
      <c r="G2581" s="183"/>
      <c r="H2581" s="25"/>
      <c r="I2581" s="147"/>
    </row>
    <row r="2582" spans="1:9">
      <c r="A2582" s="37"/>
      <c r="F2582" s="198"/>
      <c r="G2582" s="183"/>
      <c r="H2582" s="25"/>
      <c r="I2582" s="147"/>
    </row>
    <row r="2583" spans="1:9">
      <c r="A2583" s="37"/>
      <c r="F2583" s="198"/>
      <c r="G2583" s="183"/>
      <c r="H2583" s="25"/>
      <c r="I2583" s="147"/>
    </row>
    <row r="2584" spans="1:9">
      <c r="A2584" s="37"/>
      <c r="F2584" s="198"/>
      <c r="G2584" s="183"/>
      <c r="H2584" s="25"/>
      <c r="I2584" s="147"/>
    </row>
    <row r="2585" spans="1:9">
      <c r="A2585" s="37"/>
      <c r="F2585" s="198"/>
      <c r="G2585" s="183"/>
      <c r="H2585" s="25"/>
      <c r="I2585" s="147"/>
    </row>
    <row r="2586" spans="1:9">
      <c r="A2586" s="37"/>
      <c r="F2586" s="198"/>
      <c r="G2586" s="183"/>
      <c r="H2586" s="25"/>
      <c r="I2586" s="147"/>
    </row>
    <row r="2587" spans="1:9">
      <c r="A2587" s="37"/>
      <c r="F2587" s="198"/>
      <c r="G2587" s="183"/>
      <c r="H2587" s="25"/>
      <c r="I2587" s="147"/>
    </row>
    <row r="2588" spans="1:9">
      <c r="A2588" s="37"/>
      <c r="F2588" s="198"/>
      <c r="G2588" s="183"/>
      <c r="H2588" s="25"/>
      <c r="I2588" s="147"/>
    </row>
    <row r="2589" spans="1:9">
      <c r="A2589" s="37"/>
      <c r="F2589" s="198"/>
      <c r="G2589" s="183"/>
      <c r="H2589" s="25"/>
      <c r="I2589" s="147"/>
    </row>
    <row r="2590" spans="1:9">
      <c r="A2590" s="37"/>
      <c r="F2590" s="198"/>
      <c r="G2590" s="183"/>
      <c r="H2590" s="25"/>
      <c r="I2590" s="147"/>
    </row>
    <row r="2591" spans="1:9">
      <c r="A2591" s="37"/>
      <c r="F2591" s="198"/>
      <c r="G2591" s="183"/>
      <c r="H2591" s="25"/>
      <c r="I2591" s="147"/>
    </row>
    <row r="2592" spans="1:9">
      <c r="A2592" s="37"/>
      <c r="F2592" s="198"/>
      <c r="G2592" s="183"/>
      <c r="H2592" s="25"/>
      <c r="I2592" s="147"/>
    </row>
    <row r="2593" spans="1:9">
      <c r="A2593" s="37"/>
      <c r="F2593" s="198"/>
      <c r="G2593" s="183"/>
      <c r="H2593" s="25"/>
      <c r="I2593" s="147"/>
    </row>
    <row r="2594" spans="1:9">
      <c r="A2594" s="37"/>
      <c r="F2594" s="198"/>
      <c r="G2594" s="183"/>
      <c r="H2594" s="25"/>
      <c r="I2594" s="147"/>
    </row>
    <row r="2595" spans="1:9">
      <c r="A2595" s="37"/>
      <c r="F2595" s="198"/>
      <c r="G2595" s="183"/>
      <c r="H2595" s="25"/>
      <c r="I2595" s="147"/>
    </row>
    <row r="2596" spans="1:9">
      <c r="A2596" s="37"/>
      <c r="F2596" s="198"/>
      <c r="G2596" s="183"/>
      <c r="H2596" s="25"/>
      <c r="I2596" s="147"/>
    </row>
    <row r="2597" spans="1:9">
      <c r="A2597" s="37"/>
      <c r="F2597" s="198"/>
      <c r="G2597" s="183"/>
      <c r="H2597" s="25"/>
      <c r="I2597" s="147"/>
    </row>
    <row r="2598" spans="1:9">
      <c r="A2598" s="37"/>
      <c r="F2598" s="198"/>
      <c r="G2598" s="183"/>
      <c r="H2598" s="25"/>
      <c r="I2598" s="147"/>
    </row>
    <row r="2599" spans="1:9">
      <c r="A2599" s="37"/>
      <c r="F2599" s="198"/>
      <c r="G2599" s="183"/>
      <c r="H2599" s="25"/>
      <c r="I2599" s="147"/>
    </row>
    <row r="2600" spans="1:9">
      <c r="A2600" s="37"/>
      <c r="F2600" s="198"/>
      <c r="G2600" s="183"/>
      <c r="H2600" s="25"/>
      <c r="I2600" s="147"/>
    </row>
    <row r="2601" spans="1:9">
      <c r="A2601" s="37"/>
      <c r="F2601" s="198"/>
      <c r="G2601" s="183"/>
      <c r="H2601" s="25"/>
      <c r="I2601" s="147"/>
    </row>
    <row r="2602" spans="1:9">
      <c r="A2602" s="37"/>
      <c r="F2602" s="198"/>
      <c r="G2602" s="183"/>
      <c r="H2602" s="25"/>
      <c r="I2602" s="147"/>
    </row>
    <row r="2603" spans="1:9">
      <c r="A2603" s="37"/>
      <c r="F2603" s="198"/>
      <c r="G2603" s="183"/>
      <c r="H2603" s="25"/>
      <c r="I2603" s="147"/>
    </row>
    <row r="2604" spans="1:9">
      <c r="A2604" s="37"/>
      <c r="F2604" s="198"/>
      <c r="G2604" s="183"/>
      <c r="H2604" s="25"/>
      <c r="I2604" s="147"/>
    </row>
    <row r="2605" spans="1:9">
      <c r="A2605" s="37"/>
      <c r="F2605" s="198"/>
      <c r="G2605" s="183"/>
      <c r="H2605" s="25"/>
      <c r="I2605" s="147"/>
    </row>
    <row r="2606" spans="1:9">
      <c r="A2606" s="37"/>
      <c r="F2606" s="198"/>
      <c r="G2606" s="183"/>
      <c r="H2606" s="25"/>
      <c r="I2606" s="147"/>
    </row>
    <row r="2607" spans="1:9">
      <c r="A2607" s="37"/>
      <c r="F2607" s="198"/>
      <c r="G2607" s="183"/>
      <c r="H2607" s="25"/>
      <c r="I2607" s="147"/>
    </row>
    <row r="2608" spans="1:9">
      <c r="A2608" s="37"/>
      <c r="F2608" s="198"/>
      <c r="G2608" s="183"/>
      <c r="H2608" s="25"/>
      <c r="I2608" s="147"/>
    </row>
    <row r="2609" spans="1:9">
      <c r="A2609" s="37"/>
      <c r="F2609" s="198"/>
      <c r="G2609" s="183"/>
      <c r="H2609" s="25"/>
      <c r="I2609" s="147"/>
    </row>
    <row r="2610" spans="1:9">
      <c r="A2610" s="37"/>
      <c r="F2610" s="198"/>
      <c r="G2610" s="183"/>
      <c r="H2610" s="25"/>
      <c r="I2610" s="147"/>
    </row>
    <row r="2611" spans="1:9">
      <c r="A2611" s="37"/>
      <c r="F2611" s="198"/>
      <c r="G2611" s="183"/>
      <c r="H2611" s="25"/>
      <c r="I2611" s="147"/>
    </row>
    <row r="2612" spans="1:9">
      <c r="A2612" s="37"/>
      <c r="F2612" s="198"/>
      <c r="G2612" s="183"/>
      <c r="H2612" s="25"/>
      <c r="I2612" s="147"/>
    </row>
    <row r="2613" spans="1:9">
      <c r="A2613" s="37"/>
      <c r="F2613" s="198"/>
      <c r="G2613" s="183"/>
      <c r="H2613" s="25"/>
      <c r="I2613" s="147"/>
    </row>
    <row r="2614" spans="1:9">
      <c r="A2614" s="37"/>
      <c r="F2614" s="198"/>
      <c r="G2614" s="183"/>
      <c r="H2614" s="25"/>
      <c r="I2614" s="147"/>
    </row>
    <row r="2615" spans="1:9">
      <c r="A2615" s="37"/>
      <c r="F2615" s="198"/>
      <c r="G2615" s="183"/>
      <c r="H2615" s="25"/>
      <c r="I2615" s="147"/>
    </row>
    <row r="2616" spans="1:9">
      <c r="A2616" s="37"/>
      <c r="F2616" s="198"/>
      <c r="G2616" s="183"/>
      <c r="H2616" s="25"/>
      <c r="I2616" s="147"/>
    </row>
    <row r="2617" spans="1:9">
      <c r="A2617" s="37"/>
      <c r="F2617" s="198"/>
      <c r="G2617" s="183"/>
      <c r="H2617" s="25"/>
      <c r="I2617" s="147"/>
    </row>
    <row r="2618" spans="1:9">
      <c r="A2618" s="37"/>
      <c r="F2618" s="198"/>
      <c r="G2618" s="183"/>
      <c r="H2618" s="25"/>
      <c r="I2618" s="147"/>
    </row>
    <row r="2619" spans="1:9">
      <c r="A2619" s="37"/>
      <c r="F2619" s="198"/>
      <c r="G2619" s="183"/>
      <c r="H2619" s="25"/>
      <c r="I2619" s="147"/>
    </row>
    <row r="2620" spans="1:9">
      <c r="A2620" s="37"/>
      <c r="F2620" s="198"/>
      <c r="G2620" s="183"/>
      <c r="H2620" s="25"/>
      <c r="I2620" s="147"/>
    </row>
    <row r="2621" spans="1:9">
      <c r="A2621" s="37"/>
      <c r="F2621" s="198"/>
      <c r="G2621" s="183"/>
      <c r="H2621" s="25"/>
      <c r="I2621" s="147"/>
    </row>
    <row r="2622" spans="1:9">
      <c r="A2622" s="37"/>
      <c r="F2622" s="198"/>
      <c r="G2622" s="183"/>
      <c r="H2622" s="25"/>
      <c r="I2622" s="147"/>
    </row>
    <row r="2623" spans="1:9">
      <c r="A2623" s="37"/>
      <c r="F2623" s="198"/>
      <c r="G2623" s="183"/>
      <c r="H2623" s="25"/>
      <c r="I2623" s="147"/>
    </row>
    <row r="2624" spans="1:9">
      <c r="A2624" s="37"/>
      <c r="F2624" s="198"/>
      <c r="G2624" s="183"/>
      <c r="H2624" s="25"/>
      <c r="I2624" s="147"/>
    </row>
    <row r="2625" spans="1:9">
      <c r="A2625" s="37"/>
      <c r="F2625" s="198"/>
      <c r="G2625" s="183"/>
      <c r="H2625" s="25"/>
      <c r="I2625" s="147"/>
    </row>
    <row r="2626" spans="1:9">
      <c r="A2626" s="37"/>
      <c r="F2626" s="198"/>
      <c r="G2626" s="183"/>
      <c r="H2626" s="25"/>
      <c r="I2626" s="147"/>
    </row>
    <row r="2627" spans="1:9">
      <c r="A2627" s="37"/>
      <c r="F2627" s="198"/>
      <c r="G2627" s="183"/>
      <c r="H2627" s="25"/>
      <c r="I2627" s="147"/>
    </row>
    <row r="2628" spans="1:9">
      <c r="A2628" s="37"/>
      <c r="F2628" s="198"/>
      <c r="G2628" s="183"/>
      <c r="H2628" s="25"/>
      <c r="I2628" s="147"/>
    </row>
    <row r="2629" spans="1:9">
      <c r="A2629" s="37"/>
      <c r="F2629" s="198"/>
      <c r="G2629" s="183"/>
      <c r="H2629" s="25"/>
      <c r="I2629" s="147"/>
    </row>
    <row r="2630" spans="1:9">
      <c r="A2630" s="37"/>
      <c r="F2630" s="198"/>
      <c r="G2630" s="183"/>
      <c r="H2630" s="25"/>
      <c r="I2630" s="147"/>
    </row>
    <row r="2631" spans="1:9">
      <c r="A2631" s="37"/>
      <c r="F2631" s="198"/>
      <c r="G2631" s="183"/>
      <c r="H2631" s="25"/>
      <c r="I2631" s="147"/>
    </row>
    <row r="2632" spans="1:9">
      <c r="A2632" s="37"/>
      <c r="F2632" s="198"/>
      <c r="G2632" s="183"/>
      <c r="H2632" s="25"/>
      <c r="I2632" s="147"/>
    </row>
    <row r="2633" spans="1:9">
      <c r="A2633" s="37"/>
      <c r="F2633" s="198"/>
      <c r="G2633" s="183"/>
      <c r="H2633" s="25"/>
      <c r="I2633" s="147"/>
    </row>
    <row r="2634" spans="1:9">
      <c r="A2634" s="37"/>
      <c r="F2634" s="198"/>
      <c r="G2634" s="183"/>
      <c r="H2634" s="25"/>
      <c r="I2634" s="147"/>
    </row>
    <row r="2635" spans="1:9">
      <c r="A2635" s="37"/>
      <c r="F2635" s="198"/>
      <c r="G2635" s="183"/>
      <c r="H2635" s="25"/>
      <c r="I2635" s="147"/>
    </row>
    <row r="2636" spans="1:9">
      <c r="A2636" s="37"/>
      <c r="F2636" s="198"/>
      <c r="G2636" s="183"/>
      <c r="H2636" s="25"/>
      <c r="I2636" s="147"/>
    </row>
    <row r="2637" spans="1:9">
      <c r="A2637" s="37"/>
      <c r="F2637" s="198"/>
      <c r="G2637" s="183"/>
      <c r="H2637" s="25"/>
      <c r="I2637" s="147"/>
    </row>
    <row r="2638" spans="1:9">
      <c r="A2638" s="37"/>
      <c r="F2638" s="198"/>
      <c r="G2638" s="183"/>
      <c r="H2638" s="25"/>
      <c r="I2638" s="147"/>
    </row>
    <row r="2639" spans="1:9">
      <c r="A2639" s="37"/>
      <c r="F2639" s="198"/>
      <c r="G2639" s="183"/>
      <c r="H2639" s="25"/>
      <c r="I2639" s="147"/>
    </row>
    <row r="2640" spans="1:9">
      <c r="A2640" s="37"/>
      <c r="F2640" s="198"/>
      <c r="G2640" s="183"/>
      <c r="H2640" s="25"/>
      <c r="I2640" s="147"/>
    </row>
    <row r="2641" spans="1:9">
      <c r="A2641" s="37"/>
      <c r="F2641" s="198"/>
      <c r="G2641" s="183"/>
      <c r="H2641" s="25"/>
      <c r="I2641" s="147"/>
    </row>
    <row r="2642" spans="1:9">
      <c r="A2642" s="37"/>
      <c r="F2642" s="198"/>
      <c r="G2642" s="183"/>
      <c r="H2642" s="25"/>
      <c r="I2642" s="147"/>
    </row>
    <row r="2643" spans="1:9">
      <c r="A2643" s="37"/>
      <c r="F2643" s="198"/>
      <c r="G2643" s="183"/>
      <c r="H2643" s="25"/>
      <c r="I2643" s="147"/>
    </row>
    <row r="2644" spans="1:9">
      <c r="A2644" s="37"/>
      <c r="F2644" s="198"/>
      <c r="G2644" s="183"/>
      <c r="H2644" s="25"/>
      <c r="I2644" s="147"/>
    </row>
    <row r="2645" spans="1:9">
      <c r="A2645" s="37"/>
      <c r="F2645" s="198"/>
      <c r="G2645" s="183"/>
      <c r="H2645" s="25"/>
      <c r="I2645" s="147"/>
    </row>
    <row r="2646" spans="1:9">
      <c r="A2646" s="37"/>
      <c r="F2646" s="198"/>
      <c r="G2646" s="183"/>
      <c r="H2646" s="25"/>
      <c r="I2646" s="147"/>
    </row>
    <row r="2647" spans="1:9">
      <c r="A2647" s="37"/>
      <c r="F2647" s="198"/>
      <c r="G2647" s="183"/>
      <c r="H2647" s="25"/>
      <c r="I2647" s="147"/>
    </row>
    <row r="2648" spans="1:9">
      <c r="A2648" s="37"/>
      <c r="F2648" s="198"/>
      <c r="G2648" s="183"/>
      <c r="H2648" s="25"/>
      <c r="I2648" s="147"/>
    </row>
    <row r="2649" spans="1:9">
      <c r="A2649" s="37"/>
      <c r="F2649" s="198"/>
      <c r="G2649" s="183"/>
      <c r="H2649" s="25"/>
      <c r="I2649" s="147"/>
    </row>
    <row r="2650" spans="1:9">
      <c r="A2650" s="37"/>
      <c r="F2650" s="198"/>
      <c r="G2650" s="183"/>
      <c r="H2650" s="25"/>
      <c r="I2650" s="147"/>
    </row>
    <row r="2651" spans="1:9">
      <c r="A2651" s="37"/>
      <c r="F2651" s="198"/>
      <c r="G2651" s="183"/>
      <c r="H2651" s="25"/>
      <c r="I2651" s="147"/>
    </row>
    <row r="2652" spans="1:9">
      <c r="A2652" s="37"/>
      <c r="F2652" s="198"/>
      <c r="G2652" s="183"/>
      <c r="H2652" s="25"/>
      <c r="I2652" s="147"/>
    </row>
    <row r="2653" spans="1:9">
      <c r="A2653" s="37"/>
      <c r="F2653" s="198"/>
      <c r="G2653" s="183"/>
      <c r="H2653" s="25"/>
      <c r="I2653" s="147"/>
    </row>
    <row r="2654" spans="1:9">
      <c r="A2654" s="37"/>
      <c r="F2654" s="198"/>
      <c r="G2654" s="183"/>
      <c r="H2654" s="25"/>
      <c r="I2654" s="147"/>
    </row>
    <row r="2655" spans="1:9">
      <c r="A2655" s="37"/>
      <c r="F2655" s="198"/>
      <c r="G2655" s="183"/>
      <c r="H2655" s="25"/>
      <c r="I2655" s="147"/>
    </row>
    <row r="2656" spans="1:9">
      <c r="A2656" s="37"/>
      <c r="F2656" s="198"/>
      <c r="G2656" s="183"/>
      <c r="H2656" s="25"/>
      <c r="I2656" s="147"/>
    </row>
    <row r="2657" spans="1:9">
      <c r="A2657" s="37"/>
      <c r="F2657" s="198"/>
      <c r="G2657" s="183"/>
      <c r="H2657" s="25"/>
      <c r="I2657" s="147"/>
    </row>
    <row r="2658" spans="1:9">
      <c r="A2658" s="37"/>
      <c r="F2658" s="198"/>
      <c r="G2658" s="183"/>
      <c r="H2658" s="25"/>
      <c r="I2658" s="147"/>
    </row>
    <row r="2659" spans="1:9">
      <c r="A2659" s="37"/>
      <c r="F2659" s="198"/>
      <c r="G2659" s="183"/>
      <c r="H2659" s="25"/>
      <c r="I2659" s="147"/>
    </row>
    <row r="2660" spans="1:9">
      <c r="A2660" s="37"/>
      <c r="F2660" s="198"/>
      <c r="G2660" s="183"/>
      <c r="H2660" s="25"/>
      <c r="I2660" s="147"/>
    </row>
    <row r="2661" spans="1:9">
      <c r="A2661" s="37"/>
      <c r="F2661" s="198"/>
      <c r="G2661" s="183"/>
      <c r="H2661" s="25"/>
      <c r="I2661" s="147"/>
    </row>
    <row r="2662" spans="1:9">
      <c r="A2662" s="37"/>
      <c r="F2662" s="198"/>
      <c r="G2662" s="183"/>
      <c r="H2662" s="25"/>
      <c r="I2662" s="147"/>
    </row>
    <row r="2663" spans="1:9">
      <c r="A2663" s="37"/>
      <c r="F2663" s="198"/>
      <c r="G2663" s="183"/>
      <c r="H2663" s="25"/>
      <c r="I2663" s="147"/>
    </row>
    <row r="2664" spans="1:9">
      <c r="A2664" s="37"/>
      <c r="F2664" s="198"/>
      <c r="G2664" s="183"/>
      <c r="H2664" s="25"/>
      <c r="I2664" s="147"/>
    </row>
    <row r="2665" spans="1:9">
      <c r="A2665" s="37"/>
      <c r="F2665" s="198"/>
      <c r="G2665" s="183"/>
      <c r="H2665" s="25"/>
      <c r="I2665" s="147"/>
    </row>
    <row r="2666" spans="1:9">
      <c r="A2666" s="37"/>
      <c r="F2666" s="198"/>
      <c r="G2666" s="183"/>
      <c r="H2666" s="25"/>
      <c r="I2666" s="147"/>
    </row>
    <row r="2667" spans="1:9">
      <c r="A2667" s="37"/>
      <c r="F2667" s="198"/>
      <c r="G2667" s="183"/>
      <c r="H2667" s="25"/>
      <c r="I2667" s="147"/>
    </row>
    <row r="2668" spans="1:9">
      <c r="A2668" s="37"/>
      <c r="F2668" s="198"/>
      <c r="G2668" s="183"/>
      <c r="H2668" s="25"/>
      <c r="I2668" s="147"/>
    </row>
    <row r="2669" spans="1:9">
      <c r="A2669" s="37"/>
      <c r="F2669" s="198"/>
      <c r="G2669" s="183"/>
      <c r="H2669" s="25"/>
      <c r="I2669" s="147"/>
    </row>
    <row r="2670" spans="1:9">
      <c r="A2670" s="37"/>
      <c r="F2670" s="198"/>
      <c r="G2670" s="183"/>
      <c r="H2670" s="25"/>
      <c r="I2670" s="147"/>
    </row>
    <row r="2671" spans="1:9">
      <c r="A2671" s="37"/>
      <c r="F2671" s="198"/>
      <c r="G2671" s="183"/>
      <c r="H2671" s="25"/>
      <c r="I2671" s="147"/>
    </row>
    <row r="2672" spans="1:9">
      <c r="A2672" s="37"/>
      <c r="F2672" s="198"/>
      <c r="G2672" s="183"/>
      <c r="H2672" s="25"/>
      <c r="I2672" s="147"/>
    </row>
    <row r="2673" spans="1:9">
      <c r="A2673" s="37"/>
      <c r="F2673" s="198"/>
      <c r="G2673" s="183"/>
      <c r="H2673" s="25"/>
      <c r="I2673" s="147"/>
    </row>
    <row r="2674" spans="1:9">
      <c r="A2674" s="37"/>
      <c r="F2674" s="198"/>
      <c r="G2674" s="183"/>
      <c r="H2674" s="25"/>
      <c r="I2674" s="147"/>
    </row>
    <row r="2675" spans="1:9">
      <c r="A2675" s="37"/>
      <c r="F2675" s="198"/>
      <c r="G2675" s="183"/>
      <c r="H2675" s="25"/>
      <c r="I2675" s="147"/>
    </row>
    <row r="2676" spans="1:9">
      <c r="A2676" s="37"/>
      <c r="F2676" s="198"/>
      <c r="G2676" s="183"/>
      <c r="H2676" s="25"/>
      <c r="I2676" s="147"/>
    </row>
    <row r="2677" spans="1:9">
      <c r="A2677" s="37"/>
      <c r="F2677" s="198"/>
      <c r="G2677" s="183"/>
      <c r="H2677" s="25"/>
      <c r="I2677" s="147"/>
    </row>
    <row r="2678" spans="1:9">
      <c r="A2678" s="37"/>
      <c r="F2678" s="198"/>
      <c r="G2678" s="183"/>
      <c r="H2678" s="25"/>
      <c r="I2678" s="147"/>
    </row>
    <row r="2679" spans="1:9">
      <c r="A2679" s="37"/>
      <c r="F2679" s="198"/>
      <c r="G2679" s="183"/>
      <c r="H2679" s="25"/>
      <c r="I2679" s="147"/>
    </row>
    <row r="2680" spans="1:9">
      <c r="A2680" s="37"/>
      <c r="F2680" s="198"/>
      <c r="G2680" s="183"/>
      <c r="H2680" s="25"/>
      <c r="I2680" s="147"/>
    </row>
    <row r="2681" spans="1:9">
      <c r="A2681" s="37"/>
      <c r="F2681" s="198"/>
      <c r="G2681" s="183"/>
      <c r="H2681" s="25"/>
      <c r="I2681" s="147"/>
    </row>
    <row r="2682" spans="1:9">
      <c r="A2682" s="37"/>
      <c r="F2682" s="198"/>
      <c r="G2682" s="183"/>
      <c r="H2682" s="25"/>
      <c r="I2682" s="147"/>
    </row>
    <row r="2683" spans="1:9">
      <c r="A2683" s="37"/>
      <c r="F2683" s="198"/>
      <c r="G2683" s="183"/>
      <c r="H2683" s="25"/>
      <c r="I2683" s="147"/>
    </row>
    <row r="2684" spans="1:9">
      <c r="A2684" s="37"/>
      <c r="F2684" s="198"/>
      <c r="G2684" s="183"/>
      <c r="H2684" s="25"/>
      <c r="I2684" s="147"/>
    </row>
    <row r="2685" spans="1:9">
      <c r="A2685" s="37"/>
      <c r="F2685" s="198"/>
      <c r="G2685" s="183"/>
      <c r="H2685" s="25"/>
      <c r="I2685" s="147"/>
    </row>
    <row r="2686" spans="1:9">
      <c r="A2686" s="37"/>
      <c r="F2686" s="198"/>
      <c r="G2686" s="183"/>
      <c r="H2686" s="25"/>
      <c r="I2686" s="147"/>
    </row>
    <row r="2687" spans="1:9">
      <c r="A2687" s="37"/>
      <c r="F2687" s="198"/>
      <c r="G2687" s="183"/>
      <c r="H2687" s="25"/>
      <c r="I2687" s="147"/>
    </row>
    <row r="2688" spans="1:9">
      <c r="A2688" s="37"/>
      <c r="F2688" s="198"/>
      <c r="G2688" s="183"/>
      <c r="H2688" s="25"/>
      <c r="I2688" s="147"/>
    </row>
    <row r="2689" spans="1:9">
      <c r="A2689" s="37"/>
      <c r="F2689" s="198"/>
      <c r="G2689" s="183"/>
      <c r="H2689" s="25"/>
      <c r="I2689" s="147"/>
    </row>
    <row r="2690" spans="1:9">
      <c r="A2690" s="37"/>
      <c r="F2690" s="198"/>
      <c r="G2690" s="183"/>
      <c r="H2690" s="25"/>
      <c r="I2690" s="147"/>
    </row>
    <row r="2691" spans="1:9">
      <c r="A2691" s="37"/>
      <c r="F2691" s="198"/>
      <c r="G2691" s="183"/>
      <c r="H2691" s="25"/>
      <c r="I2691" s="147"/>
    </row>
    <row r="2692" spans="1:9">
      <c r="A2692" s="37"/>
      <c r="F2692" s="198"/>
      <c r="G2692" s="183"/>
      <c r="H2692" s="25"/>
      <c r="I2692" s="147"/>
    </row>
    <row r="2693" spans="1:9">
      <c r="A2693" s="37"/>
      <c r="F2693" s="198"/>
      <c r="G2693" s="183"/>
      <c r="H2693" s="25"/>
      <c r="I2693" s="147"/>
    </row>
    <row r="2694" spans="1:9">
      <c r="A2694" s="37"/>
      <c r="F2694" s="198"/>
      <c r="G2694" s="183"/>
      <c r="H2694" s="25"/>
      <c r="I2694" s="147"/>
    </row>
    <row r="2695" spans="1:9">
      <c r="A2695" s="37"/>
      <c r="F2695" s="198"/>
      <c r="G2695" s="183"/>
      <c r="H2695" s="25"/>
      <c r="I2695" s="147"/>
    </row>
    <row r="2696" spans="1:9">
      <c r="A2696" s="37"/>
      <c r="F2696" s="198"/>
      <c r="G2696" s="183"/>
      <c r="H2696" s="25"/>
      <c r="I2696" s="147"/>
    </row>
    <row r="2697" spans="1:9">
      <c r="A2697" s="37"/>
      <c r="F2697" s="198"/>
      <c r="G2697" s="183"/>
      <c r="H2697" s="25"/>
      <c r="I2697" s="147"/>
    </row>
    <row r="2698" spans="1:9">
      <c r="A2698" s="37"/>
      <c r="F2698" s="198"/>
      <c r="G2698" s="183"/>
      <c r="H2698" s="25"/>
      <c r="I2698" s="147"/>
    </row>
    <row r="2699" spans="1:9">
      <c r="A2699" s="37"/>
      <c r="F2699" s="198"/>
      <c r="G2699" s="183"/>
      <c r="H2699" s="25"/>
      <c r="I2699" s="147"/>
    </row>
    <row r="2700" spans="1:9">
      <c r="A2700" s="37"/>
      <c r="F2700" s="198"/>
      <c r="G2700" s="183"/>
      <c r="H2700" s="25"/>
      <c r="I2700" s="147"/>
    </row>
    <row r="2701" spans="1:9">
      <c r="A2701" s="37"/>
      <c r="F2701" s="198"/>
      <c r="G2701" s="183"/>
      <c r="H2701" s="25"/>
      <c r="I2701" s="147"/>
    </row>
    <row r="2702" spans="1:9">
      <c r="A2702" s="37"/>
      <c r="F2702" s="198"/>
      <c r="G2702" s="183"/>
      <c r="H2702" s="25"/>
      <c r="I2702" s="147"/>
    </row>
    <row r="2703" spans="1:9">
      <c r="A2703" s="37"/>
      <c r="F2703" s="198"/>
      <c r="G2703" s="183"/>
      <c r="H2703" s="25"/>
      <c r="I2703" s="147"/>
    </row>
    <row r="2704" spans="1:9">
      <c r="A2704" s="37"/>
      <c r="F2704" s="198"/>
      <c r="G2704" s="183"/>
      <c r="H2704" s="25"/>
      <c r="I2704" s="147"/>
    </row>
    <row r="2705" spans="1:9">
      <c r="A2705" s="37"/>
      <c r="F2705" s="198"/>
      <c r="G2705" s="183"/>
      <c r="H2705" s="25"/>
      <c r="I2705" s="147"/>
    </row>
    <row r="2706" spans="1:9">
      <c r="A2706" s="37"/>
      <c r="F2706" s="198"/>
      <c r="G2706" s="183"/>
      <c r="H2706" s="25"/>
      <c r="I2706" s="147"/>
    </row>
    <row r="2707" spans="1:9">
      <c r="A2707" s="37"/>
      <c r="F2707" s="198"/>
      <c r="G2707" s="183"/>
      <c r="H2707" s="25"/>
      <c r="I2707" s="147"/>
    </row>
    <row r="2708" spans="1:9">
      <c r="A2708" s="37"/>
      <c r="F2708" s="198"/>
      <c r="G2708" s="183"/>
      <c r="H2708" s="25"/>
      <c r="I2708" s="147"/>
    </row>
    <row r="2709" spans="1:9">
      <c r="A2709" s="37"/>
      <c r="F2709" s="198"/>
      <c r="G2709" s="183"/>
      <c r="H2709" s="25"/>
      <c r="I2709" s="147"/>
    </row>
    <row r="2710" spans="1:9">
      <c r="A2710" s="37"/>
      <c r="F2710" s="198"/>
      <c r="G2710" s="183"/>
      <c r="H2710" s="25"/>
      <c r="I2710" s="147"/>
    </row>
    <row r="2711" spans="1:9">
      <c r="A2711" s="37"/>
      <c r="F2711" s="198"/>
      <c r="G2711" s="183"/>
      <c r="H2711" s="25"/>
      <c r="I2711" s="147"/>
    </row>
    <row r="2712" spans="1:9">
      <c r="A2712" s="37"/>
      <c r="F2712" s="198"/>
      <c r="G2712" s="183"/>
      <c r="H2712" s="25"/>
      <c r="I2712" s="147"/>
    </row>
    <row r="2713" spans="1:9">
      <c r="A2713" s="37"/>
      <c r="F2713" s="198"/>
      <c r="G2713" s="183"/>
      <c r="H2713" s="25"/>
      <c r="I2713" s="147"/>
    </row>
    <row r="2714" spans="1:9">
      <c r="A2714" s="37"/>
      <c r="F2714" s="198"/>
      <c r="G2714" s="183"/>
      <c r="H2714" s="25"/>
      <c r="I2714" s="147"/>
    </row>
    <row r="2715" spans="1:9">
      <c r="A2715" s="37"/>
      <c r="F2715" s="198"/>
      <c r="G2715" s="183"/>
      <c r="H2715" s="25"/>
      <c r="I2715" s="147"/>
    </row>
    <row r="2716" spans="1:9">
      <c r="A2716" s="37"/>
      <c r="F2716" s="198"/>
      <c r="G2716" s="183"/>
      <c r="H2716" s="25"/>
      <c r="I2716" s="147"/>
    </row>
    <row r="2717" spans="1:9">
      <c r="A2717" s="37"/>
      <c r="F2717" s="198"/>
      <c r="G2717" s="183"/>
      <c r="H2717" s="25"/>
      <c r="I2717" s="147"/>
    </row>
    <row r="2718" spans="1:9">
      <c r="A2718" s="37"/>
      <c r="F2718" s="198"/>
      <c r="G2718" s="183"/>
      <c r="H2718" s="25"/>
      <c r="I2718" s="147"/>
    </row>
    <row r="2719" spans="1:9">
      <c r="A2719" s="37"/>
      <c r="F2719" s="198"/>
      <c r="G2719" s="183"/>
      <c r="H2719" s="25"/>
      <c r="I2719" s="147"/>
    </row>
    <row r="2720" spans="1:9">
      <c r="A2720" s="37"/>
      <c r="F2720" s="198"/>
      <c r="G2720" s="183"/>
      <c r="H2720" s="25"/>
      <c r="I2720" s="147"/>
    </row>
    <row r="2721" spans="1:9">
      <c r="A2721" s="37"/>
      <c r="F2721" s="198"/>
      <c r="G2721" s="183"/>
      <c r="H2721" s="25"/>
      <c r="I2721" s="147"/>
    </row>
    <row r="2722" spans="1:9">
      <c r="A2722" s="37"/>
      <c r="F2722" s="198"/>
      <c r="G2722" s="183"/>
      <c r="H2722" s="25"/>
      <c r="I2722" s="147"/>
    </row>
    <row r="2723" spans="1:9">
      <c r="A2723" s="37"/>
      <c r="F2723" s="198"/>
      <c r="G2723" s="183"/>
      <c r="H2723" s="25"/>
      <c r="I2723" s="147"/>
    </row>
    <row r="2724" spans="1:9">
      <c r="A2724" s="37"/>
      <c r="F2724" s="198"/>
      <c r="G2724" s="183"/>
      <c r="H2724" s="25"/>
      <c r="I2724" s="147"/>
    </row>
    <row r="2725" spans="1:9">
      <c r="A2725" s="37"/>
      <c r="F2725" s="198"/>
      <c r="G2725" s="183"/>
      <c r="H2725" s="25"/>
      <c r="I2725" s="147"/>
    </row>
    <row r="2726" spans="1:9">
      <c r="A2726" s="37"/>
      <c r="F2726" s="198"/>
      <c r="G2726" s="183"/>
      <c r="H2726" s="25"/>
      <c r="I2726" s="147"/>
    </row>
    <row r="2727" spans="1:9">
      <c r="A2727" s="37"/>
      <c r="F2727" s="198"/>
      <c r="G2727" s="183"/>
      <c r="H2727" s="25"/>
      <c r="I2727" s="147"/>
    </row>
    <row r="2728" spans="1:9">
      <c r="A2728" s="37"/>
      <c r="F2728" s="198"/>
      <c r="G2728" s="183"/>
      <c r="H2728" s="25"/>
      <c r="I2728" s="147"/>
    </row>
    <row r="2729" spans="1:9">
      <c r="A2729" s="37"/>
      <c r="F2729" s="198"/>
      <c r="G2729" s="183"/>
      <c r="H2729" s="25"/>
      <c r="I2729" s="147"/>
    </row>
    <row r="2730" spans="1:9">
      <c r="A2730" s="37"/>
      <c r="F2730" s="198"/>
      <c r="G2730" s="183"/>
      <c r="H2730" s="25"/>
      <c r="I2730" s="147"/>
    </row>
    <row r="2731" spans="1:9">
      <c r="A2731" s="37"/>
      <c r="F2731" s="198"/>
      <c r="G2731" s="183"/>
      <c r="H2731" s="25"/>
      <c r="I2731" s="147"/>
    </row>
    <row r="2732" spans="1:9">
      <c r="A2732" s="37"/>
      <c r="F2732" s="198"/>
      <c r="G2732" s="183"/>
      <c r="H2732" s="25"/>
      <c r="I2732" s="147"/>
    </row>
    <row r="2733" spans="1:9">
      <c r="A2733" s="37"/>
      <c r="F2733" s="198"/>
      <c r="G2733" s="183"/>
      <c r="H2733" s="25"/>
      <c r="I2733" s="147"/>
    </row>
    <row r="2734" spans="1:9">
      <c r="A2734" s="37"/>
      <c r="F2734" s="198"/>
      <c r="G2734" s="183"/>
      <c r="H2734" s="25"/>
      <c r="I2734" s="147"/>
    </row>
    <row r="2735" spans="1:9">
      <c r="A2735" s="37"/>
      <c r="F2735" s="198"/>
      <c r="G2735" s="183"/>
      <c r="H2735" s="25"/>
      <c r="I2735" s="147"/>
    </row>
    <row r="2736" spans="1:9">
      <c r="A2736" s="37"/>
      <c r="F2736" s="198"/>
      <c r="G2736" s="183"/>
      <c r="H2736" s="25"/>
      <c r="I2736" s="147"/>
    </row>
    <row r="2737" spans="1:9">
      <c r="A2737" s="37"/>
      <c r="F2737" s="198"/>
      <c r="G2737" s="183"/>
      <c r="H2737" s="25"/>
      <c r="I2737" s="147"/>
    </row>
    <row r="2738" spans="1:9">
      <c r="A2738" s="37"/>
      <c r="F2738" s="198"/>
      <c r="G2738" s="183"/>
      <c r="H2738" s="25"/>
      <c r="I2738" s="147"/>
    </row>
    <row r="2739" spans="1:9">
      <c r="A2739" s="37"/>
      <c r="F2739" s="198"/>
      <c r="G2739" s="183"/>
      <c r="H2739" s="25"/>
      <c r="I2739" s="147"/>
    </row>
    <row r="2740" spans="1:9">
      <c r="A2740" s="37"/>
      <c r="F2740" s="198"/>
      <c r="G2740" s="183"/>
      <c r="H2740" s="25"/>
      <c r="I2740" s="147"/>
    </row>
    <row r="2741" spans="1:9">
      <c r="A2741" s="37"/>
      <c r="F2741" s="198"/>
      <c r="G2741" s="183"/>
      <c r="H2741" s="25"/>
      <c r="I2741" s="147"/>
    </row>
    <row r="2742" spans="1:9">
      <c r="A2742" s="37"/>
      <c r="F2742" s="198"/>
      <c r="G2742" s="183"/>
      <c r="H2742" s="25"/>
      <c r="I2742" s="147"/>
    </row>
    <row r="2743" spans="1:9">
      <c r="A2743" s="37"/>
      <c r="F2743" s="198"/>
      <c r="G2743" s="183"/>
      <c r="H2743" s="25"/>
      <c r="I2743" s="147"/>
    </row>
    <row r="2744" spans="1:9">
      <c r="A2744" s="37"/>
      <c r="F2744" s="198"/>
      <c r="G2744" s="183"/>
      <c r="H2744" s="25"/>
      <c r="I2744" s="147"/>
    </row>
    <row r="2745" spans="1:9">
      <c r="A2745" s="37"/>
      <c r="F2745" s="198"/>
      <c r="G2745" s="183"/>
      <c r="H2745" s="25"/>
      <c r="I2745" s="147"/>
    </row>
    <row r="2746" spans="1:9">
      <c r="A2746" s="37"/>
      <c r="F2746" s="198"/>
      <c r="G2746" s="183"/>
      <c r="H2746" s="25"/>
      <c r="I2746" s="147"/>
    </row>
    <row r="2747" spans="1:9">
      <c r="A2747" s="37"/>
      <c r="F2747" s="198"/>
      <c r="G2747" s="183"/>
      <c r="H2747" s="25"/>
      <c r="I2747" s="147"/>
    </row>
    <row r="2748" spans="1:9">
      <c r="A2748" s="37"/>
      <c r="F2748" s="198"/>
      <c r="G2748" s="183"/>
      <c r="H2748" s="25"/>
      <c r="I2748" s="147"/>
    </row>
    <row r="2749" spans="1:9">
      <c r="A2749" s="37"/>
      <c r="F2749" s="198"/>
      <c r="G2749" s="183"/>
      <c r="H2749" s="25"/>
      <c r="I2749" s="147"/>
    </row>
    <row r="2750" spans="1:9">
      <c r="A2750" s="37"/>
      <c r="F2750" s="198"/>
      <c r="G2750" s="183"/>
      <c r="H2750" s="25"/>
      <c r="I2750" s="147"/>
    </row>
    <row r="2751" spans="1:9">
      <c r="A2751" s="37"/>
      <c r="F2751" s="198"/>
      <c r="G2751" s="183"/>
      <c r="H2751" s="25"/>
      <c r="I2751" s="147"/>
    </row>
    <row r="2752" spans="1:9">
      <c r="A2752" s="37"/>
      <c r="F2752" s="198"/>
      <c r="G2752" s="183"/>
      <c r="H2752" s="25"/>
      <c r="I2752" s="147"/>
    </row>
    <row r="2753" spans="1:9">
      <c r="A2753" s="37"/>
      <c r="F2753" s="198"/>
      <c r="G2753" s="183"/>
      <c r="H2753" s="25"/>
      <c r="I2753" s="147"/>
    </row>
    <row r="2754" spans="1:9">
      <c r="A2754" s="37"/>
      <c r="F2754" s="198"/>
      <c r="G2754" s="183"/>
      <c r="H2754" s="25"/>
      <c r="I2754" s="147"/>
    </row>
    <row r="2755" spans="1:9">
      <c r="A2755" s="37"/>
      <c r="F2755" s="198"/>
      <c r="G2755" s="183"/>
      <c r="H2755" s="25"/>
      <c r="I2755" s="147"/>
    </row>
    <row r="2756" spans="1:9">
      <c r="A2756" s="37"/>
      <c r="F2756" s="198"/>
      <c r="G2756" s="183"/>
      <c r="H2756" s="25"/>
      <c r="I2756" s="147"/>
    </row>
    <row r="2757" spans="1:9">
      <c r="A2757" s="37"/>
      <c r="F2757" s="198"/>
      <c r="G2757" s="183"/>
      <c r="H2757" s="25"/>
      <c r="I2757" s="147"/>
    </row>
    <row r="2758" spans="1:9">
      <c r="A2758" s="37"/>
      <c r="F2758" s="198"/>
      <c r="G2758" s="183"/>
      <c r="H2758" s="25"/>
      <c r="I2758" s="147"/>
    </row>
    <row r="2759" spans="1:9">
      <c r="A2759" s="37"/>
      <c r="F2759" s="198"/>
      <c r="G2759" s="183"/>
      <c r="H2759" s="25"/>
      <c r="I2759" s="147"/>
    </row>
    <row r="2760" spans="1:9">
      <c r="A2760" s="37"/>
      <c r="F2760" s="198"/>
      <c r="G2760" s="183"/>
      <c r="H2760" s="25"/>
      <c r="I2760" s="147"/>
    </row>
    <row r="2761" spans="1:9">
      <c r="A2761" s="37"/>
      <c r="F2761" s="198"/>
      <c r="G2761" s="183"/>
      <c r="H2761" s="25"/>
      <c r="I2761" s="147"/>
    </row>
    <row r="2762" spans="1:9">
      <c r="A2762" s="37"/>
      <c r="F2762" s="198"/>
      <c r="G2762" s="183"/>
      <c r="H2762" s="25"/>
      <c r="I2762" s="147"/>
    </row>
    <row r="2763" spans="1:9">
      <c r="A2763" s="37"/>
      <c r="F2763" s="198"/>
      <c r="G2763" s="183"/>
      <c r="H2763" s="25"/>
      <c r="I2763" s="147"/>
    </row>
    <row r="2764" spans="1:9">
      <c r="A2764" s="37"/>
      <c r="F2764" s="198"/>
      <c r="G2764" s="183"/>
      <c r="H2764" s="25"/>
      <c r="I2764" s="147"/>
    </row>
    <row r="2765" spans="1:9">
      <c r="A2765" s="37"/>
      <c r="F2765" s="198"/>
      <c r="G2765" s="183"/>
      <c r="H2765" s="25"/>
      <c r="I2765" s="147"/>
    </row>
    <row r="2766" spans="1:9">
      <c r="A2766" s="37"/>
      <c r="F2766" s="198"/>
      <c r="G2766" s="183"/>
      <c r="H2766" s="25"/>
      <c r="I2766" s="147"/>
    </row>
    <row r="2767" spans="1:9">
      <c r="A2767" s="37"/>
      <c r="F2767" s="198"/>
      <c r="G2767" s="183"/>
      <c r="H2767" s="25"/>
      <c r="I2767" s="147"/>
    </row>
    <row r="2768" spans="1:9">
      <c r="A2768" s="37"/>
      <c r="F2768" s="198"/>
      <c r="G2768" s="183"/>
      <c r="H2768" s="25"/>
      <c r="I2768" s="147"/>
    </row>
    <row r="2769" spans="1:9">
      <c r="A2769" s="37"/>
      <c r="F2769" s="198"/>
      <c r="G2769" s="183"/>
      <c r="H2769" s="25"/>
      <c r="I2769" s="147"/>
    </row>
    <row r="2770" spans="1:9">
      <c r="A2770" s="37"/>
      <c r="F2770" s="198"/>
      <c r="G2770" s="183"/>
      <c r="H2770" s="25"/>
      <c r="I2770" s="147"/>
    </row>
    <row r="2771" spans="1:9">
      <c r="A2771" s="37"/>
      <c r="F2771" s="198"/>
      <c r="G2771" s="183"/>
      <c r="H2771" s="25"/>
      <c r="I2771" s="147"/>
    </row>
    <row r="2772" spans="1:9">
      <c r="A2772" s="37"/>
      <c r="F2772" s="198"/>
      <c r="G2772" s="183"/>
      <c r="H2772" s="25"/>
      <c r="I2772" s="147"/>
    </row>
    <row r="2773" spans="1:9">
      <c r="A2773" s="37"/>
      <c r="F2773" s="198"/>
      <c r="G2773" s="183"/>
      <c r="H2773" s="25"/>
      <c r="I2773" s="147"/>
    </row>
    <row r="2774" spans="1:9">
      <c r="A2774" s="37"/>
      <c r="F2774" s="198"/>
      <c r="G2774" s="183"/>
      <c r="H2774" s="25"/>
      <c r="I2774" s="147"/>
    </row>
    <row r="2775" spans="1:9">
      <c r="A2775" s="37"/>
      <c r="F2775" s="198"/>
      <c r="G2775" s="183"/>
      <c r="H2775" s="25"/>
      <c r="I2775" s="147"/>
    </row>
    <row r="2776" spans="1:9">
      <c r="A2776" s="37"/>
      <c r="F2776" s="198"/>
      <c r="G2776" s="183"/>
      <c r="H2776" s="25"/>
      <c r="I2776" s="147"/>
    </row>
    <row r="2777" spans="1:9">
      <c r="A2777" s="37"/>
      <c r="F2777" s="198"/>
      <c r="G2777" s="183"/>
      <c r="H2777" s="25"/>
      <c r="I2777" s="147"/>
    </row>
    <row r="2778" spans="1:9">
      <c r="A2778" s="37"/>
      <c r="F2778" s="198"/>
      <c r="G2778" s="183"/>
      <c r="H2778" s="25"/>
      <c r="I2778" s="147"/>
    </row>
    <row r="2779" spans="1:9">
      <c r="A2779" s="37"/>
      <c r="F2779" s="198"/>
      <c r="G2779" s="183"/>
      <c r="H2779" s="25"/>
      <c r="I2779" s="147"/>
    </row>
    <row r="2780" spans="1:9">
      <c r="A2780" s="37"/>
      <c r="F2780" s="198"/>
      <c r="G2780" s="183"/>
      <c r="H2780" s="25"/>
      <c r="I2780" s="147"/>
    </row>
    <row r="2781" spans="1:9">
      <c r="A2781" s="37"/>
      <c r="F2781" s="198"/>
      <c r="G2781" s="183"/>
      <c r="H2781" s="25"/>
      <c r="I2781" s="147"/>
    </row>
    <row r="2782" spans="1:9">
      <c r="A2782" s="37"/>
      <c r="F2782" s="198"/>
      <c r="G2782" s="183"/>
      <c r="H2782" s="25"/>
      <c r="I2782" s="147"/>
    </row>
    <row r="2783" spans="1:9">
      <c r="A2783" s="37"/>
      <c r="F2783" s="198"/>
      <c r="G2783" s="183"/>
      <c r="H2783" s="25"/>
      <c r="I2783" s="147"/>
    </row>
    <row r="2784" spans="1:9">
      <c r="A2784" s="37"/>
      <c r="F2784" s="198"/>
      <c r="G2784" s="183"/>
      <c r="H2784" s="25"/>
      <c r="I2784" s="147"/>
    </row>
    <row r="2785" spans="1:9">
      <c r="A2785" s="37"/>
      <c r="F2785" s="198"/>
      <c r="G2785" s="183"/>
      <c r="H2785" s="25"/>
      <c r="I2785" s="147"/>
    </row>
    <row r="2786" spans="1:9">
      <c r="A2786" s="37"/>
      <c r="F2786" s="198"/>
      <c r="G2786" s="183"/>
      <c r="H2786" s="25"/>
      <c r="I2786" s="147"/>
    </row>
    <row r="2787" spans="1:9">
      <c r="A2787" s="37"/>
      <c r="F2787" s="198"/>
      <c r="G2787" s="183"/>
      <c r="H2787" s="25"/>
      <c r="I2787" s="147"/>
    </row>
    <row r="2788" spans="1:9">
      <c r="A2788" s="37"/>
      <c r="F2788" s="198"/>
      <c r="G2788" s="183"/>
      <c r="H2788" s="25"/>
      <c r="I2788" s="147"/>
    </row>
    <row r="2789" spans="1:9">
      <c r="A2789" s="37"/>
      <c r="F2789" s="198"/>
      <c r="G2789" s="183"/>
      <c r="H2789" s="25"/>
      <c r="I2789" s="147"/>
    </row>
    <row r="2790" spans="1:9">
      <c r="A2790" s="37"/>
      <c r="F2790" s="198"/>
      <c r="G2790" s="183"/>
      <c r="H2790" s="25"/>
      <c r="I2790" s="147"/>
    </row>
    <row r="2791" spans="1:9">
      <c r="A2791" s="37"/>
      <c r="F2791" s="198"/>
      <c r="G2791" s="183"/>
      <c r="H2791" s="25"/>
      <c r="I2791" s="147"/>
    </row>
    <row r="2792" spans="1:9">
      <c r="A2792" s="37"/>
      <c r="F2792" s="198"/>
      <c r="G2792" s="183"/>
      <c r="H2792" s="25"/>
      <c r="I2792" s="147"/>
    </row>
    <row r="2793" spans="1:9">
      <c r="A2793" s="37"/>
      <c r="F2793" s="198"/>
      <c r="G2793" s="183"/>
      <c r="H2793" s="25"/>
      <c r="I2793" s="147"/>
    </row>
    <row r="2794" spans="1:9">
      <c r="A2794" s="37"/>
      <c r="F2794" s="198"/>
      <c r="G2794" s="183"/>
      <c r="H2794" s="25"/>
      <c r="I2794" s="147"/>
    </row>
    <row r="2795" spans="1:9">
      <c r="A2795" s="37"/>
      <c r="F2795" s="198"/>
      <c r="G2795" s="183"/>
      <c r="H2795" s="25"/>
      <c r="I2795" s="147"/>
    </row>
    <row r="2796" spans="1:9">
      <c r="A2796" s="37"/>
      <c r="F2796" s="198"/>
      <c r="G2796" s="183"/>
      <c r="H2796" s="25"/>
      <c r="I2796" s="147"/>
    </row>
    <row r="2797" spans="1:9">
      <c r="A2797" s="37"/>
      <c r="F2797" s="198"/>
      <c r="G2797" s="183"/>
      <c r="H2797" s="25"/>
      <c r="I2797" s="147"/>
    </row>
    <row r="2798" spans="1:9">
      <c r="A2798" s="37"/>
      <c r="F2798" s="198"/>
      <c r="G2798" s="183"/>
      <c r="H2798" s="25"/>
      <c r="I2798" s="147"/>
    </row>
    <row r="2799" spans="1:9">
      <c r="A2799" s="37"/>
      <c r="F2799" s="198"/>
      <c r="G2799" s="183"/>
      <c r="H2799" s="25"/>
      <c r="I2799" s="147"/>
    </row>
    <row r="2800" spans="1:9">
      <c r="A2800" s="37"/>
      <c r="F2800" s="198"/>
      <c r="G2800" s="183"/>
      <c r="H2800" s="25"/>
      <c r="I2800" s="147"/>
    </row>
    <row r="2801" spans="1:9">
      <c r="A2801" s="37"/>
      <c r="F2801" s="198"/>
      <c r="G2801" s="183"/>
      <c r="H2801" s="25"/>
      <c r="I2801" s="147"/>
    </row>
    <row r="2802" spans="1:9">
      <c r="A2802" s="37"/>
      <c r="F2802" s="198"/>
      <c r="G2802" s="183"/>
      <c r="H2802" s="25"/>
      <c r="I2802" s="147"/>
    </row>
    <row r="2803" spans="1:9">
      <c r="A2803" s="37"/>
      <c r="F2803" s="198"/>
      <c r="G2803" s="183"/>
      <c r="H2803" s="25"/>
      <c r="I2803" s="147"/>
    </row>
    <row r="2804" spans="1:9">
      <c r="A2804" s="37"/>
      <c r="F2804" s="198"/>
      <c r="G2804" s="183"/>
      <c r="H2804" s="25"/>
      <c r="I2804" s="147"/>
    </row>
    <row r="2805" spans="1:9">
      <c r="A2805" s="37"/>
      <c r="F2805" s="198"/>
      <c r="G2805" s="183"/>
      <c r="H2805" s="25"/>
      <c r="I2805" s="147"/>
    </row>
    <row r="2806" spans="1:9">
      <c r="A2806" s="37"/>
      <c r="F2806" s="198"/>
      <c r="G2806" s="183"/>
      <c r="H2806" s="25"/>
      <c r="I2806" s="147"/>
    </row>
    <row r="2807" spans="1:9">
      <c r="A2807" s="37"/>
      <c r="F2807" s="198"/>
      <c r="G2807" s="183"/>
      <c r="H2807" s="25"/>
      <c r="I2807" s="147"/>
    </row>
    <row r="2808" spans="1:9">
      <c r="A2808" s="37"/>
      <c r="F2808" s="198"/>
      <c r="G2808" s="183"/>
      <c r="H2808" s="25"/>
      <c r="I2808" s="147"/>
    </row>
    <row r="2809" spans="1:9">
      <c r="A2809" s="37"/>
      <c r="F2809" s="198"/>
      <c r="G2809" s="183"/>
      <c r="H2809" s="25"/>
      <c r="I2809" s="147"/>
    </row>
    <row r="2810" spans="1:9">
      <c r="A2810" s="37"/>
      <c r="F2810" s="198"/>
      <c r="G2810" s="183"/>
      <c r="H2810" s="25"/>
      <c r="I2810" s="147"/>
    </row>
    <row r="2811" spans="1:9">
      <c r="A2811" s="37"/>
      <c r="F2811" s="198"/>
      <c r="G2811" s="183"/>
      <c r="H2811" s="25"/>
      <c r="I2811" s="147"/>
    </row>
    <row r="2812" spans="1:9">
      <c r="A2812" s="37"/>
      <c r="F2812" s="198"/>
      <c r="G2812" s="183"/>
      <c r="H2812" s="25"/>
      <c r="I2812" s="147"/>
    </row>
    <row r="2813" spans="1:9">
      <c r="A2813" s="37"/>
      <c r="F2813" s="198"/>
      <c r="G2813" s="183"/>
      <c r="H2813" s="25"/>
      <c r="I2813" s="147"/>
    </row>
    <row r="2814" spans="1:9">
      <c r="A2814" s="37"/>
      <c r="F2814" s="198"/>
      <c r="G2814" s="183"/>
      <c r="H2814" s="25"/>
      <c r="I2814" s="147"/>
    </row>
    <row r="2815" spans="1:9">
      <c r="A2815" s="37"/>
      <c r="F2815" s="198"/>
      <c r="G2815" s="183"/>
      <c r="H2815" s="25"/>
      <c r="I2815" s="147"/>
    </row>
    <row r="2816" spans="1:9">
      <c r="A2816" s="37"/>
      <c r="F2816" s="198"/>
      <c r="G2816" s="183"/>
      <c r="H2816" s="25"/>
      <c r="I2816" s="147"/>
    </row>
    <row r="2817" spans="1:9">
      <c r="A2817" s="37"/>
      <c r="F2817" s="198"/>
      <c r="G2817" s="183"/>
      <c r="H2817" s="25"/>
      <c r="I2817" s="147"/>
    </row>
    <row r="2818" spans="1:9">
      <c r="A2818" s="37"/>
      <c r="F2818" s="198"/>
      <c r="G2818" s="183"/>
      <c r="H2818" s="25"/>
      <c r="I2818" s="147"/>
    </row>
    <row r="2819" spans="1:9">
      <c r="A2819" s="37"/>
      <c r="F2819" s="198"/>
      <c r="G2819" s="183"/>
      <c r="H2819" s="25"/>
      <c r="I2819" s="147"/>
    </row>
    <row r="2820" spans="1:9">
      <c r="A2820" s="37"/>
      <c r="F2820" s="198"/>
      <c r="G2820" s="183"/>
      <c r="H2820" s="25"/>
      <c r="I2820" s="147"/>
    </row>
    <row r="2821" spans="1:9">
      <c r="A2821" s="37"/>
      <c r="F2821" s="198"/>
      <c r="G2821" s="183"/>
      <c r="H2821" s="25"/>
      <c r="I2821" s="147"/>
    </row>
    <row r="2822" spans="1:9">
      <c r="A2822" s="37"/>
      <c r="F2822" s="198"/>
      <c r="G2822" s="183"/>
      <c r="H2822" s="25"/>
      <c r="I2822" s="147"/>
    </row>
    <row r="2823" spans="1:9">
      <c r="A2823" s="37"/>
      <c r="F2823" s="198"/>
      <c r="G2823" s="183"/>
      <c r="H2823" s="25"/>
      <c r="I2823" s="147"/>
    </row>
    <row r="2824" spans="1:9">
      <c r="A2824" s="37"/>
      <c r="F2824" s="198"/>
      <c r="G2824" s="183"/>
      <c r="H2824" s="25"/>
      <c r="I2824" s="147"/>
    </row>
    <row r="2825" spans="1:9">
      <c r="A2825" s="37"/>
      <c r="F2825" s="198"/>
      <c r="G2825" s="183"/>
      <c r="H2825" s="25"/>
      <c r="I2825" s="147"/>
    </row>
    <row r="2826" spans="1:9">
      <c r="A2826" s="37"/>
      <c r="F2826" s="198"/>
      <c r="G2826" s="183"/>
      <c r="H2826" s="25"/>
      <c r="I2826" s="147"/>
    </row>
    <row r="2827" spans="1:9">
      <c r="A2827" s="37"/>
      <c r="F2827" s="198"/>
      <c r="G2827" s="183"/>
      <c r="H2827" s="25"/>
      <c r="I2827" s="147"/>
    </row>
    <row r="2828" spans="1:9">
      <c r="A2828" s="37"/>
      <c r="F2828" s="198"/>
      <c r="G2828" s="183"/>
      <c r="H2828" s="25"/>
      <c r="I2828" s="147"/>
    </row>
    <row r="2829" spans="1:9">
      <c r="A2829" s="37"/>
      <c r="F2829" s="198"/>
      <c r="G2829" s="183"/>
      <c r="H2829" s="25"/>
      <c r="I2829" s="147"/>
    </row>
    <row r="2830" spans="1:9">
      <c r="A2830" s="37"/>
      <c r="F2830" s="198"/>
      <c r="G2830" s="183"/>
      <c r="H2830" s="25"/>
      <c r="I2830" s="147"/>
    </row>
    <row r="2831" spans="1:9">
      <c r="A2831" s="37"/>
      <c r="F2831" s="198"/>
      <c r="G2831" s="183"/>
      <c r="H2831" s="25"/>
      <c r="I2831" s="147"/>
    </row>
    <row r="2832" spans="1:9">
      <c r="A2832" s="37"/>
      <c r="F2832" s="198"/>
      <c r="G2832" s="183"/>
      <c r="H2832" s="25"/>
      <c r="I2832" s="147"/>
    </row>
    <row r="2833" spans="1:9">
      <c r="A2833" s="37"/>
      <c r="F2833" s="198"/>
      <c r="G2833" s="183"/>
      <c r="H2833" s="25"/>
      <c r="I2833" s="147"/>
    </row>
    <row r="2834" spans="1:9">
      <c r="A2834" s="37"/>
      <c r="F2834" s="198"/>
      <c r="G2834" s="183"/>
      <c r="H2834" s="25"/>
      <c r="I2834" s="147"/>
    </row>
    <row r="2835" spans="1:9">
      <c r="A2835" s="37"/>
      <c r="F2835" s="198"/>
      <c r="G2835" s="183"/>
      <c r="H2835" s="25"/>
      <c r="I2835" s="147"/>
    </row>
    <row r="2836" spans="1:9">
      <c r="A2836" s="37"/>
      <c r="F2836" s="198"/>
      <c r="G2836" s="183"/>
      <c r="H2836" s="25"/>
      <c r="I2836" s="147"/>
    </row>
    <row r="2837" spans="1:9">
      <c r="A2837" s="37"/>
      <c r="F2837" s="198"/>
      <c r="G2837" s="183"/>
      <c r="H2837" s="25"/>
      <c r="I2837" s="147"/>
    </row>
    <row r="2838" spans="1:9">
      <c r="A2838" s="37"/>
      <c r="F2838" s="198"/>
      <c r="G2838" s="183"/>
      <c r="H2838" s="25"/>
      <c r="I2838" s="147"/>
    </row>
    <row r="2839" spans="1:9">
      <c r="A2839" s="37"/>
      <c r="F2839" s="198"/>
      <c r="G2839" s="183"/>
      <c r="H2839" s="25"/>
      <c r="I2839" s="147"/>
    </row>
    <row r="2840" spans="1:9">
      <c r="A2840" s="37"/>
      <c r="F2840" s="198"/>
      <c r="G2840" s="183"/>
      <c r="H2840" s="25"/>
      <c r="I2840" s="147"/>
    </row>
    <row r="2841" spans="1:9">
      <c r="A2841" s="37"/>
      <c r="F2841" s="198"/>
      <c r="G2841" s="183"/>
      <c r="H2841" s="25"/>
      <c r="I2841" s="147"/>
    </row>
    <row r="2842" spans="1:9">
      <c r="A2842" s="37"/>
      <c r="F2842" s="198"/>
      <c r="G2842" s="183"/>
      <c r="H2842" s="25"/>
      <c r="I2842" s="147"/>
    </row>
    <row r="2843" spans="1:9">
      <c r="A2843" s="37"/>
      <c r="F2843" s="198"/>
      <c r="G2843" s="183"/>
      <c r="H2843" s="25"/>
      <c r="I2843" s="147"/>
    </row>
    <row r="2844" spans="1:9">
      <c r="A2844" s="37"/>
      <c r="F2844" s="198"/>
      <c r="G2844" s="183"/>
      <c r="H2844" s="25"/>
      <c r="I2844" s="147"/>
    </row>
    <row r="2845" spans="1:9">
      <c r="A2845" s="37"/>
      <c r="F2845" s="198"/>
      <c r="G2845" s="183"/>
      <c r="H2845" s="25"/>
      <c r="I2845" s="147"/>
    </row>
    <row r="2846" spans="1:9">
      <c r="A2846" s="37"/>
      <c r="F2846" s="198"/>
      <c r="G2846" s="183"/>
      <c r="H2846" s="25"/>
      <c r="I2846" s="147"/>
    </row>
    <row r="2847" spans="1:9">
      <c r="A2847" s="37"/>
      <c r="F2847" s="198"/>
      <c r="G2847" s="183"/>
      <c r="H2847" s="25"/>
      <c r="I2847" s="147"/>
    </row>
    <row r="2848" spans="1:9">
      <c r="A2848" s="37"/>
      <c r="F2848" s="198"/>
      <c r="G2848" s="183"/>
      <c r="H2848" s="25"/>
      <c r="I2848" s="147"/>
    </row>
    <row r="2849" spans="1:9">
      <c r="A2849" s="37"/>
      <c r="F2849" s="198"/>
      <c r="G2849" s="183"/>
      <c r="H2849" s="25"/>
      <c r="I2849" s="147"/>
    </row>
    <row r="2850" spans="1:9">
      <c r="A2850" s="37"/>
      <c r="F2850" s="198"/>
      <c r="G2850" s="183"/>
      <c r="H2850" s="25"/>
      <c r="I2850" s="147"/>
    </row>
    <row r="2851" spans="1:9">
      <c r="A2851" s="37"/>
      <c r="F2851" s="198"/>
      <c r="G2851" s="183"/>
      <c r="H2851" s="25"/>
      <c r="I2851" s="147"/>
    </row>
    <row r="2852" spans="1:9">
      <c r="A2852" s="37"/>
      <c r="F2852" s="198"/>
      <c r="G2852" s="183"/>
      <c r="H2852" s="25"/>
      <c r="I2852" s="147"/>
    </row>
    <row r="2853" spans="1:9">
      <c r="A2853" s="37"/>
      <c r="F2853" s="198"/>
      <c r="G2853" s="183"/>
      <c r="H2853" s="25"/>
      <c r="I2853" s="147"/>
    </row>
    <row r="2854" spans="1:9">
      <c r="A2854" s="37"/>
      <c r="F2854" s="198"/>
      <c r="G2854" s="183"/>
      <c r="H2854" s="25"/>
      <c r="I2854" s="147"/>
    </row>
    <row r="2855" spans="1:9">
      <c r="A2855" s="37"/>
      <c r="F2855" s="198"/>
      <c r="G2855" s="183"/>
      <c r="H2855" s="25"/>
      <c r="I2855" s="147"/>
    </row>
    <row r="2856" spans="1:9">
      <c r="A2856" s="37"/>
      <c r="F2856" s="198"/>
      <c r="G2856" s="183"/>
      <c r="H2856" s="25"/>
      <c r="I2856" s="147"/>
    </row>
    <row r="2857" spans="1:9">
      <c r="A2857" s="37"/>
      <c r="F2857" s="198"/>
      <c r="G2857" s="183"/>
      <c r="H2857" s="25"/>
      <c r="I2857" s="147"/>
    </row>
    <row r="2858" spans="1:9">
      <c r="A2858" s="37"/>
      <c r="F2858" s="198"/>
      <c r="G2858" s="183"/>
      <c r="H2858" s="25"/>
      <c r="I2858" s="147"/>
    </row>
    <row r="2859" spans="1:9">
      <c r="A2859" s="37"/>
      <c r="F2859" s="198"/>
      <c r="G2859" s="183"/>
      <c r="H2859" s="25"/>
      <c r="I2859" s="147"/>
    </row>
    <row r="2860" spans="1:9">
      <c r="A2860" s="37"/>
      <c r="F2860" s="198"/>
      <c r="G2860" s="183"/>
      <c r="H2860" s="25"/>
      <c r="I2860" s="147"/>
    </row>
    <row r="2861" spans="1:9">
      <c r="A2861" s="37"/>
      <c r="F2861" s="198"/>
      <c r="G2861" s="183"/>
      <c r="H2861" s="25"/>
      <c r="I2861" s="147"/>
    </row>
    <row r="2862" spans="1:9">
      <c r="A2862" s="37"/>
      <c r="F2862" s="198"/>
      <c r="G2862" s="183"/>
      <c r="H2862" s="25"/>
      <c r="I2862" s="147"/>
    </row>
    <row r="2863" spans="1:9">
      <c r="A2863" s="37"/>
      <c r="F2863" s="198"/>
      <c r="G2863" s="183"/>
      <c r="H2863" s="25"/>
      <c r="I2863" s="147"/>
    </row>
    <row r="2864" spans="1:9">
      <c r="A2864" s="37"/>
      <c r="F2864" s="198"/>
      <c r="G2864" s="183"/>
      <c r="H2864" s="25"/>
      <c r="I2864" s="147"/>
    </row>
    <row r="2865" spans="1:9">
      <c r="A2865" s="37"/>
      <c r="F2865" s="198"/>
      <c r="G2865" s="183"/>
      <c r="H2865" s="25"/>
      <c r="I2865" s="147"/>
    </row>
    <row r="2866" spans="1:9">
      <c r="A2866" s="37"/>
      <c r="F2866" s="198"/>
      <c r="G2866" s="183"/>
      <c r="H2866" s="25"/>
      <c r="I2866" s="147"/>
    </row>
    <row r="2867" spans="1:9">
      <c r="A2867" s="37"/>
      <c r="F2867" s="198"/>
      <c r="G2867" s="183"/>
      <c r="H2867" s="25"/>
      <c r="I2867" s="147"/>
    </row>
    <row r="2868" spans="1:9">
      <c r="A2868" s="37"/>
      <c r="F2868" s="198"/>
      <c r="G2868" s="183"/>
      <c r="H2868" s="25"/>
      <c r="I2868" s="147"/>
    </row>
    <row r="2869" spans="1:9">
      <c r="A2869" s="37"/>
      <c r="F2869" s="198"/>
      <c r="G2869" s="183"/>
      <c r="H2869" s="25"/>
      <c r="I2869" s="147"/>
    </row>
    <row r="2870" spans="1:9">
      <c r="A2870" s="37"/>
      <c r="F2870" s="198"/>
      <c r="G2870" s="183"/>
      <c r="H2870" s="25"/>
      <c r="I2870" s="147"/>
    </row>
    <row r="2871" spans="1:9">
      <c r="A2871" s="37"/>
      <c r="F2871" s="198"/>
      <c r="G2871" s="183"/>
      <c r="H2871" s="25"/>
      <c r="I2871" s="147"/>
    </row>
    <row r="2872" spans="1:9">
      <c r="A2872" s="37"/>
      <c r="F2872" s="198"/>
      <c r="G2872" s="183"/>
      <c r="H2872" s="25"/>
      <c r="I2872" s="147"/>
    </row>
    <row r="2873" spans="1:9">
      <c r="A2873" s="37"/>
      <c r="F2873" s="198"/>
      <c r="G2873" s="183"/>
      <c r="H2873" s="25"/>
      <c r="I2873" s="147"/>
    </row>
    <row r="2874" spans="1:9">
      <c r="A2874" s="37"/>
      <c r="F2874" s="198"/>
      <c r="G2874" s="183"/>
      <c r="H2874" s="25"/>
      <c r="I2874" s="147"/>
    </row>
    <row r="2875" spans="1:9">
      <c r="A2875" s="37"/>
      <c r="F2875" s="198"/>
      <c r="G2875" s="183"/>
      <c r="H2875" s="25"/>
      <c r="I2875" s="147"/>
    </row>
    <row r="2876" spans="1:9">
      <c r="A2876" s="37"/>
      <c r="F2876" s="198"/>
      <c r="G2876" s="183"/>
      <c r="H2876" s="25"/>
      <c r="I2876" s="147"/>
    </row>
    <row r="2877" spans="1:9">
      <c r="A2877" s="37"/>
      <c r="F2877" s="198"/>
      <c r="G2877" s="183"/>
      <c r="H2877" s="25"/>
      <c r="I2877" s="147"/>
    </row>
    <row r="2878" spans="1:9">
      <c r="A2878" s="37"/>
      <c r="F2878" s="198"/>
      <c r="G2878" s="183"/>
      <c r="H2878" s="25"/>
      <c r="I2878" s="147"/>
    </row>
    <row r="2879" spans="1:9">
      <c r="A2879" s="37"/>
      <c r="F2879" s="198"/>
      <c r="G2879" s="183"/>
      <c r="H2879" s="25"/>
      <c r="I2879" s="147"/>
    </row>
    <row r="2880" spans="1:9">
      <c r="A2880" s="37"/>
      <c r="F2880" s="198"/>
      <c r="G2880" s="183"/>
      <c r="H2880" s="25"/>
      <c r="I2880" s="147"/>
    </row>
    <row r="2881" spans="1:9">
      <c r="A2881" s="37"/>
      <c r="F2881" s="198"/>
      <c r="G2881" s="183"/>
      <c r="H2881" s="25"/>
      <c r="I2881" s="147"/>
    </row>
    <row r="2882" spans="1:9">
      <c r="A2882" s="37"/>
      <c r="F2882" s="198"/>
      <c r="G2882" s="183"/>
      <c r="H2882" s="25"/>
      <c r="I2882" s="147"/>
    </row>
    <row r="2883" spans="1:9">
      <c r="A2883" s="37"/>
      <c r="F2883" s="198"/>
      <c r="G2883" s="183"/>
      <c r="H2883" s="25"/>
      <c r="I2883" s="147"/>
    </row>
    <row r="2884" spans="1:9">
      <c r="A2884" s="37"/>
      <c r="F2884" s="198"/>
      <c r="G2884" s="183"/>
      <c r="H2884" s="25"/>
      <c r="I2884" s="147"/>
    </row>
    <row r="2885" spans="1:9">
      <c r="A2885" s="37"/>
      <c r="F2885" s="198"/>
      <c r="G2885" s="183"/>
      <c r="H2885" s="25"/>
      <c r="I2885" s="147"/>
    </row>
    <row r="2886" spans="1:9">
      <c r="A2886" s="37"/>
      <c r="F2886" s="198"/>
      <c r="G2886" s="183"/>
      <c r="H2886" s="25"/>
      <c r="I2886" s="147"/>
    </row>
    <row r="2887" spans="1:9">
      <c r="A2887" s="37"/>
      <c r="F2887" s="198"/>
      <c r="G2887" s="183"/>
      <c r="H2887" s="25"/>
      <c r="I2887" s="147"/>
    </row>
    <row r="2888" spans="1:9">
      <c r="A2888" s="37"/>
      <c r="F2888" s="198"/>
      <c r="G2888" s="183"/>
      <c r="H2888" s="25"/>
      <c r="I2888" s="147"/>
    </row>
    <row r="2889" spans="1:9">
      <c r="A2889" s="37"/>
      <c r="F2889" s="198"/>
      <c r="G2889" s="183"/>
      <c r="H2889" s="25"/>
      <c r="I2889" s="147"/>
    </row>
    <row r="2890" spans="1:9">
      <c r="A2890" s="37"/>
      <c r="F2890" s="198"/>
      <c r="G2890" s="183"/>
      <c r="H2890" s="25"/>
      <c r="I2890" s="147"/>
    </row>
    <row r="2891" spans="1:9">
      <c r="A2891" s="37"/>
      <c r="F2891" s="198"/>
      <c r="G2891" s="183"/>
      <c r="H2891" s="25"/>
      <c r="I2891" s="147"/>
    </row>
    <row r="2892" spans="1:9">
      <c r="A2892" s="37"/>
      <c r="F2892" s="198"/>
      <c r="G2892" s="183"/>
      <c r="H2892" s="25"/>
      <c r="I2892" s="147"/>
    </row>
    <row r="2893" spans="1:9">
      <c r="A2893" s="37"/>
      <c r="F2893" s="198"/>
      <c r="G2893" s="183"/>
      <c r="H2893" s="25"/>
      <c r="I2893" s="147"/>
    </row>
    <row r="2894" spans="1:9">
      <c r="A2894" s="37"/>
      <c r="F2894" s="198"/>
      <c r="G2894" s="183"/>
      <c r="H2894" s="25"/>
      <c r="I2894" s="147"/>
    </row>
    <row r="2895" spans="1:9">
      <c r="A2895" s="37"/>
      <c r="F2895" s="198"/>
      <c r="G2895" s="183"/>
      <c r="H2895" s="25"/>
      <c r="I2895" s="147"/>
    </row>
    <row r="2896" spans="1:9">
      <c r="A2896" s="37"/>
      <c r="F2896" s="198"/>
      <c r="G2896" s="183"/>
      <c r="H2896" s="25"/>
      <c r="I2896" s="147"/>
    </row>
    <row r="2897" spans="1:9">
      <c r="A2897" s="37"/>
      <c r="F2897" s="198"/>
      <c r="G2897" s="183"/>
      <c r="H2897" s="25"/>
      <c r="I2897" s="147"/>
    </row>
    <row r="2898" spans="1:9">
      <c r="A2898" s="37"/>
      <c r="F2898" s="198"/>
      <c r="G2898" s="183"/>
      <c r="H2898" s="25"/>
      <c r="I2898" s="147"/>
    </row>
    <row r="2899" spans="1:9">
      <c r="A2899" s="37"/>
      <c r="F2899" s="198"/>
      <c r="G2899" s="183"/>
      <c r="H2899" s="25"/>
      <c r="I2899" s="147"/>
    </row>
    <row r="2900" spans="1:9">
      <c r="A2900" s="37"/>
      <c r="F2900" s="198"/>
      <c r="G2900" s="183"/>
      <c r="H2900" s="25"/>
      <c r="I2900" s="147"/>
    </row>
    <row r="2901" spans="1:9">
      <c r="A2901" s="37"/>
      <c r="F2901" s="198"/>
      <c r="G2901" s="183"/>
      <c r="H2901" s="25"/>
      <c r="I2901" s="147"/>
    </row>
    <row r="2902" spans="1:9">
      <c r="A2902" s="37"/>
      <c r="F2902" s="198"/>
      <c r="G2902" s="183"/>
      <c r="H2902" s="25"/>
      <c r="I2902" s="147"/>
    </row>
    <row r="2903" spans="1:9">
      <c r="A2903" s="37"/>
      <c r="F2903" s="198"/>
      <c r="G2903" s="183"/>
      <c r="H2903" s="25"/>
      <c r="I2903" s="147"/>
    </row>
    <row r="2904" spans="1:9">
      <c r="A2904" s="37"/>
      <c r="F2904" s="198"/>
      <c r="G2904" s="183"/>
      <c r="H2904" s="25"/>
      <c r="I2904" s="147"/>
    </row>
    <row r="2905" spans="1:9">
      <c r="A2905" s="37"/>
      <c r="F2905" s="198"/>
      <c r="G2905" s="183"/>
      <c r="H2905" s="25"/>
      <c r="I2905" s="147"/>
    </row>
    <row r="2906" spans="1:9">
      <c r="A2906" s="37"/>
      <c r="F2906" s="198"/>
      <c r="G2906" s="183"/>
      <c r="H2906" s="25"/>
      <c r="I2906" s="147"/>
    </row>
    <row r="2907" spans="1:9">
      <c r="A2907" s="37"/>
      <c r="F2907" s="198"/>
      <c r="G2907" s="183"/>
      <c r="H2907" s="25"/>
      <c r="I2907" s="147"/>
    </row>
    <row r="2908" spans="1:9">
      <c r="A2908" s="37"/>
      <c r="F2908" s="198"/>
      <c r="G2908" s="183"/>
      <c r="H2908" s="25"/>
      <c r="I2908" s="147"/>
    </row>
    <row r="2909" spans="1:9">
      <c r="A2909" s="37"/>
      <c r="F2909" s="198"/>
      <c r="G2909" s="183"/>
      <c r="H2909" s="25"/>
      <c r="I2909" s="147"/>
    </row>
    <row r="2910" spans="1:9">
      <c r="A2910" s="37"/>
      <c r="F2910" s="198"/>
      <c r="G2910" s="183"/>
      <c r="H2910" s="25"/>
      <c r="I2910" s="147"/>
    </row>
    <row r="2911" spans="1:9">
      <c r="A2911" s="37"/>
      <c r="F2911" s="198"/>
      <c r="G2911" s="183"/>
      <c r="H2911" s="25"/>
      <c r="I2911" s="147"/>
    </row>
    <row r="2912" spans="1:9">
      <c r="A2912" s="37"/>
      <c r="F2912" s="198"/>
      <c r="G2912" s="183"/>
      <c r="H2912" s="25"/>
      <c r="I2912" s="147"/>
    </row>
    <row r="2913" spans="1:9">
      <c r="A2913" s="37"/>
      <c r="F2913" s="198"/>
      <c r="G2913" s="183"/>
      <c r="H2913" s="25"/>
      <c r="I2913" s="147"/>
    </row>
    <row r="2914" spans="1:9">
      <c r="A2914" s="37"/>
      <c r="F2914" s="198"/>
      <c r="G2914" s="183"/>
      <c r="H2914" s="25"/>
      <c r="I2914" s="147"/>
    </row>
    <row r="2915" spans="1:9">
      <c r="A2915" s="37"/>
      <c r="F2915" s="198"/>
      <c r="G2915" s="183"/>
      <c r="H2915" s="25"/>
      <c r="I2915" s="147"/>
    </row>
    <row r="2916" spans="1:9">
      <c r="A2916" s="37"/>
      <c r="F2916" s="198"/>
      <c r="G2916" s="183"/>
      <c r="H2916" s="25"/>
      <c r="I2916" s="147"/>
    </row>
    <row r="2917" spans="1:9">
      <c r="A2917" s="37"/>
      <c r="F2917" s="198"/>
      <c r="G2917" s="183"/>
      <c r="H2917" s="25"/>
      <c r="I2917" s="147"/>
    </row>
    <row r="2918" spans="1:9">
      <c r="A2918" s="37"/>
      <c r="F2918" s="198"/>
      <c r="G2918" s="183"/>
      <c r="H2918" s="25"/>
      <c r="I2918" s="147"/>
    </row>
    <row r="2919" spans="1:9">
      <c r="A2919" s="37"/>
      <c r="F2919" s="198"/>
      <c r="G2919" s="183"/>
      <c r="H2919" s="25"/>
      <c r="I2919" s="147"/>
    </row>
    <row r="2920" spans="1:9">
      <c r="A2920" s="37"/>
      <c r="F2920" s="198"/>
      <c r="G2920" s="183"/>
      <c r="H2920" s="25"/>
      <c r="I2920" s="147"/>
    </row>
    <row r="2921" spans="1:9">
      <c r="A2921" s="37"/>
      <c r="F2921" s="198"/>
      <c r="G2921" s="183"/>
      <c r="H2921" s="25"/>
      <c r="I2921" s="147"/>
    </row>
    <row r="2922" spans="1:9">
      <c r="A2922" s="37"/>
      <c r="F2922" s="198"/>
      <c r="G2922" s="183"/>
      <c r="H2922" s="25"/>
      <c r="I2922" s="147"/>
    </row>
    <row r="2923" spans="1:9">
      <c r="A2923" s="37"/>
      <c r="F2923" s="198"/>
      <c r="G2923" s="183"/>
      <c r="H2923" s="25"/>
      <c r="I2923" s="147"/>
    </row>
    <row r="2924" spans="1:9">
      <c r="A2924" s="37"/>
      <c r="F2924" s="198"/>
      <c r="G2924" s="183"/>
      <c r="H2924" s="25"/>
      <c r="I2924" s="147"/>
    </row>
    <row r="2925" spans="1:9">
      <c r="A2925" s="37"/>
      <c r="F2925" s="198"/>
      <c r="G2925" s="183"/>
      <c r="H2925" s="25"/>
      <c r="I2925" s="147"/>
    </row>
    <row r="2926" spans="1:9">
      <c r="A2926" s="37"/>
      <c r="F2926" s="198"/>
      <c r="G2926" s="183"/>
      <c r="H2926" s="25"/>
      <c r="I2926" s="147"/>
    </row>
    <row r="2927" spans="1:9">
      <c r="A2927" s="37"/>
      <c r="F2927" s="198"/>
      <c r="G2927" s="183"/>
      <c r="H2927" s="25"/>
      <c r="I2927" s="147"/>
    </row>
    <row r="2928" spans="1:9">
      <c r="A2928" s="37"/>
      <c r="F2928" s="198"/>
      <c r="G2928" s="183"/>
      <c r="H2928" s="25"/>
      <c r="I2928" s="147"/>
    </row>
    <row r="2929" spans="1:9">
      <c r="A2929" s="37"/>
      <c r="F2929" s="198"/>
      <c r="G2929" s="183"/>
      <c r="H2929" s="25"/>
      <c r="I2929" s="147"/>
    </row>
    <row r="2930" spans="1:9">
      <c r="A2930" s="37"/>
      <c r="F2930" s="198"/>
      <c r="G2930" s="183"/>
      <c r="H2930" s="25"/>
      <c r="I2930" s="147"/>
    </row>
    <row r="2931" spans="1:9">
      <c r="A2931" s="37"/>
      <c r="F2931" s="198"/>
      <c r="G2931" s="183"/>
      <c r="H2931" s="25"/>
      <c r="I2931" s="147"/>
    </row>
    <row r="2932" spans="1:9">
      <c r="A2932" s="37"/>
      <c r="F2932" s="198"/>
      <c r="G2932" s="183"/>
      <c r="H2932" s="25"/>
      <c r="I2932" s="147"/>
    </row>
    <row r="2933" spans="1:9">
      <c r="A2933" s="37"/>
      <c r="F2933" s="198"/>
      <c r="G2933" s="183"/>
      <c r="H2933" s="25"/>
      <c r="I2933" s="147"/>
    </row>
    <row r="2934" spans="1:9">
      <c r="A2934" s="37"/>
      <c r="F2934" s="198"/>
      <c r="G2934" s="183"/>
      <c r="H2934" s="25"/>
      <c r="I2934" s="147"/>
    </row>
    <row r="2935" spans="1:9">
      <c r="A2935" s="37"/>
      <c r="F2935" s="198"/>
      <c r="G2935" s="183"/>
      <c r="H2935" s="25"/>
      <c r="I2935" s="147"/>
    </row>
    <row r="2936" spans="1:9">
      <c r="A2936" s="37"/>
      <c r="F2936" s="198"/>
      <c r="G2936" s="183"/>
      <c r="H2936" s="25"/>
      <c r="I2936" s="147"/>
    </row>
    <row r="2937" spans="1:9">
      <c r="A2937" s="37"/>
      <c r="F2937" s="198"/>
      <c r="G2937" s="183"/>
      <c r="H2937" s="25"/>
      <c r="I2937" s="147"/>
    </row>
    <row r="2938" spans="1:9">
      <c r="A2938" s="37"/>
      <c r="F2938" s="198"/>
      <c r="G2938" s="183"/>
      <c r="H2938" s="25"/>
      <c r="I2938" s="147"/>
    </row>
    <row r="2939" spans="1:9">
      <c r="A2939" s="37"/>
      <c r="F2939" s="198"/>
      <c r="G2939" s="183"/>
      <c r="H2939" s="25"/>
      <c r="I2939" s="147"/>
    </row>
    <row r="2940" spans="1:9">
      <c r="A2940" s="37"/>
      <c r="F2940" s="198"/>
      <c r="G2940" s="183"/>
      <c r="H2940" s="25"/>
      <c r="I2940" s="147"/>
    </row>
    <row r="2941" spans="1:9">
      <c r="A2941" s="37"/>
      <c r="F2941" s="198"/>
      <c r="G2941" s="183"/>
      <c r="H2941" s="25"/>
      <c r="I2941" s="147"/>
    </row>
    <row r="2942" spans="1:9">
      <c r="A2942" s="37"/>
      <c r="F2942" s="198"/>
      <c r="G2942" s="183"/>
      <c r="H2942" s="25"/>
      <c r="I2942" s="147"/>
    </row>
    <row r="2943" spans="1:9">
      <c r="A2943" s="37"/>
      <c r="F2943" s="198"/>
      <c r="G2943" s="183"/>
      <c r="H2943" s="25"/>
      <c r="I2943" s="147"/>
    </row>
    <row r="2944" spans="1:9">
      <c r="A2944" s="37"/>
      <c r="F2944" s="198"/>
      <c r="G2944" s="183"/>
      <c r="H2944" s="25"/>
      <c r="I2944" s="147"/>
    </row>
    <row r="2945" spans="1:9">
      <c r="A2945" s="37"/>
      <c r="F2945" s="198"/>
      <c r="G2945" s="183"/>
      <c r="H2945" s="25"/>
      <c r="I2945" s="147"/>
    </row>
    <row r="2946" spans="1:9">
      <c r="A2946" s="37"/>
      <c r="F2946" s="198"/>
      <c r="G2946" s="183"/>
      <c r="H2946" s="25"/>
      <c r="I2946" s="147"/>
    </row>
    <row r="2947" spans="1:9">
      <c r="A2947" s="37"/>
      <c r="F2947" s="198"/>
      <c r="G2947" s="183"/>
      <c r="H2947" s="25"/>
      <c r="I2947" s="147"/>
    </row>
    <row r="2948" spans="1:9">
      <c r="A2948" s="37"/>
      <c r="F2948" s="198"/>
      <c r="G2948" s="183"/>
      <c r="H2948" s="25"/>
      <c r="I2948" s="147"/>
    </row>
    <row r="2949" spans="1:9">
      <c r="A2949" s="37"/>
      <c r="F2949" s="198"/>
      <c r="G2949" s="183"/>
      <c r="H2949" s="25"/>
      <c r="I2949" s="147"/>
    </row>
    <row r="2950" spans="1:9">
      <c r="A2950" s="37"/>
      <c r="F2950" s="198"/>
      <c r="G2950" s="183"/>
      <c r="H2950" s="25"/>
      <c r="I2950" s="147"/>
    </row>
    <row r="2951" spans="1:9">
      <c r="A2951" s="37"/>
      <c r="F2951" s="198"/>
      <c r="G2951" s="183"/>
      <c r="H2951" s="25"/>
      <c r="I2951" s="147"/>
    </row>
    <row r="2952" spans="1:9">
      <c r="A2952" s="37"/>
      <c r="F2952" s="198"/>
      <c r="G2952" s="183"/>
      <c r="H2952" s="25"/>
      <c r="I2952" s="147"/>
    </row>
    <row r="2953" spans="1:9">
      <c r="A2953" s="37"/>
      <c r="F2953" s="198"/>
      <c r="G2953" s="183"/>
      <c r="H2953" s="25"/>
      <c r="I2953" s="147"/>
    </row>
    <row r="2954" spans="1:9">
      <c r="A2954" s="37"/>
      <c r="F2954" s="198"/>
      <c r="G2954" s="183"/>
      <c r="H2954" s="25"/>
      <c r="I2954" s="147"/>
    </row>
    <row r="2955" spans="1:9">
      <c r="A2955" s="37"/>
      <c r="F2955" s="198"/>
      <c r="G2955" s="183"/>
      <c r="H2955" s="25"/>
      <c r="I2955" s="147"/>
    </row>
    <row r="2956" spans="1:9">
      <c r="A2956" s="37"/>
      <c r="F2956" s="198"/>
      <c r="G2956" s="183"/>
      <c r="H2956" s="25"/>
      <c r="I2956" s="147"/>
    </row>
    <row r="2957" spans="1:9">
      <c r="A2957" s="37"/>
      <c r="F2957" s="198"/>
      <c r="G2957" s="183"/>
      <c r="H2957" s="25"/>
      <c r="I2957" s="147"/>
    </row>
    <row r="2958" spans="1:9">
      <c r="A2958" s="37"/>
      <c r="F2958" s="198"/>
      <c r="G2958" s="183"/>
      <c r="H2958" s="25"/>
      <c r="I2958" s="147"/>
    </row>
    <row r="2959" spans="1:9">
      <c r="A2959" s="37"/>
      <c r="F2959" s="198"/>
      <c r="G2959" s="183"/>
      <c r="H2959" s="25"/>
      <c r="I2959" s="147"/>
    </row>
    <row r="2960" spans="1:9">
      <c r="A2960" s="37"/>
      <c r="F2960" s="198"/>
      <c r="G2960" s="183"/>
      <c r="H2960" s="25"/>
      <c r="I2960" s="147"/>
    </row>
    <row r="2961" spans="1:9">
      <c r="A2961" s="37"/>
      <c r="F2961" s="198"/>
      <c r="G2961" s="183"/>
      <c r="H2961" s="25"/>
      <c r="I2961" s="147"/>
    </row>
    <row r="2962" spans="1:9">
      <c r="A2962" s="37"/>
      <c r="F2962" s="198"/>
      <c r="G2962" s="183"/>
      <c r="H2962" s="25"/>
      <c r="I2962" s="147"/>
    </row>
    <row r="2963" spans="1:9">
      <c r="A2963" s="37"/>
      <c r="F2963" s="198"/>
      <c r="G2963" s="183"/>
      <c r="H2963" s="25"/>
      <c r="I2963" s="147"/>
    </row>
    <row r="2964" spans="1:9">
      <c r="A2964" s="37"/>
      <c r="F2964" s="198"/>
      <c r="G2964" s="183"/>
      <c r="H2964" s="25"/>
      <c r="I2964" s="147"/>
    </row>
    <row r="2965" spans="1:9">
      <c r="A2965" s="37"/>
      <c r="F2965" s="198"/>
      <c r="G2965" s="183"/>
      <c r="H2965" s="25"/>
      <c r="I2965" s="147"/>
    </row>
    <row r="2966" spans="1:9">
      <c r="A2966" s="37"/>
      <c r="F2966" s="198"/>
      <c r="G2966" s="183"/>
      <c r="H2966" s="25"/>
      <c r="I2966" s="147"/>
    </row>
    <row r="2967" spans="1:9">
      <c r="A2967" s="37"/>
      <c r="F2967" s="198"/>
      <c r="G2967" s="183"/>
      <c r="H2967" s="25"/>
      <c r="I2967" s="147"/>
    </row>
    <row r="2968" spans="1:9">
      <c r="A2968" s="37"/>
      <c r="F2968" s="198"/>
      <c r="G2968" s="183"/>
      <c r="H2968" s="25"/>
      <c r="I2968" s="147"/>
    </row>
    <row r="2969" spans="1:9">
      <c r="A2969" s="37"/>
      <c r="F2969" s="198"/>
      <c r="G2969" s="183"/>
      <c r="H2969" s="25"/>
      <c r="I2969" s="147"/>
    </row>
    <row r="2970" spans="1:9">
      <c r="A2970" s="37"/>
      <c r="F2970" s="198"/>
      <c r="G2970" s="183"/>
      <c r="H2970" s="25"/>
      <c r="I2970" s="147"/>
    </row>
    <row r="2971" spans="1:9">
      <c r="A2971" s="37"/>
      <c r="F2971" s="198"/>
      <c r="G2971" s="183"/>
      <c r="H2971" s="25"/>
      <c r="I2971" s="147"/>
    </row>
    <row r="2972" spans="1:9">
      <c r="A2972" s="37"/>
      <c r="F2972" s="198"/>
      <c r="G2972" s="183"/>
      <c r="H2972" s="25"/>
      <c r="I2972" s="147"/>
    </row>
    <row r="2973" spans="1:9">
      <c r="A2973" s="37"/>
      <c r="F2973" s="198"/>
      <c r="G2973" s="183"/>
      <c r="H2973" s="25"/>
      <c r="I2973" s="147"/>
    </row>
    <row r="2974" spans="1:9">
      <c r="A2974" s="37"/>
      <c r="F2974" s="198"/>
      <c r="G2974" s="183"/>
      <c r="H2974" s="25"/>
      <c r="I2974" s="147"/>
    </row>
    <row r="2975" spans="1:9">
      <c r="A2975" s="37"/>
      <c r="F2975" s="198"/>
      <c r="G2975" s="183"/>
      <c r="H2975" s="25"/>
      <c r="I2975" s="147"/>
    </row>
    <row r="2976" spans="1:9">
      <c r="A2976" s="37"/>
      <c r="F2976" s="198"/>
      <c r="G2976" s="183"/>
      <c r="H2976" s="25"/>
      <c r="I2976" s="147"/>
    </row>
    <row r="2977" spans="1:9">
      <c r="A2977" s="37"/>
      <c r="F2977" s="198"/>
      <c r="G2977" s="183"/>
      <c r="H2977" s="25"/>
      <c r="I2977" s="147"/>
    </row>
    <row r="2978" spans="1:9">
      <c r="A2978" s="37"/>
      <c r="F2978" s="198"/>
      <c r="G2978" s="183"/>
      <c r="H2978" s="25"/>
      <c r="I2978" s="147"/>
    </row>
    <row r="2979" spans="1:9">
      <c r="A2979" s="37"/>
      <c r="F2979" s="198"/>
      <c r="G2979" s="183"/>
      <c r="H2979" s="25"/>
      <c r="I2979" s="147"/>
    </row>
    <row r="2980" spans="1:9">
      <c r="A2980" s="37"/>
      <c r="F2980" s="198"/>
      <c r="G2980" s="183"/>
      <c r="H2980" s="25"/>
      <c r="I2980" s="147"/>
    </row>
    <row r="2981" spans="1:9">
      <c r="A2981" s="37"/>
      <c r="F2981" s="198"/>
      <c r="G2981" s="183"/>
      <c r="H2981" s="25"/>
      <c r="I2981" s="147"/>
    </row>
    <row r="2982" spans="1:9">
      <c r="A2982" s="37"/>
      <c r="F2982" s="198"/>
      <c r="G2982" s="183"/>
      <c r="H2982" s="25"/>
      <c r="I2982" s="147"/>
    </row>
    <row r="2983" spans="1:9">
      <c r="A2983" s="37"/>
      <c r="F2983" s="198"/>
      <c r="G2983" s="183"/>
      <c r="H2983" s="25"/>
      <c r="I2983" s="147"/>
    </row>
    <row r="2984" spans="1:9">
      <c r="A2984" s="37"/>
      <c r="F2984" s="198"/>
      <c r="G2984" s="183"/>
      <c r="H2984" s="25"/>
      <c r="I2984" s="147"/>
    </row>
    <row r="2985" spans="1:9">
      <c r="A2985" s="37"/>
      <c r="F2985" s="198"/>
      <c r="G2985" s="183"/>
      <c r="H2985" s="25"/>
      <c r="I2985" s="147"/>
    </row>
    <row r="2986" spans="1:9">
      <c r="A2986" s="37"/>
      <c r="F2986" s="198"/>
      <c r="G2986" s="183"/>
      <c r="H2986" s="25"/>
      <c r="I2986" s="147"/>
    </row>
    <row r="2987" spans="1:9">
      <c r="A2987" s="37"/>
      <c r="F2987" s="198"/>
      <c r="G2987" s="183"/>
      <c r="H2987" s="25"/>
      <c r="I2987" s="147"/>
    </row>
    <row r="2988" spans="1:9">
      <c r="A2988" s="37"/>
      <c r="F2988" s="198"/>
      <c r="G2988" s="183"/>
      <c r="H2988" s="25"/>
      <c r="I2988" s="147"/>
    </row>
    <row r="2989" spans="1:9">
      <c r="A2989" s="37"/>
      <c r="F2989" s="198"/>
      <c r="G2989" s="183"/>
      <c r="H2989" s="25"/>
      <c r="I2989" s="147"/>
    </row>
    <row r="2990" spans="1:9">
      <c r="A2990" s="37"/>
      <c r="F2990" s="198"/>
      <c r="G2990" s="183"/>
      <c r="H2990" s="25"/>
      <c r="I2990" s="147"/>
    </row>
    <row r="2991" spans="1:9">
      <c r="A2991" s="37"/>
      <c r="F2991" s="198"/>
      <c r="G2991" s="183"/>
      <c r="H2991" s="25"/>
      <c r="I2991" s="147"/>
    </row>
    <row r="2992" spans="1:9">
      <c r="A2992" s="37"/>
      <c r="F2992" s="198"/>
      <c r="G2992" s="183"/>
      <c r="H2992" s="25"/>
      <c r="I2992" s="147"/>
    </row>
    <row r="2993" spans="1:9">
      <c r="A2993" s="37"/>
      <c r="F2993" s="198"/>
      <c r="G2993" s="183"/>
      <c r="H2993" s="25"/>
      <c r="I2993" s="147"/>
    </row>
    <row r="2994" spans="1:9">
      <c r="A2994" s="37"/>
      <c r="F2994" s="198"/>
      <c r="G2994" s="183"/>
      <c r="H2994" s="25"/>
      <c r="I2994" s="147"/>
    </row>
    <row r="2995" spans="1:9">
      <c r="A2995" s="37"/>
      <c r="F2995" s="198"/>
      <c r="G2995" s="183"/>
      <c r="H2995" s="25"/>
      <c r="I2995" s="147"/>
    </row>
    <row r="2996" spans="1:9">
      <c r="A2996" s="37"/>
      <c r="F2996" s="198"/>
      <c r="G2996" s="183"/>
      <c r="H2996" s="25"/>
      <c r="I2996" s="147"/>
    </row>
    <row r="2997" spans="1:9">
      <c r="A2997" s="37"/>
      <c r="F2997" s="198"/>
      <c r="G2997" s="183"/>
      <c r="H2997" s="25"/>
      <c r="I2997" s="147"/>
    </row>
    <row r="2998" spans="1:9">
      <c r="A2998" s="37"/>
      <c r="F2998" s="198"/>
      <c r="G2998" s="183"/>
      <c r="H2998" s="25"/>
      <c r="I2998" s="147"/>
    </row>
    <row r="2999" spans="1:9">
      <c r="A2999" s="37"/>
      <c r="F2999" s="198"/>
      <c r="G2999" s="183"/>
      <c r="H2999" s="25"/>
      <c r="I2999" s="147"/>
    </row>
    <row r="3000" spans="1:9">
      <c r="A3000" s="37"/>
      <c r="F3000" s="198"/>
      <c r="G3000" s="183"/>
      <c r="H3000" s="25"/>
      <c r="I3000" s="147"/>
    </row>
    <row r="3001" spans="1:9">
      <c r="A3001" s="37"/>
      <c r="F3001" s="198"/>
      <c r="G3001" s="183"/>
      <c r="H3001" s="25"/>
      <c r="I3001" s="147"/>
    </row>
    <row r="3002" spans="1:9">
      <c r="A3002" s="37"/>
      <c r="F3002" s="198"/>
      <c r="G3002" s="183"/>
      <c r="H3002" s="25"/>
      <c r="I3002" s="147"/>
    </row>
    <row r="3003" spans="1:9">
      <c r="A3003" s="37"/>
      <c r="F3003" s="198"/>
      <c r="G3003" s="183"/>
      <c r="H3003" s="25"/>
      <c r="I3003" s="147"/>
    </row>
    <row r="3004" spans="1:9">
      <c r="A3004" s="37"/>
      <c r="F3004" s="198"/>
      <c r="G3004" s="183"/>
      <c r="H3004" s="25"/>
      <c r="I3004" s="147"/>
    </row>
    <row r="3005" spans="1:9">
      <c r="A3005" s="37"/>
      <c r="F3005" s="198"/>
      <c r="G3005" s="183"/>
      <c r="H3005" s="25"/>
      <c r="I3005" s="147"/>
    </row>
    <row r="3006" spans="1:9">
      <c r="A3006" s="37"/>
      <c r="F3006" s="198"/>
      <c r="G3006" s="183"/>
      <c r="H3006" s="25"/>
      <c r="I3006" s="147"/>
    </row>
    <row r="3007" spans="1:9">
      <c r="A3007" s="37"/>
      <c r="F3007" s="198"/>
      <c r="G3007" s="183"/>
      <c r="H3007" s="25"/>
      <c r="I3007" s="147"/>
    </row>
    <row r="3008" spans="1:9">
      <c r="A3008" s="37"/>
      <c r="F3008" s="198"/>
      <c r="G3008" s="183"/>
      <c r="H3008" s="25"/>
      <c r="I3008" s="147"/>
    </row>
    <row r="3009" spans="1:9">
      <c r="A3009" s="37"/>
      <c r="F3009" s="198"/>
      <c r="G3009" s="183"/>
      <c r="H3009" s="25"/>
      <c r="I3009" s="147"/>
    </row>
    <row r="3010" spans="1:9">
      <c r="A3010" s="37"/>
      <c r="F3010" s="198"/>
      <c r="G3010" s="183"/>
      <c r="H3010" s="25"/>
      <c r="I3010" s="147"/>
    </row>
    <row r="3011" spans="1:9">
      <c r="A3011" s="37"/>
      <c r="F3011" s="198"/>
      <c r="G3011" s="183"/>
      <c r="H3011" s="25"/>
      <c r="I3011" s="147"/>
    </row>
    <row r="3012" spans="1:9">
      <c r="A3012" s="37"/>
      <c r="F3012" s="198"/>
      <c r="G3012" s="183"/>
      <c r="H3012" s="25"/>
      <c r="I3012" s="147"/>
    </row>
    <row r="3013" spans="1:9">
      <c r="A3013" s="37"/>
      <c r="F3013" s="198"/>
      <c r="G3013" s="183"/>
      <c r="H3013" s="25"/>
      <c r="I3013" s="147"/>
    </row>
    <row r="3014" spans="1:9">
      <c r="A3014" s="37"/>
      <c r="F3014" s="198"/>
      <c r="G3014" s="183"/>
      <c r="H3014" s="25"/>
      <c r="I3014" s="147"/>
    </row>
    <row r="3015" spans="1:9">
      <c r="A3015" s="37"/>
      <c r="F3015" s="198"/>
      <c r="G3015" s="183"/>
      <c r="H3015" s="25"/>
      <c r="I3015" s="147"/>
    </row>
    <row r="3016" spans="1:9">
      <c r="A3016" s="37"/>
      <c r="F3016" s="198"/>
      <c r="G3016" s="183"/>
      <c r="H3016" s="25"/>
      <c r="I3016" s="147"/>
    </row>
    <row r="3017" spans="1:9">
      <c r="A3017" s="37"/>
      <c r="F3017" s="198"/>
      <c r="G3017" s="183"/>
      <c r="H3017" s="25"/>
      <c r="I3017" s="147"/>
    </row>
    <row r="3018" spans="1:9">
      <c r="A3018" s="37"/>
      <c r="F3018" s="198"/>
      <c r="G3018" s="183"/>
      <c r="H3018" s="25"/>
      <c r="I3018" s="147"/>
    </row>
    <row r="3019" spans="1:9">
      <c r="A3019" s="37"/>
      <c r="F3019" s="198"/>
      <c r="G3019" s="183"/>
      <c r="H3019" s="25"/>
      <c r="I3019" s="147"/>
    </row>
    <row r="3020" spans="1:9">
      <c r="A3020" s="37"/>
      <c r="F3020" s="198"/>
      <c r="G3020" s="183"/>
      <c r="H3020" s="25"/>
      <c r="I3020" s="147"/>
    </row>
    <row r="3021" spans="1:9">
      <c r="A3021" s="37"/>
      <c r="F3021" s="198"/>
      <c r="G3021" s="183"/>
      <c r="H3021" s="25"/>
      <c r="I3021" s="147"/>
    </row>
    <row r="3022" spans="1:9">
      <c r="A3022" s="37"/>
      <c r="F3022" s="198"/>
      <c r="G3022" s="183"/>
      <c r="H3022" s="25"/>
      <c r="I3022" s="147"/>
    </row>
    <row r="3023" spans="1:9">
      <c r="A3023" s="37"/>
      <c r="F3023" s="198"/>
      <c r="G3023" s="183"/>
      <c r="H3023" s="25"/>
      <c r="I3023" s="147"/>
    </row>
    <row r="3024" spans="1:9">
      <c r="A3024" s="37"/>
      <c r="F3024" s="198"/>
      <c r="G3024" s="183"/>
      <c r="H3024" s="25"/>
      <c r="I3024" s="147"/>
    </row>
    <row r="3025" spans="1:9">
      <c r="A3025" s="37"/>
      <c r="F3025" s="198"/>
      <c r="G3025" s="183"/>
      <c r="H3025" s="25"/>
      <c r="I3025" s="147"/>
    </row>
    <row r="3026" spans="1:9">
      <c r="A3026" s="37"/>
      <c r="F3026" s="198"/>
      <c r="G3026" s="183"/>
      <c r="H3026" s="25"/>
      <c r="I3026" s="147"/>
    </row>
    <row r="3027" spans="1:9">
      <c r="A3027" s="37"/>
      <c r="F3027" s="198"/>
      <c r="G3027" s="183"/>
      <c r="H3027" s="25"/>
      <c r="I3027" s="147"/>
    </row>
    <row r="3028" spans="1:9">
      <c r="A3028" s="37"/>
      <c r="F3028" s="198"/>
      <c r="G3028" s="183"/>
      <c r="H3028" s="25"/>
      <c r="I3028" s="147"/>
    </row>
    <row r="3029" spans="1:9">
      <c r="A3029" s="37"/>
      <c r="F3029" s="198"/>
      <c r="G3029" s="183"/>
      <c r="H3029" s="25"/>
      <c r="I3029" s="147"/>
    </row>
    <row r="3030" spans="1:9">
      <c r="A3030" s="37"/>
      <c r="F3030" s="198"/>
      <c r="G3030" s="183"/>
      <c r="H3030" s="25"/>
      <c r="I3030" s="147"/>
    </row>
    <row r="3031" spans="1:9">
      <c r="A3031" s="37"/>
      <c r="F3031" s="198"/>
      <c r="G3031" s="183"/>
      <c r="H3031" s="25"/>
      <c r="I3031" s="147"/>
    </row>
    <row r="3032" spans="1:9">
      <c r="A3032" s="37"/>
      <c r="F3032" s="198"/>
      <c r="G3032" s="183"/>
      <c r="H3032" s="25"/>
      <c r="I3032" s="147"/>
    </row>
    <row r="3033" spans="1:9">
      <c r="A3033" s="37"/>
      <c r="F3033" s="198"/>
      <c r="G3033" s="183"/>
      <c r="H3033" s="25"/>
      <c r="I3033" s="147"/>
    </row>
    <row r="3034" spans="1:9">
      <c r="A3034" s="37"/>
      <c r="F3034" s="198"/>
      <c r="G3034" s="183"/>
      <c r="H3034" s="25"/>
      <c r="I3034" s="147"/>
    </row>
    <row r="3035" spans="1:9">
      <c r="A3035" s="37"/>
      <c r="F3035" s="198"/>
      <c r="G3035" s="183"/>
      <c r="H3035" s="25"/>
      <c r="I3035" s="147"/>
    </row>
    <row r="3036" spans="1:9">
      <c r="A3036" s="37"/>
      <c r="F3036" s="198"/>
      <c r="G3036" s="183"/>
      <c r="H3036" s="25"/>
      <c r="I3036" s="147"/>
    </row>
    <row r="3037" spans="1:9">
      <c r="A3037" s="37"/>
      <c r="F3037" s="198"/>
      <c r="G3037" s="183"/>
      <c r="H3037" s="25"/>
      <c r="I3037" s="147"/>
    </row>
    <row r="3038" spans="1:9">
      <c r="A3038" s="37"/>
      <c r="F3038" s="198"/>
      <c r="G3038" s="183"/>
      <c r="H3038" s="25"/>
      <c r="I3038" s="147"/>
    </row>
    <row r="3039" spans="1:9">
      <c r="A3039" s="37"/>
      <c r="F3039" s="198"/>
      <c r="G3039" s="183"/>
      <c r="H3039" s="25"/>
      <c r="I3039" s="147"/>
    </row>
    <row r="3040" spans="1:9">
      <c r="A3040" s="37"/>
      <c r="F3040" s="198"/>
      <c r="G3040" s="183"/>
      <c r="H3040" s="25"/>
      <c r="I3040" s="147"/>
    </row>
    <row r="3041" spans="1:9">
      <c r="A3041" s="37"/>
      <c r="F3041" s="198"/>
      <c r="G3041" s="183"/>
      <c r="H3041" s="25"/>
      <c r="I3041" s="147"/>
    </row>
    <row r="3042" spans="1:9">
      <c r="A3042" s="37"/>
      <c r="F3042" s="198"/>
      <c r="G3042" s="183"/>
      <c r="H3042" s="25"/>
      <c r="I3042" s="147"/>
    </row>
    <row r="3043" spans="1:9">
      <c r="A3043" s="37"/>
      <c r="F3043" s="198"/>
      <c r="G3043" s="183"/>
      <c r="H3043" s="25"/>
      <c r="I3043" s="147"/>
    </row>
    <row r="3044" spans="1:9">
      <c r="A3044" s="37"/>
      <c r="F3044" s="198"/>
      <c r="G3044" s="183"/>
      <c r="H3044" s="25"/>
      <c r="I3044" s="147"/>
    </row>
    <row r="3045" spans="1:9">
      <c r="A3045" s="37"/>
      <c r="F3045" s="198"/>
      <c r="G3045" s="183"/>
      <c r="H3045" s="25"/>
      <c r="I3045" s="147"/>
    </row>
    <row r="3046" spans="1:9">
      <c r="A3046" s="37"/>
      <c r="F3046" s="198"/>
      <c r="G3046" s="183"/>
      <c r="H3046" s="25"/>
      <c r="I3046" s="147"/>
    </row>
    <row r="3047" spans="1:9">
      <c r="A3047" s="37"/>
      <c r="F3047" s="198"/>
      <c r="G3047" s="183"/>
      <c r="H3047" s="25"/>
      <c r="I3047" s="147"/>
    </row>
    <row r="3048" spans="1:9">
      <c r="A3048" s="37"/>
      <c r="F3048" s="198"/>
      <c r="G3048" s="183"/>
      <c r="H3048" s="25"/>
      <c r="I3048" s="147"/>
    </row>
    <row r="3049" spans="1:9">
      <c r="A3049" s="37"/>
      <c r="F3049" s="198"/>
      <c r="G3049" s="183"/>
      <c r="H3049" s="25"/>
      <c r="I3049" s="147"/>
    </row>
    <row r="3050" spans="1:9">
      <c r="A3050" s="37"/>
      <c r="F3050" s="198"/>
      <c r="G3050" s="183"/>
      <c r="H3050" s="25"/>
      <c r="I3050" s="147"/>
    </row>
    <row r="3051" spans="1:9">
      <c r="A3051" s="37"/>
      <c r="F3051" s="198"/>
      <c r="G3051" s="183"/>
      <c r="H3051" s="25"/>
      <c r="I3051" s="147"/>
    </row>
    <row r="3052" spans="1:9">
      <c r="A3052" s="37"/>
      <c r="F3052" s="198"/>
      <c r="G3052" s="183"/>
      <c r="H3052" s="25"/>
      <c r="I3052" s="147"/>
    </row>
    <row r="3053" spans="1:9">
      <c r="A3053" s="37"/>
      <c r="F3053" s="198"/>
      <c r="G3053" s="183"/>
      <c r="H3053" s="25"/>
      <c r="I3053" s="147"/>
    </row>
    <row r="3054" spans="1:9">
      <c r="A3054" s="37"/>
      <c r="F3054" s="198"/>
      <c r="G3054" s="183"/>
      <c r="H3054" s="25"/>
      <c r="I3054" s="147"/>
    </row>
    <row r="3055" spans="1:9">
      <c r="A3055" s="37"/>
      <c r="F3055" s="198"/>
      <c r="G3055" s="183"/>
      <c r="H3055" s="25"/>
      <c r="I3055" s="147"/>
    </row>
    <row r="3056" spans="1:9">
      <c r="A3056" s="37"/>
      <c r="F3056" s="198"/>
      <c r="G3056" s="183"/>
      <c r="H3056" s="25"/>
      <c r="I3056" s="147"/>
    </row>
    <row r="3057" spans="1:9">
      <c r="A3057" s="37"/>
      <c r="F3057" s="198"/>
      <c r="G3057" s="183"/>
      <c r="H3057" s="25"/>
      <c r="I3057" s="147"/>
    </row>
    <row r="3058" spans="1:9">
      <c r="A3058" s="37"/>
      <c r="F3058" s="198"/>
      <c r="G3058" s="183"/>
      <c r="H3058" s="25"/>
      <c r="I3058" s="147"/>
    </row>
    <row r="3059" spans="1:9">
      <c r="A3059" s="37"/>
      <c r="F3059" s="198"/>
      <c r="G3059" s="183"/>
      <c r="H3059" s="25"/>
      <c r="I3059" s="147"/>
    </row>
    <row r="3060" spans="1:9">
      <c r="A3060" s="37"/>
      <c r="F3060" s="198"/>
      <c r="G3060" s="183"/>
      <c r="H3060" s="25"/>
      <c r="I3060" s="147"/>
    </row>
    <row r="3061" spans="1:9">
      <c r="A3061" s="37"/>
      <c r="F3061" s="198"/>
      <c r="G3061" s="183"/>
      <c r="H3061" s="25"/>
      <c r="I3061" s="147"/>
    </row>
    <row r="3062" spans="1:9">
      <c r="A3062" s="37"/>
      <c r="F3062" s="198"/>
      <c r="G3062" s="183"/>
      <c r="H3062" s="25"/>
      <c r="I3062" s="147"/>
    </row>
    <row r="3063" spans="1:9">
      <c r="A3063" s="37"/>
      <c r="F3063" s="198"/>
      <c r="G3063" s="183"/>
      <c r="H3063" s="25"/>
      <c r="I3063" s="147"/>
    </row>
    <row r="3064" spans="1:9">
      <c r="A3064" s="37"/>
      <c r="F3064" s="198"/>
      <c r="G3064" s="183"/>
      <c r="H3064" s="25"/>
      <c r="I3064" s="147"/>
    </row>
    <row r="3065" spans="1:9">
      <c r="A3065" s="37"/>
      <c r="F3065" s="198"/>
      <c r="G3065" s="183"/>
      <c r="H3065" s="25"/>
      <c r="I3065" s="147"/>
    </row>
    <row r="3066" spans="1:9">
      <c r="A3066" s="37"/>
      <c r="F3066" s="198"/>
      <c r="G3066" s="183"/>
      <c r="H3066" s="25"/>
      <c r="I3066" s="147"/>
    </row>
    <row r="3067" spans="1:9">
      <c r="A3067" s="37"/>
      <c r="F3067" s="198"/>
      <c r="G3067" s="183"/>
      <c r="H3067" s="25"/>
      <c r="I3067" s="147"/>
    </row>
    <row r="3068" spans="1:9">
      <c r="A3068" s="37"/>
      <c r="F3068" s="198"/>
      <c r="G3068" s="183"/>
      <c r="H3068" s="25"/>
      <c r="I3068" s="147"/>
    </row>
    <row r="3069" spans="1:9">
      <c r="A3069" s="37"/>
      <c r="F3069" s="198"/>
      <c r="G3069" s="183"/>
      <c r="H3069" s="25"/>
      <c r="I3069" s="147"/>
    </row>
    <row r="3070" spans="1:9">
      <c r="A3070" s="37"/>
      <c r="F3070" s="198"/>
      <c r="G3070" s="183"/>
      <c r="H3070" s="25"/>
      <c r="I3070" s="147"/>
    </row>
    <row r="3071" spans="1:9">
      <c r="A3071" s="37"/>
      <c r="F3071" s="198"/>
      <c r="G3071" s="183"/>
      <c r="H3071" s="25"/>
      <c r="I3071" s="147"/>
    </row>
    <row r="3072" spans="1:9">
      <c r="A3072" s="37"/>
      <c r="F3072" s="198"/>
      <c r="G3072" s="183"/>
      <c r="H3072" s="25"/>
      <c r="I3072" s="147"/>
    </row>
    <row r="3073" spans="1:9">
      <c r="A3073" s="37"/>
      <c r="F3073" s="198"/>
      <c r="G3073" s="183"/>
      <c r="H3073" s="25"/>
      <c r="I3073" s="147"/>
    </row>
    <row r="3074" spans="1:9">
      <c r="A3074" s="37"/>
      <c r="F3074" s="198"/>
      <c r="G3074" s="183"/>
      <c r="H3074" s="25"/>
      <c r="I3074" s="147"/>
    </row>
    <row r="3075" spans="1:9">
      <c r="A3075" s="37"/>
      <c r="F3075" s="198"/>
      <c r="G3075" s="183"/>
      <c r="H3075" s="25"/>
      <c r="I3075" s="147"/>
    </row>
    <row r="3076" spans="1:9">
      <c r="A3076" s="37"/>
      <c r="F3076" s="198"/>
      <c r="G3076" s="183"/>
      <c r="H3076" s="25"/>
      <c r="I3076" s="147"/>
    </row>
    <row r="3077" spans="1:9">
      <c r="A3077" s="37"/>
      <c r="F3077" s="198"/>
      <c r="G3077" s="183"/>
      <c r="H3077" s="25"/>
      <c r="I3077" s="147"/>
    </row>
    <row r="3078" spans="1:9">
      <c r="A3078" s="37"/>
      <c r="F3078" s="198"/>
      <c r="G3078" s="183"/>
      <c r="H3078" s="25"/>
      <c r="I3078" s="147"/>
    </row>
    <row r="3079" spans="1:9">
      <c r="A3079" s="37"/>
      <c r="F3079" s="198"/>
      <c r="G3079" s="183"/>
      <c r="H3079" s="25"/>
      <c r="I3079" s="147"/>
    </row>
    <row r="3080" spans="1:9">
      <c r="A3080" s="37"/>
      <c r="F3080" s="198"/>
      <c r="G3080" s="183"/>
      <c r="H3080" s="25"/>
      <c r="I3080" s="147"/>
    </row>
    <row r="3081" spans="1:9">
      <c r="A3081" s="37"/>
      <c r="F3081" s="198"/>
      <c r="G3081" s="183"/>
      <c r="H3081" s="25"/>
      <c r="I3081" s="147"/>
    </row>
    <row r="3082" spans="1:9">
      <c r="A3082" s="37"/>
      <c r="F3082" s="198"/>
      <c r="G3082" s="183"/>
      <c r="H3082" s="25"/>
      <c r="I3082" s="147"/>
    </row>
    <row r="3083" spans="1:9">
      <c r="A3083" s="37"/>
      <c r="F3083" s="198"/>
      <c r="G3083" s="183"/>
      <c r="H3083" s="25"/>
      <c r="I3083" s="147"/>
    </row>
    <row r="3084" spans="1:9">
      <c r="A3084" s="37"/>
      <c r="F3084" s="198"/>
      <c r="G3084" s="183"/>
      <c r="H3084" s="25"/>
      <c r="I3084" s="147"/>
    </row>
    <row r="3085" spans="1:9">
      <c r="A3085" s="37"/>
      <c r="F3085" s="198"/>
      <c r="G3085" s="183"/>
      <c r="H3085" s="25"/>
      <c r="I3085" s="147"/>
    </row>
    <row r="3086" spans="1:9">
      <c r="A3086" s="37"/>
      <c r="F3086" s="198"/>
      <c r="G3086" s="183"/>
      <c r="H3086" s="25"/>
      <c r="I3086" s="147"/>
    </row>
    <row r="3087" spans="1:9">
      <c r="A3087" s="37"/>
      <c r="F3087" s="198"/>
      <c r="G3087" s="183"/>
      <c r="H3087" s="25"/>
      <c r="I3087" s="147"/>
    </row>
    <row r="3088" spans="1:9">
      <c r="A3088" s="37"/>
      <c r="F3088" s="198"/>
      <c r="G3088" s="183"/>
      <c r="H3088" s="25"/>
      <c r="I3088" s="147"/>
    </row>
    <row r="3089" spans="1:9">
      <c r="A3089" s="37"/>
      <c r="F3089" s="198"/>
      <c r="G3089" s="183"/>
      <c r="H3089" s="25"/>
      <c r="I3089" s="147"/>
    </row>
    <row r="3090" spans="1:9">
      <c r="A3090" s="37"/>
      <c r="F3090" s="198"/>
      <c r="G3090" s="183"/>
      <c r="H3090" s="25"/>
      <c r="I3090" s="147"/>
    </row>
    <row r="3091" spans="1:9">
      <c r="A3091" s="37"/>
      <c r="F3091" s="198"/>
      <c r="G3091" s="183"/>
      <c r="H3091" s="25"/>
      <c r="I3091" s="147"/>
    </row>
    <row r="3092" spans="1:9">
      <c r="A3092" s="37"/>
      <c r="F3092" s="198"/>
      <c r="G3092" s="183"/>
      <c r="H3092" s="25"/>
      <c r="I3092" s="147"/>
    </row>
    <row r="3093" spans="1:9">
      <c r="A3093" s="37"/>
      <c r="F3093" s="198"/>
      <c r="G3093" s="183"/>
      <c r="H3093" s="25"/>
      <c r="I3093" s="147"/>
    </row>
    <row r="3094" spans="1:9">
      <c r="A3094" s="37"/>
      <c r="F3094" s="198"/>
      <c r="G3094" s="183"/>
      <c r="H3094" s="25"/>
      <c r="I3094" s="147"/>
    </row>
    <row r="3095" spans="1:9">
      <c r="A3095" s="37"/>
      <c r="F3095" s="198"/>
      <c r="G3095" s="183"/>
      <c r="H3095" s="25"/>
      <c r="I3095" s="147"/>
    </row>
    <row r="3096" spans="1:9">
      <c r="A3096" s="37"/>
      <c r="F3096" s="198"/>
      <c r="G3096" s="183"/>
      <c r="H3096" s="25"/>
      <c r="I3096" s="147"/>
    </row>
    <row r="3097" spans="1:9">
      <c r="A3097" s="37"/>
      <c r="F3097" s="198"/>
      <c r="G3097" s="183"/>
      <c r="H3097" s="25"/>
      <c r="I3097" s="147"/>
    </row>
    <row r="3098" spans="1:9">
      <c r="A3098" s="37"/>
      <c r="F3098" s="198"/>
      <c r="G3098" s="183"/>
      <c r="H3098" s="25"/>
      <c r="I3098" s="147"/>
    </row>
    <row r="3099" spans="1:9">
      <c r="A3099" s="37"/>
      <c r="F3099" s="198"/>
      <c r="G3099" s="183"/>
      <c r="H3099" s="25"/>
      <c r="I3099" s="147"/>
    </row>
    <row r="3100" spans="1:9">
      <c r="A3100" s="37"/>
      <c r="F3100" s="198"/>
      <c r="G3100" s="183"/>
      <c r="H3100" s="25"/>
      <c r="I3100" s="147"/>
    </row>
    <row r="3101" spans="1:9">
      <c r="A3101" s="37"/>
      <c r="F3101" s="198"/>
      <c r="G3101" s="183"/>
      <c r="H3101" s="25"/>
      <c r="I3101" s="147"/>
    </row>
    <row r="3102" spans="1:9">
      <c r="A3102" s="37"/>
      <c r="F3102" s="198"/>
      <c r="G3102" s="183"/>
      <c r="H3102" s="25"/>
      <c r="I3102" s="147"/>
    </row>
    <row r="3103" spans="1:9">
      <c r="A3103" s="37"/>
      <c r="F3103" s="198"/>
      <c r="G3103" s="183"/>
      <c r="H3103" s="25"/>
      <c r="I3103" s="147"/>
    </row>
    <row r="3104" spans="1:9">
      <c r="A3104" s="37"/>
      <c r="F3104" s="198"/>
      <c r="G3104" s="183"/>
      <c r="H3104" s="25"/>
      <c r="I3104" s="147"/>
    </row>
    <row r="3105" spans="1:9">
      <c r="A3105" s="37"/>
      <c r="F3105" s="198"/>
      <c r="G3105" s="183"/>
      <c r="H3105" s="25"/>
      <c r="I3105" s="147"/>
    </row>
    <row r="3106" spans="1:9">
      <c r="A3106" s="37"/>
      <c r="F3106" s="198"/>
      <c r="G3106" s="183"/>
      <c r="H3106" s="25"/>
      <c r="I3106" s="147"/>
    </row>
    <row r="3107" spans="1:9">
      <c r="A3107" s="37"/>
      <c r="F3107" s="198"/>
      <c r="G3107" s="183"/>
      <c r="H3107" s="25"/>
      <c r="I3107" s="147"/>
    </row>
    <row r="3108" spans="1:9">
      <c r="A3108" s="37"/>
      <c r="F3108" s="198"/>
      <c r="G3108" s="183"/>
      <c r="H3108" s="25"/>
      <c r="I3108" s="147"/>
    </row>
    <row r="3109" spans="1:9">
      <c r="A3109" s="37"/>
      <c r="F3109" s="198"/>
      <c r="G3109" s="183"/>
      <c r="H3109" s="25"/>
      <c r="I3109" s="147"/>
    </row>
    <row r="3110" spans="1:9">
      <c r="A3110" s="37"/>
      <c r="F3110" s="198"/>
      <c r="G3110" s="183"/>
      <c r="H3110" s="25"/>
      <c r="I3110" s="147"/>
    </row>
    <row r="3111" spans="1:9">
      <c r="A3111" s="37"/>
      <c r="F3111" s="198"/>
      <c r="G3111" s="183"/>
      <c r="H3111" s="25"/>
      <c r="I3111" s="147"/>
    </row>
    <row r="3112" spans="1:9">
      <c r="A3112" s="37"/>
      <c r="F3112" s="198"/>
      <c r="G3112" s="183"/>
      <c r="H3112" s="25"/>
      <c r="I3112" s="147"/>
    </row>
    <row r="3113" spans="1:9">
      <c r="A3113" s="37"/>
      <c r="F3113" s="198"/>
      <c r="G3113" s="183"/>
      <c r="H3113" s="25"/>
      <c r="I3113" s="147"/>
    </row>
    <row r="3114" spans="1:9">
      <c r="A3114" s="37"/>
      <c r="F3114" s="198"/>
      <c r="G3114" s="183"/>
      <c r="H3114" s="25"/>
      <c r="I3114" s="147"/>
    </row>
    <row r="3115" spans="1:9">
      <c r="A3115" s="37"/>
      <c r="F3115" s="198"/>
      <c r="G3115" s="183"/>
      <c r="H3115" s="25"/>
      <c r="I3115" s="147"/>
    </row>
    <row r="3116" spans="1:9">
      <c r="A3116" s="37"/>
      <c r="F3116" s="198"/>
      <c r="G3116" s="183"/>
      <c r="H3116" s="25"/>
      <c r="I3116" s="147"/>
    </row>
    <row r="3117" spans="1:9">
      <c r="A3117" s="37"/>
      <c r="F3117" s="198"/>
      <c r="G3117" s="183"/>
      <c r="H3117" s="25"/>
      <c r="I3117" s="147"/>
    </row>
    <row r="3118" spans="1:9">
      <c r="A3118" s="37"/>
      <c r="F3118" s="198"/>
      <c r="G3118" s="183"/>
      <c r="H3118" s="25"/>
      <c r="I3118" s="147"/>
    </row>
    <row r="3119" spans="1:9">
      <c r="A3119" s="37"/>
      <c r="F3119" s="198"/>
      <c r="G3119" s="183"/>
      <c r="H3119" s="25"/>
      <c r="I3119" s="147"/>
    </row>
    <row r="3120" spans="1:9">
      <c r="A3120" s="37"/>
      <c r="F3120" s="198"/>
      <c r="G3120" s="183"/>
      <c r="H3120" s="25"/>
      <c r="I3120" s="147"/>
    </row>
    <row r="3121" spans="1:9">
      <c r="A3121" s="37"/>
      <c r="F3121" s="198"/>
      <c r="G3121" s="183"/>
      <c r="H3121" s="25"/>
      <c r="I3121" s="147"/>
    </row>
    <row r="3122" spans="1:9">
      <c r="A3122" s="37"/>
      <c r="F3122" s="198"/>
      <c r="G3122" s="183"/>
      <c r="H3122" s="25"/>
      <c r="I3122" s="147"/>
    </row>
    <row r="3123" spans="1:9">
      <c r="A3123" s="37"/>
      <c r="F3123" s="198"/>
      <c r="G3123" s="183"/>
      <c r="H3123" s="25"/>
      <c r="I3123" s="147"/>
    </row>
    <row r="3124" spans="1:9">
      <c r="A3124" s="37"/>
      <c r="F3124" s="198"/>
      <c r="G3124" s="183"/>
      <c r="H3124" s="25"/>
      <c r="I3124" s="147"/>
    </row>
    <row r="3125" spans="1:9">
      <c r="A3125" s="37"/>
      <c r="F3125" s="198"/>
      <c r="G3125" s="183"/>
      <c r="H3125" s="25"/>
      <c r="I3125" s="147"/>
    </row>
    <row r="3126" spans="1:9">
      <c r="A3126" s="37"/>
      <c r="F3126" s="198"/>
      <c r="G3126" s="183"/>
      <c r="H3126" s="25"/>
      <c r="I3126" s="147"/>
    </row>
    <row r="3127" spans="1:9">
      <c r="A3127" s="37"/>
      <c r="F3127" s="198"/>
      <c r="G3127" s="183"/>
      <c r="H3127" s="25"/>
      <c r="I3127" s="147"/>
    </row>
    <row r="3128" spans="1:9">
      <c r="A3128" s="37"/>
      <c r="F3128" s="198"/>
      <c r="G3128" s="183"/>
      <c r="H3128" s="25"/>
      <c r="I3128" s="147"/>
    </row>
    <row r="3129" spans="1:9">
      <c r="A3129" s="37"/>
      <c r="F3129" s="198"/>
      <c r="G3129" s="183"/>
      <c r="H3129" s="25"/>
      <c r="I3129" s="147"/>
    </row>
    <row r="3130" spans="1:9">
      <c r="A3130" s="37"/>
      <c r="F3130" s="198"/>
      <c r="G3130" s="183"/>
      <c r="H3130" s="25"/>
      <c r="I3130" s="147"/>
    </row>
    <row r="3131" spans="1:9">
      <c r="A3131" s="37"/>
      <c r="F3131" s="198"/>
      <c r="G3131" s="183"/>
      <c r="H3131" s="25"/>
      <c r="I3131" s="147"/>
    </row>
    <row r="3132" spans="1:9">
      <c r="A3132" s="37"/>
      <c r="F3132" s="198"/>
      <c r="G3132" s="183"/>
      <c r="H3132" s="25"/>
      <c r="I3132" s="147"/>
    </row>
    <row r="3133" spans="1:9">
      <c r="A3133" s="37"/>
      <c r="F3133" s="198"/>
      <c r="G3133" s="183"/>
      <c r="H3133" s="25"/>
      <c r="I3133" s="147"/>
    </row>
    <row r="3134" spans="1:9">
      <c r="A3134" s="37"/>
      <c r="F3134" s="198"/>
      <c r="G3134" s="183"/>
      <c r="H3134" s="25"/>
      <c r="I3134" s="147"/>
    </row>
    <row r="3135" spans="1:9">
      <c r="A3135" s="37"/>
      <c r="F3135" s="198"/>
      <c r="G3135" s="183"/>
      <c r="H3135" s="25"/>
      <c r="I3135" s="147"/>
    </row>
    <row r="3136" spans="1:9">
      <c r="A3136" s="37"/>
      <c r="F3136" s="198"/>
      <c r="G3136" s="183"/>
      <c r="H3136" s="25"/>
      <c r="I3136" s="147"/>
    </row>
    <row r="3137" spans="1:9">
      <c r="A3137" s="37"/>
      <c r="F3137" s="198"/>
      <c r="G3137" s="183"/>
      <c r="H3137" s="25"/>
      <c r="I3137" s="147"/>
    </row>
    <row r="3138" spans="1:9">
      <c r="A3138" s="37"/>
      <c r="F3138" s="198"/>
      <c r="G3138" s="183"/>
      <c r="H3138" s="25"/>
      <c r="I3138" s="147"/>
    </row>
    <row r="3139" spans="1:9">
      <c r="A3139" s="37"/>
      <c r="F3139" s="198"/>
      <c r="G3139" s="183"/>
      <c r="H3139" s="25"/>
      <c r="I3139" s="147"/>
    </row>
    <row r="3140" spans="1:9">
      <c r="A3140" s="37"/>
      <c r="F3140" s="198"/>
      <c r="G3140" s="183"/>
      <c r="H3140" s="25"/>
      <c r="I3140" s="147"/>
    </row>
    <row r="3141" spans="1:9">
      <c r="A3141" s="37"/>
      <c r="F3141" s="198"/>
      <c r="G3141" s="183"/>
      <c r="H3141" s="25"/>
      <c r="I3141" s="147"/>
    </row>
    <row r="3142" spans="1:9">
      <c r="A3142" s="37"/>
      <c r="F3142" s="198"/>
      <c r="G3142" s="183"/>
      <c r="H3142" s="25"/>
      <c r="I3142" s="147"/>
    </row>
    <row r="3143" spans="1:9">
      <c r="A3143" s="37"/>
      <c r="F3143" s="198"/>
      <c r="G3143" s="183"/>
      <c r="H3143" s="25"/>
      <c r="I3143" s="147"/>
    </row>
    <row r="3144" spans="1:9">
      <c r="A3144" s="37"/>
      <c r="F3144" s="198"/>
      <c r="G3144" s="183"/>
      <c r="H3144" s="25"/>
      <c r="I3144" s="147"/>
    </row>
    <row r="3145" spans="1:9">
      <c r="A3145" s="37"/>
      <c r="F3145" s="198"/>
      <c r="G3145" s="183"/>
      <c r="H3145" s="25"/>
      <c r="I3145" s="147"/>
    </row>
    <row r="3146" spans="1:9">
      <c r="A3146" s="37"/>
      <c r="F3146" s="198"/>
      <c r="G3146" s="183"/>
      <c r="H3146" s="25"/>
      <c r="I3146" s="147"/>
    </row>
    <row r="3147" spans="1:9">
      <c r="A3147" s="37"/>
      <c r="F3147" s="198"/>
      <c r="G3147" s="183"/>
      <c r="H3147" s="25"/>
      <c r="I3147" s="147"/>
    </row>
    <row r="3148" spans="1:9">
      <c r="A3148" s="37"/>
      <c r="F3148" s="198"/>
      <c r="G3148" s="183"/>
      <c r="H3148" s="25"/>
      <c r="I3148" s="147"/>
    </row>
    <row r="3149" spans="1:9">
      <c r="A3149" s="37"/>
      <c r="F3149" s="198"/>
      <c r="G3149" s="183"/>
      <c r="H3149" s="25"/>
      <c r="I3149" s="147"/>
    </row>
    <row r="3150" spans="1:9">
      <c r="A3150" s="37"/>
      <c r="F3150" s="198"/>
      <c r="G3150" s="183"/>
      <c r="H3150" s="25"/>
      <c r="I3150" s="147"/>
    </row>
    <row r="3151" spans="1:9">
      <c r="A3151" s="37"/>
      <c r="F3151" s="198"/>
      <c r="G3151" s="183"/>
      <c r="H3151" s="25"/>
      <c r="I3151" s="147"/>
    </row>
    <row r="3152" spans="1:9">
      <c r="A3152" s="37"/>
      <c r="F3152" s="198"/>
      <c r="G3152" s="183"/>
      <c r="H3152" s="25"/>
      <c r="I3152" s="147"/>
    </row>
    <row r="3153" spans="1:9">
      <c r="A3153" s="37"/>
      <c r="F3153" s="198"/>
      <c r="G3153" s="183"/>
      <c r="H3153" s="25"/>
      <c r="I3153" s="147"/>
    </row>
    <row r="3154" spans="1:9">
      <c r="A3154" s="37"/>
      <c r="F3154" s="198"/>
      <c r="G3154" s="183"/>
      <c r="H3154" s="25"/>
      <c r="I3154" s="147"/>
    </row>
    <row r="3155" spans="1:9">
      <c r="A3155" s="37"/>
      <c r="F3155" s="198"/>
      <c r="G3155" s="183"/>
      <c r="H3155" s="25"/>
      <c r="I3155" s="147"/>
    </row>
    <row r="3156" spans="1:9">
      <c r="A3156" s="37"/>
      <c r="F3156" s="198"/>
      <c r="G3156" s="183"/>
      <c r="H3156" s="25"/>
      <c r="I3156" s="147"/>
    </row>
    <row r="3157" spans="1:9">
      <c r="A3157" s="37"/>
      <c r="F3157" s="198"/>
      <c r="G3157" s="183"/>
      <c r="H3157" s="25"/>
      <c r="I3157" s="147"/>
    </row>
    <row r="3158" spans="1:9">
      <c r="A3158" s="37"/>
      <c r="F3158" s="198"/>
      <c r="G3158" s="183"/>
      <c r="H3158" s="25"/>
      <c r="I3158" s="147"/>
    </row>
    <row r="3159" spans="1:9">
      <c r="A3159" s="37"/>
      <c r="F3159" s="198"/>
      <c r="G3159" s="183"/>
      <c r="H3159" s="25"/>
      <c r="I3159" s="147"/>
    </row>
    <row r="3160" spans="1:9">
      <c r="A3160" s="37"/>
      <c r="F3160" s="198"/>
      <c r="G3160" s="183"/>
      <c r="H3160" s="25"/>
      <c r="I3160" s="147"/>
    </row>
    <row r="3161" spans="1:9">
      <c r="A3161" s="37"/>
      <c r="F3161" s="198"/>
      <c r="G3161" s="183"/>
      <c r="H3161" s="25"/>
      <c r="I3161" s="147"/>
    </row>
    <row r="3162" spans="1:9">
      <c r="A3162" s="37"/>
      <c r="F3162" s="198"/>
      <c r="G3162" s="183"/>
      <c r="H3162" s="25"/>
      <c r="I3162" s="147"/>
    </row>
    <row r="3163" spans="1:9">
      <c r="A3163" s="37"/>
      <c r="F3163" s="198"/>
      <c r="G3163" s="183"/>
      <c r="H3163" s="25"/>
      <c r="I3163" s="147"/>
    </row>
    <row r="3164" spans="1:9">
      <c r="A3164" s="37"/>
      <c r="F3164" s="198"/>
      <c r="G3164" s="183"/>
      <c r="H3164" s="25"/>
      <c r="I3164" s="147"/>
    </row>
    <row r="3165" spans="1:9">
      <c r="A3165" s="37"/>
      <c r="F3165" s="198"/>
      <c r="G3165" s="183"/>
      <c r="H3165" s="25"/>
      <c r="I3165" s="147"/>
    </row>
    <row r="3166" spans="1:9">
      <c r="A3166" s="37"/>
      <c r="F3166" s="198"/>
      <c r="G3166" s="183"/>
      <c r="H3166" s="25"/>
      <c r="I3166" s="147"/>
    </row>
    <row r="3167" spans="1:9">
      <c r="A3167" s="37"/>
      <c r="F3167" s="198"/>
      <c r="G3167" s="183"/>
      <c r="H3167" s="25"/>
      <c r="I3167" s="147"/>
    </row>
    <row r="3168" spans="1:9">
      <c r="A3168" s="37"/>
      <c r="F3168" s="198"/>
      <c r="G3168" s="183"/>
      <c r="H3168" s="25"/>
      <c r="I3168" s="147"/>
    </row>
    <row r="3169" spans="1:9">
      <c r="A3169" s="37"/>
      <c r="F3169" s="198"/>
      <c r="G3169" s="183"/>
      <c r="H3169" s="25"/>
      <c r="I3169" s="147"/>
    </row>
    <row r="3170" spans="1:9">
      <c r="A3170" s="37"/>
      <c r="F3170" s="198"/>
      <c r="G3170" s="183"/>
      <c r="H3170" s="25"/>
      <c r="I3170" s="147"/>
    </row>
    <row r="3171" spans="1:9">
      <c r="A3171" s="37"/>
      <c r="F3171" s="198"/>
      <c r="G3171" s="183"/>
      <c r="H3171" s="25"/>
      <c r="I3171" s="147"/>
    </row>
    <row r="3172" spans="1:9">
      <c r="A3172" s="37"/>
      <c r="F3172" s="198"/>
      <c r="G3172" s="183"/>
      <c r="H3172" s="25"/>
      <c r="I3172" s="147"/>
    </row>
    <row r="3173" spans="1:9">
      <c r="A3173" s="37"/>
      <c r="F3173" s="198"/>
      <c r="G3173" s="183"/>
      <c r="H3173" s="25"/>
      <c r="I3173" s="147"/>
    </row>
    <row r="3174" spans="1:9">
      <c r="A3174" s="37"/>
      <c r="F3174" s="198"/>
      <c r="G3174" s="183"/>
      <c r="H3174" s="25"/>
      <c r="I3174" s="147"/>
    </row>
    <row r="3175" spans="1:9">
      <c r="A3175" s="37"/>
      <c r="F3175" s="198"/>
      <c r="G3175" s="183"/>
      <c r="H3175" s="25"/>
      <c r="I3175" s="147"/>
    </row>
    <row r="3176" spans="1:9">
      <c r="A3176" s="37"/>
      <c r="F3176" s="198"/>
      <c r="G3176" s="183"/>
      <c r="H3176" s="25"/>
      <c r="I3176" s="147"/>
    </row>
    <row r="3177" spans="1:9">
      <c r="A3177" s="37"/>
      <c r="F3177" s="198"/>
      <c r="G3177" s="183"/>
      <c r="H3177" s="25"/>
      <c r="I3177" s="147"/>
    </row>
    <row r="3178" spans="1:9">
      <c r="A3178" s="37"/>
      <c r="F3178" s="198"/>
      <c r="G3178" s="183"/>
      <c r="H3178" s="25"/>
      <c r="I3178" s="147"/>
    </row>
    <row r="3179" spans="1:9">
      <c r="A3179" s="37"/>
      <c r="F3179" s="198"/>
      <c r="G3179" s="183"/>
      <c r="H3179" s="25"/>
      <c r="I3179" s="147"/>
    </row>
    <row r="3180" spans="1:9">
      <c r="A3180" s="37"/>
      <c r="F3180" s="198"/>
      <c r="G3180" s="183"/>
      <c r="H3180" s="25"/>
      <c r="I3180" s="147"/>
    </row>
    <row r="3181" spans="1:9">
      <c r="A3181" s="37"/>
      <c r="F3181" s="198"/>
      <c r="G3181" s="183"/>
      <c r="H3181" s="25"/>
      <c r="I3181" s="147"/>
    </row>
    <row r="3182" spans="1:9">
      <c r="A3182" s="37"/>
      <c r="F3182" s="198"/>
      <c r="G3182" s="183"/>
      <c r="H3182" s="25"/>
      <c r="I3182" s="147"/>
    </row>
    <row r="3183" spans="1:9">
      <c r="A3183" s="37"/>
      <c r="F3183" s="198"/>
      <c r="G3183" s="183"/>
      <c r="H3183" s="25"/>
      <c r="I3183" s="147"/>
    </row>
    <row r="3184" spans="1:9">
      <c r="A3184" s="37"/>
      <c r="F3184" s="198"/>
      <c r="G3184" s="183"/>
      <c r="H3184" s="25"/>
      <c r="I3184" s="147"/>
    </row>
    <row r="3185" spans="1:9">
      <c r="A3185" s="37"/>
      <c r="F3185" s="198"/>
      <c r="G3185" s="183"/>
      <c r="H3185" s="25"/>
      <c r="I3185" s="147"/>
    </row>
    <row r="3186" spans="1:9">
      <c r="A3186" s="37"/>
      <c r="F3186" s="198"/>
      <c r="G3186" s="183"/>
      <c r="H3186" s="25"/>
      <c r="I3186" s="147"/>
    </row>
    <row r="3187" spans="1:9">
      <c r="A3187" s="37"/>
      <c r="F3187" s="198"/>
      <c r="G3187" s="183"/>
      <c r="H3187" s="25"/>
      <c r="I3187" s="147"/>
    </row>
    <row r="3188" spans="1:9">
      <c r="A3188" s="37"/>
      <c r="F3188" s="198"/>
      <c r="G3188" s="183"/>
      <c r="H3188" s="25"/>
      <c r="I3188" s="147"/>
    </row>
    <row r="3189" spans="1:9">
      <c r="A3189" s="37"/>
      <c r="F3189" s="198"/>
      <c r="G3189" s="183"/>
      <c r="H3189" s="25"/>
      <c r="I3189" s="147"/>
    </row>
    <row r="3190" spans="1:9">
      <c r="A3190" s="37"/>
      <c r="F3190" s="198"/>
      <c r="G3190" s="183"/>
      <c r="H3190" s="25"/>
      <c r="I3190" s="147"/>
    </row>
    <row r="3191" spans="1:9">
      <c r="A3191" s="37"/>
      <c r="F3191" s="198"/>
      <c r="G3191" s="183"/>
      <c r="H3191" s="25"/>
      <c r="I3191" s="147"/>
    </row>
    <row r="3192" spans="1:9">
      <c r="A3192" s="37"/>
      <c r="F3192" s="198"/>
      <c r="G3192" s="183"/>
      <c r="H3192" s="25"/>
      <c r="I3192" s="147"/>
    </row>
    <row r="3193" spans="1:9">
      <c r="A3193" s="37"/>
      <c r="F3193" s="198"/>
      <c r="G3193" s="183"/>
      <c r="H3193" s="25"/>
      <c r="I3193" s="147"/>
    </row>
    <row r="3194" spans="1:9">
      <c r="A3194" s="37"/>
      <c r="F3194" s="198"/>
      <c r="G3194" s="183"/>
      <c r="H3194" s="25"/>
      <c r="I3194" s="147"/>
    </row>
    <row r="3195" spans="1:9">
      <c r="A3195" s="37"/>
      <c r="F3195" s="198"/>
      <c r="G3195" s="183"/>
      <c r="H3195" s="25"/>
      <c r="I3195" s="147"/>
    </row>
    <row r="3196" spans="1:9">
      <c r="A3196" s="37"/>
      <c r="F3196" s="198"/>
      <c r="G3196" s="183"/>
      <c r="H3196" s="25"/>
      <c r="I3196" s="147"/>
    </row>
    <row r="3197" spans="1:9">
      <c r="A3197" s="37"/>
      <c r="F3197" s="198"/>
      <c r="G3197" s="183"/>
      <c r="H3197" s="25"/>
      <c r="I3197" s="147"/>
    </row>
    <row r="3198" spans="1:9">
      <c r="A3198" s="37"/>
      <c r="F3198" s="198"/>
      <c r="G3198" s="183"/>
      <c r="H3198" s="25"/>
      <c r="I3198" s="147"/>
    </row>
    <row r="3199" spans="1:9">
      <c r="A3199" s="37"/>
      <c r="F3199" s="198"/>
      <c r="G3199" s="183"/>
      <c r="H3199" s="25"/>
      <c r="I3199" s="147"/>
    </row>
    <row r="3200" spans="1:9">
      <c r="A3200" s="37"/>
      <c r="F3200" s="198"/>
      <c r="G3200" s="183"/>
      <c r="H3200" s="25"/>
      <c r="I3200" s="147"/>
    </row>
    <row r="3201" spans="1:9">
      <c r="A3201" s="37"/>
      <c r="F3201" s="198"/>
      <c r="G3201" s="183"/>
      <c r="H3201" s="25"/>
      <c r="I3201" s="147"/>
    </row>
    <row r="3202" spans="1:9">
      <c r="A3202" s="37"/>
      <c r="F3202" s="198"/>
      <c r="G3202" s="183"/>
      <c r="H3202" s="25"/>
      <c r="I3202" s="147"/>
    </row>
    <row r="3203" spans="1:9">
      <c r="A3203" s="37"/>
      <c r="F3203" s="198"/>
      <c r="G3203" s="183"/>
      <c r="H3203" s="25"/>
      <c r="I3203" s="147"/>
    </row>
    <row r="3204" spans="1:9">
      <c r="A3204" s="37"/>
      <c r="F3204" s="198"/>
      <c r="G3204" s="183"/>
      <c r="H3204" s="25"/>
      <c r="I3204" s="147"/>
    </row>
    <row r="3205" spans="1:9">
      <c r="A3205" s="37"/>
      <c r="F3205" s="198"/>
      <c r="G3205" s="183"/>
      <c r="H3205" s="25"/>
      <c r="I3205" s="147"/>
    </row>
    <row r="3206" spans="1:9">
      <c r="A3206" s="37"/>
      <c r="F3206" s="198"/>
      <c r="G3206" s="183"/>
      <c r="H3206" s="25"/>
      <c r="I3206" s="147"/>
    </row>
    <row r="3207" spans="1:9">
      <c r="A3207" s="37"/>
      <c r="F3207" s="198"/>
      <c r="G3207" s="183"/>
      <c r="H3207" s="25"/>
      <c r="I3207" s="147"/>
    </row>
    <row r="3208" spans="1:9">
      <c r="A3208" s="37"/>
      <c r="F3208" s="198"/>
      <c r="G3208" s="183"/>
      <c r="H3208" s="25"/>
      <c r="I3208" s="147"/>
    </row>
    <row r="3209" spans="1:9">
      <c r="A3209" s="37"/>
      <c r="F3209" s="198"/>
      <c r="G3209" s="183"/>
      <c r="H3209" s="25"/>
      <c r="I3209" s="147"/>
    </row>
    <row r="3210" spans="1:9">
      <c r="A3210" s="37"/>
      <c r="F3210" s="198"/>
      <c r="G3210" s="183"/>
      <c r="H3210" s="25"/>
      <c r="I3210" s="147"/>
    </row>
    <row r="3211" spans="1:9">
      <c r="A3211" s="37"/>
      <c r="F3211" s="198"/>
      <c r="G3211" s="183"/>
      <c r="H3211" s="25"/>
      <c r="I3211" s="147"/>
    </row>
    <row r="3212" spans="1:9">
      <c r="A3212" s="37"/>
      <c r="F3212" s="198"/>
      <c r="G3212" s="183"/>
      <c r="H3212" s="25"/>
      <c r="I3212" s="147"/>
    </row>
    <row r="3213" spans="1:9">
      <c r="A3213" s="37"/>
      <c r="F3213" s="198"/>
      <c r="G3213" s="183"/>
      <c r="H3213" s="25"/>
      <c r="I3213" s="147"/>
    </row>
    <row r="3214" spans="1:9">
      <c r="A3214" s="37"/>
      <c r="F3214" s="198"/>
      <c r="G3214" s="183"/>
      <c r="H3214" s="25"/>
      <c r="I3214" s="147"/>
    </row>
    <row r="3215" spans="1:9">
      <c r="A3215" s="37"/>
      <c r="F3215" s="198"/>
      <c r="G3215" s="183"/>
      <c r="H3215" s="25"/>
      <c r="I3215" s="147"/>
    </row>
    <row r="3216" spans="1:9">
      <c r="A3216" s="37"/>
      <c r="F3216" s="198"/>
      <c r="G3216" s="183"/>
      <c r="H3216" s="25"/>
      <c r="I3216" s="147"/>
    </row>
    <row r="3217" spans="1:9">
      <c r="A3217" s="37"/>
      <c r="F3217" s="198"/>
      <c r="G3217" s="183"/>
      <c r="H3217" s="25"/>
      <c r="I3217" s="147"/>
    </row>
    <row r="3218" spans="1:9">
      <c r="A3218" s="37"/>
      <c r="F3218" s="198"/>
      <c r="G3218" s="183"/>
      <c r="H3218" s="25"/>
      <c r="I3218" s="147"/>
    </row>
    <row r="3219" spans="1:9">
      <c r="A3219" s="37"/>
      <c r="F3219" s="198"/>
      <c r="G3219" s="183"/>
      <c r="H3219" s="25"/>
      <c r="I3219" s="147"/>
    </row>
    <row r="3220" spans="1:9">
      <c r="A3220" s="37"/>
      <c r="F3220" s="198"/>
      <c r="G3220" s="183"/>
      <c r="H3220" s="25"/>
      <c r="I3220" s="147"/>
    </row>
    <row r="3221" spans="1:9">
      <c r="A3221" s="37"/>
      <c r="F3221" s="198"/>
      <c r="G3221" s="183"/>
      <c r="H3221" s="25"/>
      <c r="I3221" s="147"/>
    </row>
    <row r="3222" spans="1:9">
      <c r="A3222" s="37"/>
      <c r="F3222" s="198"/>
      <c r="G3222" s="183"/>
      <c r="H3222" s="25"/>
      <c r="I3222" s="147"/>
    </row>
    <row r="3223" spans="1:9">
      <c r="A3223" s="37"/>
      <c r="F3223" s="198"/>
      <c r="G3223" s="183"/>
      <c r="H3223" s="25"/>
      <c r="I3223" s="147"/>
    </row>
    <row r="3224" spans="1:9">
      <c r="A3224" s="37"/>
      <c r="F3224" s="198"/>
      <c r="G3224" s="183"/>
      <c r="H3224" s="25"/>
      <c r="I3224" s="147"/>
    </row>
    <row r="3225" spans="1:9">
      <c r="A3225" s="37"/>
      <c r="F3225" s="198"/>
      <c r="G3225" s="183"/>
      <c r="H3225" s="25"/>
      <c r="I3225" s="147"/>
    </row>
    <row r="3226" spans="1:9">
      <c r="A3226" s="37"/>
      <c r="F3226" s="198"/>
      <c r="G3226" s="183"/>
      <c r="H3226" s="25"/>
      <c r="I3226" s="147"/>
    </row>
    <row r="3227" spans="1:9">
      <c r="A3227" s="37"/>
      <c r="F3227" s="198"/>
      <c r="G3227" s="183"/>
      <c r="H3227" s="25"/>
      <c r="I3227" s="147"/>
    </row>
    <row r="3228" spans="1:9">
      <c r="A3228" s="37"/>
      <c r="F3228" s="198"/>
      <c r="G3228" s="183"/>
      <c r="H3228" s="25"/>
      <c r="I3228" s="147"/>
    </row>
    <row r="3229" spans="1:9">
      <c r="A3229" s="37"/>
      <c r="F3229" s="198"/>
      <c r="G3229" s="183"/>
      <c r="H3229" s="25"/>
      <c r="I3229" s="147"/>
    </row>
    <row r="3230" spans="1:9">
      <c r="A3230" s="37"/>
      <c r="F3230" s="198"/>
      <c r="G3230" s="183"/>
      <c r="H3230" s="25"/>
      <c r="I3230" s="147"/>
    </row>
    <row r="3231" spans="1:9">
      <c r="A3231" s="37"/>
      <c r="F3231" s="198"/>
      <c r="G3231" s="183"/>
      <c r="H3231" s="25"/>
      <c r="I3231" s="147"/>
    </row>
    <row r="3232" spans="1:9">
      <c r="A3232" s="37"/>
      <c r="F3232" s="198"/>
      <c r="G3232" s="183"/>
      <c r="H3232" s="25"/>
      <c r="I3232" s="147"/>
    </row>
    <row r="3233" spans="1:9">
      <c r="A3233" s="37"/>
      <c r="F3233" s="198"/>
      <c r="G3233" s="183"/>
      <c r="H3233" s="25"/>
      <c r="I3233" s="147"/>
    </row>
    <row r="3234" spans="1:9">
      <c r="A3234" s="37"/>
      <c r="F3234" s="198"/>
      <c r="G3234" s="183"/>
      <c r="H3234" s="25"/>
      <c r="I3234" s="147"/>
    </row>
    <row r="3235" spans="1:9">
      <c r="A3235" s="37"/>
      <c r="F3235" s="198"/>
      <c r="G3235" s="183"/>
      <c r="H3235" s="25"/>
      <c r="I3235" s="147"/>
    </row>
    <row r="3236" spans="1:9">
      <c r="A3236" s="37"/>
      <c r="F3236" s="198"/>
      <c r="G3236" s="183"/>
      <c r="H3236" s="25"/>
      <c r="I3236" s="147"/>
    </row>
    <row r="3237" spans="1:9">
      <c r="A3237" s="37"/>
      <c r="F3237" s="198"/>
      <c r="G3237" s="183"/>
      <c r="H3237" s="25"/>
      <c r="I3237" s="147"/>
    </row>
    <row r="3238" spans="1:9">
      <c r="A3238" s="37"/>
      <c r="F3238" s="198"/>
      <c r="G3238" s="183"/>
      <c r="H3238" s="25"/>
      <c r="I3238" s="147"/>
    </row>
    <row r="3239" spans="1:9">
      <c r="A3239" s="37"/>
      <c r="F3239" s="198"/>
      <c r="G3239" s="183"/>
      <c r="H3239" s="25"/>
      <c r="I3239" s="147"/>
    </row>
    <row r="3240" spans="1:9">
      <c r="A3240" s="37"/>
      <c r="F3240" s="198"/>
      <c r="G3240" s="183"/>
      <c r="H3240" s="25"/>
      <c r="I3240" s="147"/>
    </row>
    <row r="3241" spans="1:9">
      <c r="A3241" s="37"/>
      <c r="F3241" s="198"/>
      <c r="G3241" s="183"/>
      <c r="H3241" s="25"/>
      <c r="I3241" s="147"/>
    </row>
    <row r="3242" spans="1:9">
      <c r="A3242" s="37"/>
      <c r="F3242" s="198"/>
      <c r="G3242" s="183"/>
      <c r="H3242" s="25"/>
      <c r="I3242" s="147"/>
    </row>
    <row r="3243" spans="1:9">
      <c r="A3243" s="37"/>
      <c r="F3243" s="198"/>
      <c r="G3243" s="183"/>
      <c r="H3243" s="25"/>
      <c r="I3243" s="147"/>
    </row>
    <row r="3244" spans="1:9">
      <c r="A3244" s="37"/>
      <c r="F3244" s="198"/>
      <c r="G3244" s="183"/>
      <c r="H3244" s="25"/>
      <c r="I3244" s="147"/>
    </row>
    <row r="3245" spans="1:9">
      <c r="A3245" s="37"/>
      <c r="F3245" s="198"/>
      <c r="G3245" s="183"/>
      <c r="H3245" s="25"/>
      <c r="I3245" s="147"/>
    </row>
    <row r="3246" spans="1:9">
      <c r="A3246" s="37"/>
      <c r="F3246" s="198"/>
      <c r="G3246" s="183"/>
      <c r="H3246" s="25"/>
      <c r="I3246" s="147"/>
    </row>
    <row r="3247" spans="1:9">
      <c r="A3247" s="37"/>
      <c r="F3247" s="198"/>
      <c r="G3247" s="183"/>
      <c r="H3247" s="25"/>
      <c r="I3247" s="147"/>
    </row>
    <row r="3248" spans="1:9">
      <c r="A3248" s="37"/>
      <c r="F3248" s="198"/>
      <c r="G3248" s="183"/>
      <c r="H3248" s="25"/>
      <c r="I3248" s="147"/>
    </row>
    <row r="3249" spans="1:9">
      <c r="A3249" s="37"/>
      <c r="F3249" s="198"/>
      <c r="G3249" s="183"/>
      <c r="H3249" s="25"/>
      <c r="I3249" s="147"/>
    </row>
    <row r="3250" spans="1:9">
      <c r="A3250" s="37"/>
      <c r="F3250" s="198"/>
      <c r="G3250" s="183"/>
      <c r="H3250" s="25"/>
      <c r="I3250" s="147"/>
    </row>
    <row r="3251" spans="1:9">
      <c r="A3251" s="37"/>
      <c r="F3251" s="198"/>
      <c r="G3251" s="183"/>
      <c r="H3251" s="25"/>
      <c r="I3251" s="147"/>
    </row>
    <row r="3252" spans="1:9">
      <c r="A3252" s="37"/>
      <c r="F3252" s="198"/>
      <c r="G3252" s="183"/>
      <c r="H3252" s="25"/>
      <c r="I3252" s="147"/>
    </row>
    <row r="3253" spans="1:9">
      <c r="A3253" s="37"/>
      <c r="F3253" s="198"/>
      <c r="G3253" s="183"/>
      <c r="H3253" s="25"/>
      <c r="I3253" s="147"/>
    </row>
    <row r="3254" spans="1:9">
      <c r="A3254" s="37"/>
      <c r="F3254" s="198"/>
      <c r="G3254" s="183"/>
      <c r="H3254" s="25"/>
      <c r="I3254" s="147"/>
    </row>
    <row r="3255" spans="1:9">
      <c r="A3255" s="37"/>
      <c r="F3255" s="198"/>
      <c r="G3255" s="183"/>
      <c r="H3255" s="25"/>
      <c r="I3255" s="147"/>
    </row>
    <row r="3256" spans="1:9">
      <c r="A3256" s="37"/>
      <c r="F3256" s="198"/>
      <c r="G3256" s="183"/>
      <c r="H3256" s="25"/>
      <c r="I3256" s="147"/>
    </row>
    <row r="3257" spans="1:9">
      <c r="A3257" s="37"/>
      <c r="F3257" s="198"/>
      <c r="G3257" s="183"/>
      <c r="H3257" s="25"/>
      <c r="I3257" s="147"/>
    </row>
    <row r="3258" spans="1:9">
      <c r="A3258" s="37"/>
      <c r="F3258" s="198"/>
      <c r="G3258" s="183"/>
      <c r="H3258" s="25"/>
      <c r="I3258" s="147"/>
    </row>
    <row r="3259" spans="1:9">
      <c r="A3259" s="37"/>
      <c r="F3259" s="198"/>
      <c r="G3259" s="183"/>
      <c r="H3259" s="25"/>
      <c r="I3259" s="147"/>
    </row>
    <row r="3260" spans="1:9">
      <c r="A3260" s="37"/>
      <c r="F3260" s="198"/>
      <c r="G3260" s="183"/>
      <c r="H3260" s="25"/>
      <c r="I3260" s="147"/>
    </row>
    <row r="3261" spans="1:9">
      <c r="A3261" s="37"/>
      <c r="F3261" s="198"/>
      <c r="G3261" s="183"/>
      <c r="H3261" s="25"/>
      <c r="I3261" s="147"/>
    </row>
    <row r="3262" spans="1:9">
      <c r="A3262" s="37"/>
      <c r="F3262" s="198"/>
      <c r="G3262" s="183"/>
      <c r="H3262" s="25"/>
      <c r="I3262" s="147"/>
    </row>
    <row r="3263" spans="1:9">
      <c r="A3263" s="37"/>
      <c r="F3263" s="198"/>
      <c r="G3263" s="183"/>
      <c r="H3263" s="25"/>
      <c r="I3263" s="147"/>
    </row>
    <row r="3264" spans="1:9">
      <c r="A3264" s="37"/>
      <c r="F3264" s="198"/>
      <c r="G3264" s="183"/>
      <c r="H3264" s="25"/>
      <c r="I3264" s="147"/>
    </row>
    <row r="3265" spans="1:9">
      <c r="A3265" s="37"/>
      <c r="F3265" s="198"/>
      <c r="G3265" s="183"/>
      <c r="H3265" s="25"/>
      <c r="I3265" s="147"/>
    </row>
    <row r="3266" spans="1:9">
      <c r="A3266" s="37"/>
      <c r="F3266" s="198"/>
      <c r="G3266" s="183"/>
      <c r="H3266" s="25"/>
      <c r="I3266" s="147"/>
    </row>
    <row r="3267" spans="1:9">
      <c r="A3267" s="37"/>
      <c r="F3267" s="198"/>
      <c r="G3267" s="183"/>
      <c r="H3267" s="25"/>
      <c r="I3267" s="147"/>
    </row>
    <row r="3268" spans="1:9">
      <c r="A3268" s="37"/>
      <c r="F3268" s="198"/>
      <c r="G3268" s="183"/>
      <c r="H3268" s="25"/>
      <c r="I3268" s="147"/>
    </row>
    <row r="3269" spans="1:9">
      <c r="A3269" s="37"/>
      <c r="F3269" s="198"/>
      <c r="G3269" s="183"/>
      <c r="H3269" s="25"/>
      <c r="I3269" s="147"/>
    </row>
    <row r="3270" spans="1:9">
      <c r="A3270" s="37"/>
      <c r="F3270" s="198"/>
      <c r="G3270" s="183"/>
      <c r="H3270" s="25"/>
      <c r="I3270" s="147"/>
    </row>
    <row r="3271" spans="1:9">
      <c r="A3271" s="37"/>
      <c r="F3271" s="198"/>
      <c r="G3271" s="183"/>
      <c r="H3271" s="25"/>
      <c r="I3271" s="147"/>
    </row>
    <row r="3272" spans="1:9">
      <c r="A3272" s="37"/>
      <c r="F3272" s="198"/>
      <c r="G3272" s="183"/>
      <c r="H3272" s="25"/>
      <c r="I3272" s="147"/>
    </row>
    <row r="3273" spans="1:9">
      <c r="A3273" s="37"/>
      <c r="F3273" s="198"/>
      <c r="G3273" s="183"/>
      <c r="H3273" s="25"/>
      <c r="I3273" s="147"/>
    </row>
    <row r="3274" spans="1:9">
      <c r="A3274" s="37"/>
      <c r="F3274" s="198"/>
      <c r="G3274" s="183"/>
      <c r="H3274" s="25"/>
      <c r="I3274" s="147"/>
    </row>
    <row r="3275" spans="1:9">
      <c r="A3275" s="37"/>
      <c r="F3275" s="198"/>
      <c r="G3275" s="183"/>
      <c r="H3275" s="25"/>
      <c r="I3275" s="147"/>
    </row>
    <row r="3276" spans="1:9">
      <c r="A3276" s="37"/>
      <c r="F3276" s="198"/>
      <c r="G3276" s="183"/>
      <c r="H3276" s="25"/>
      <c r="I3276" s="147"/>
    </row>
    <row r="3277" spans="1:9">
      <c r="A3277" s="37"/>
      <c r="F3277" s="198"/>
      <c r="G3277" s="183"/>
      <c r="H3277" s="25"/>
      <c r="I3277" s="147"/>
    </row>
    <row r="3278" spans="1:9">
      <c r="A3278" s="37"/>
      <c r="F3278" s="198"/>
      <c r="G3278" s="183"/>
      <c r="H3278" s="25"/>
      <c r="I3278" s="147"/>
    </row>
    <row r="3279" spans="1:9">
      <c r="A3279" s="37"/>
      <c r="F3279" s="198"/>
      <c r="G3279" s="183"/>
      <c r="H3279" s="25"/>
      <c r="I3279" s="147"/>
    </row>
    <row r="3280" spans="1:9">
      <c r="A3280" s="37"/>
      <c r="F3280" s="198"/>
      <c r="G3280" s="183"/>
      <c r="H3280" s="25"/>
      <c r="I3280" s="147"/>
    </row>
    <row r="3281" spans="1:9">
      <c r="A3281" s="37"/>
      <c r="F3281" s="198"/>
      <c r="G3281" s="183"/>
      <c r="H3281" s="25"/>
      <c r="I3281" s="147"/>
    </row>
    <row r="3282" spans="1:9">
      <c r="A3282" s="37"/>
      <c r="F3282" s="198"/>
      <c r="G3282" s="183"/>
      <c r="H3282" s="25"/>
      <c r="I3282" s="147"/>
    </row>
    <row r="3283" spans="1:9">
      <c r="A3283" s="37"/>
      <c r="F3283" s="198"/>
      <c r="G3283" s="183"/>
      <c r="H3283" s="25"/>
      <c r="I3283" s="147"/>
    </row>
    <row r="3284" spans="1:9">
      <c r="A3284" s="37"/>
      <c r="F3284" s="198"/>
      <c r="G3284" s="183"/>
      <c r="H3284" s="25"/>
      <c r="I3284" s="147"/>
    </row>
    <row r="3285" spans="1:9">
      <c r="A3285" s="37"/>
      <c r="F3285" s="198"/>
      <c r="G3285" s="183"/>
      <c r="H3285" s="25"/>
      <c r="I3285" s="147"/>
    </row>
    <row r="3286" spans="1:9">
      <c r="A3286" s="37"/>
      <c r="F3286" s="198"/>
      <c r="G3286" s="183"/>
      <c r="H3286" s="25"/>
      <c r="I3286" s="147"/>
    </row>
    <row r="3287" spans="1:9">
      <c r="A3287" s="37"/>
      <c r="F3287" s="198"/>
      <c r="G3287" s="183"/>
      <c r="H3287" s="25"/>
      <c r="I3287" s="147"/>
    </row>
    <row r="3288" spans="1:9">
      <c r="A3288" s="37"/>
      <c r="F3288" s="198"/>
      <c r="G3288" s="183"/>
      <c r="H3288" s="25"/>
      <c r="I3288" s="147"/>
    </row>
    <row r="3289" spans="1:9">
      <c r="A3289" s="37"/>
      <c r="F3289" s="198"/>
      <c r="G3289" s="183"/>
      <c r="H3289" s="25"/>
      <c r="I3289" s="147"/>
    </row>
    <row r="3290" spans="1:9">
      <c r="A3290" s="37"/>
      <c r="F3290" s="198"/>
      <c r="G3290" s="183"/>
      <c r="H3290" s="25"/>
      <c r="I3290" s="147"/>
    </row>
    <row r="3291" spans="1:9">
      <c r="A3291" s="37"/>
      <c r="F3291" s="198"/>
      <c r="G3291" s="183"/>
      <c r="H3291" s="25"/>
      <c r="I3291" s="147"/>
    </row>
    <row r="3292" spans="1:9">
      <c r="A3292" s="37"/>
      <c r="F3292" s="198"/>
      <c r="G3292" s="183"/>
      <c r="H3292" s="25"/>
      <c r="I3292" s="147"/>
    </row>
    <row r="3293" spans="1:9">
      <c r="A3293" s="37"/>
      <c r="F3293" s="198"/>
      <c r="G3293" s="183"/>
      <c r="H3293" s="25"/>
      <c r="I3293" s="147"/>
    </row>
    <row r="3294" spans="1:9">
      <c r="A3294" s="37"/>
      <c r="F3294" s="198"/>
      <c r="G3294" s="183"/>
      <c r="H3294" s="25"/>
      <c r="I3294" s="147"/>
    </row>
    <row r="3295" spans="1:9">
      <c r="A3295" s="37"/>
      <c r="F3295" s="198"/>
      <c r="G3295" s="183"/>
      <c r="H3295" s="25"/>
      <c r="I3295" s="147"/>
    </row>
    <row r="3296" spans="1:9">
      <c r="A3296" s="37"/>
      <c r="F3296" s="198"/>
      <c r="G3296" s="183"/>
      <c r="H3296" s="25"/>
      <c r="I3296" s="147"/>
    </row>
    <row r="3297" spans="1:9">
      <c r="A3297" s="37"/>
      <c r="F3297" s="198"/>
      <c r="G3297" s="183"/>
      <c r="H3297" s="25"/>
      <c r="I3297" s="147"/>
    </row>
    <row r="3298" spans="1:9">
      <c r="A3298" s="37"/>
      <c r="F3298" s="198"/>
      <c r="G3298" s="183"/>
      <c r="H3298" s="25"/>
      <c r="I3298" s="147"/>
    </row>
    <row r="3299" spans="1:9">
      <c r="A3299" s="37"/>
      <c r="F3299" s="198"/>
      <c r="G3299" s="183"/>
      <c r="H3299" s="25"/>
      <c r="I3299" s="147"/>
    </row>
    <row r="3300" spans="1:9">
      <c r="A3300" s="37"/>
      <c r="F3300" s="198"/>
      <c r="G3300" s="183"/>
      <c r="H3300" s="25"/>
      <c r="I3300" s="147"/>
    </row>
    <row r="3301" spans="1:9">
      <c r="A3301" s="37"/>
      <c r="F3301" s="198"/>
      <c r="G3301" s="183"/>
      <c r="H3301" s="25"/>
      <c r="I3301" s="147"/>
    </row>
    <row r="3302" spans="1:9">
      <c r="A3302" s="37"/>
      <c r="F3302" s="198"/>
      <c r="G3302" s="183"/>
      <c r="H3302" s="25"/>
      <c r="I3302" s="147"/>
    </row>
    <row r="3303" spans="1:9">
      <c r="A3303" s="37"/>
      <c r="F3303" s="198"/>
      <c r="G3303" s="183"/>
      <c r="H3303" s="25"/>
      <c r="I3303" s="147"/>
    </row>
    <row r="3304" spans="1:9">
      <c r="A3304" s="37"/>
      <c r="F3304" s="198"/>
      <c r="G3304" s="183"/>
      <c r="H3304" s="25"/>
      <c r="I3304" s="147"/>
    </row>
    <row r="3305" spans="1:9">
      <c r="A3305" s="37"/>
      <c r="F3305" s="198"/>
      <c r="G3305" s="183"/>
      <c r="H3305" s="25"/>
      <c r="I3305" s="147"/>
    </row>
    <row r="3306" spans="1:9">
      <c r="A3306" s="37"/>
      <c r="F3306" s="198"/>
      <c r="G3306" s="183"/>
      <c r="H3306" s="25"/>
      <c r="I3306" s="147"/>
    </row>
    <row r="3307" spans="1:9">
      <c r="A3307" s="37"/>
      <c r="F3307" s="198"/>
      <c r="G3307" s="183"/>
      <c r="H3307" s="25"/>
      <c r="I3307" s="147"/>
    </row>
    <row r="3308" spans="1:9">
      <c r="A3308" s="37"/>
      <c r="F3308" s="198"/>
      <c r="G3308" s="183"/>
      <c r="H3308" s="25"/>
      <c r="I3308" s="147"/>
    </row>
    <row r="3309" spans="1:9">
      <c r="A3309" s="37"/>
      <c r="F3309" s="198"/>
      <c r="G3309" s="183"/>
      <c r="H3309" s="25"/>
      <c r="I3309" s="147"/>
    </row>
    <row r="3310" spans="1:9">
      <c r="A3310" s="37"/>
      <c r="F3310" s="198"/>
      <c r="G3310" s="183"/>
      <c r="H3310" s="25"/>
      <c r="I3310" s="147"/>
    </row>
    <row r="3311" spans="1:9">
      <c r="A3311" s="37"/>
      <c r="F3311" s="198"/>
      <c r="G3311" s="183"/>
      <c r="H3311" s="25"/>
      <c r="I3311" s="147"/>
    </row>
    <row r="3312" spans="1:9">
      <c r="A3312" s="37"/>
      <c r="F3312" s="198"/>
      <c r="G3312" s="183"/>
      <c r="H3312" s="25"/>
      <c r="I3312" s="147"/>
    </row>
    <row r="3313" spans="1:9">
      <c r="A3313" s="37"/>
      <c r="F3313" s="198"/>
      <c r="G3313" s="183"/>
      <c r="H3313" s="25"/>
      <c r="I3313" s="147"/>
    </row>
    <row r="3314" spans="1:9">
      <c r="A3314" s="37"/>
      <c r="F3314" s="198"/>
      <c r="G3314" s="183"/>
      <c r="H3314" s="25"/>
      <c r="I3314" s="147"/>
    </row>
    <row r="3315" spans="1:9">
      <c r="A3315" s="37"/>
      <c r="F3315" s="198"/>
      <c r="G3315" s="183"/>
      <c r="H3315" s="25"/>
      <c r="I3315" s="147"/>
    </row>
    <row r="3316" spans="1:9">
      <c r="A3316" s="37"/>
      <c r="F3316" s="198"/>
      <c r="G3316" s="183"/>
      <c r="H3316" s="25"/>
      <c r="I3316" s="147"/>
    </row>
    <row r="3317" spans="1:9">
      <c r="A3317" s="37"/>
      <c r="F3317" s="198"/>
      <c r="G3317" s="183"/>
      <c r="H3317" s="25"/>
      <c r="I3317" s="147"/>
    </row>
    <row r="3318" spans="1:9">
      <c r="A3318" s="37"/>
      <c r="F3318" s="198"/>
      <c r="G3318" s="183"/>
      <c r="H3318" s="25"/>
      <c r="I3318" s="147"/>
    </row>
    <row r="3319" spans="1:9">
      <c r="A3319" s="37"/>
      <c r="F3319" s="198"/>
      <c r="G3319" s="183"/>
      <c r="H3319" s="25"/>
      <c r="I3319" s="147"/>
    </row>
    <row r="3320" spans="1:9">
      <c r="A3320" s="37"/>
      <c r="F3320" s="198"/>
      <c r="G3320" s="183"/>
      <c r="H3320" s="25"/>
      <c r="I3320" s="147"/>
    </row>
    <row r="3321" spans="1:9">
      <c r="A3321" s="37"/>
      <c r="F3321" s="198"/>
      <c r="G3321" s="183"/>
      <c r="H3321" s="25"/>
      <c r="I3321" s="147"/>
    </row>
    <row r="3322" spans="1:9">
      <c r="A3322" s="37"/>
      <c r="F3322" s="198"/>
      <c r="G3322" s="183"/>
      <c r="H3322" s="25"/>
      <c r="I3322" s="147"/>
    </row>
    <row r="3323" spans="1:9">
      <c r="A3323" s="37"/>
      <c r="F3323" s="198"/>
      <c r="G3323" s="183"/>
      <c r="H3323" s="25"/>
      <c r="I3323" s="147"/>
    </row>
    <row r="3324" spans="1:9">
      <c r="A3324" s="37"/>
      <c r="F3324" s="198"/>
      <c r="G3324" s="183"/>
      <c r="H3324" s="25"/>
      <c r="I3324" s="147"/>
    </row>
    <row r="3325" spans="1:9">
      <c r="A3325" s="37"/>
      <c r="F3325" s="198"/>
      <c r="G3325" s="183"/>
      <c r="H3325" s="25"/>
      <c r="I3325" s="147"/>
    </row>
    <row r="3326" spans="1:9">
      <c r="A3326" s="37"/>
      <c r="F3326" s="198"/>
      <c r="G3326" s="183"/>
      <c r="H3326" s="25"/>
      <c r="I3326" s="147"/>
    </row>
    <row r="3327" spans="1:9">
      <c r="A3327" s="37"/>
      <c r="F3327" s="198"/>
      <c r="G3327" s="183"/>
      <c r="H3327" s="25"/>
      <c r="I3327" s="147"/>
    </row>
    <row r="3328" spans="1:9">
      <c r="A3328" s="37"/>
      <c r="F3328" s="198"/>
      <c r="G3328" s="183"/>
      <c r="H3328" s="25"/>
      <c r="I3328" s="147"/>
    </row>
    <row r="3329" spans="1:9">
      <c r="A3329" s="37"/>
      <c r="F3329" s="198"/>
      <c r="G3329" s="183"/>
      <c r="H3329" s="25"/>
      <c r="I3329" s="147"/>
    </row>
    <row r="3330" spans="1:9">
      <c r="A3330" s="37"/>
      <c r="F3330" s="198"/>
      <c r="G3330" s="183"/>
      <c r="H3330" s="25"/>
      <c r="I3330" s="147"/>
    </row>
    <row r="3331" spans="1:9">
      <c r="A3331" s="37"/>
      <c r="F3331" s="198"/>
      <c r="G3331" s="183"/>
      <c r="H3331" s="25"/>
      <c r="I3331" s="147"/>
    </row>
    <row r="3332" spans="1:9">
      <c r="A3332" s="37"/>
      <c r="F3332" s="198"/>
      <c r="G3332" s="183"/>
      <c r="H3332" s="25"/>
      <c r="I3332" s="147"/>
    </row>
    <row r="3333" spans="1:9">
      <c r="A3333" s="37"/>
      <c r="F3333" s="198"/>
      <c r="G3333" s="183"/>
      <c r="H3333" s="25"/>
      <c r="I3333" s="147"/>
    </row>
    <row r="3334" spans="1:9">
      <c r="A3334" s="37"/>
      <c r="F3334" s="198"/>
      <c r="G3334" s="183"/>
      <c r="H3334" s="25"/>
      <c r="I3334" s="147"/>
    </row>
    <row r="3335" spans="1:9">
      <c r="A3335" s="37"/>
      <c r="F3335" s="198"/>
      <c r="G3335" s="183"/>
      <c r="H3335" s="25"/>
      <c r="I3335" s="147"/>
    </row>
    <row r="3336" spans="1:9">
      <c r="A3336" s="37"/>
      <c r="F3336" s="198"/>
      <c r="G3336" s="183"/>
      <c r="H3336" s="25"/>
      <c r="I3336" s="147"/>
    </row>
    <row r="3337" spans="1:9">
      <c r="A3337" s="37"/>
      <c r="F3337" s="198"/>
      <c r="G3337" s="183"/>
      <c r="H3337" s="25"/>
      <c r="I3337" s="147"/>
    </row>
    <row r="3338" spans="1:9">
      <c r="A3338" s="37"/>
      <c r="F3338" s="198"/>
      <c r="G3338" s="183"/>
      <c r="H3338" s="25"/>
      <c r="I3338" s="147"/>
    </row>
    <row r="3339" spans="1:9">
      <c r="A3339" s="37"/>
      <c r="F3339" s="198"/>
      <c r="G3339" s="183"/>
      <c r="H3339" s="25"/>
      <c r="I3339" s="147"/>
    </row>
    <row r="3340" spans="1:9">
      <c r="A3340" s="37"/>
      <c r="F3340" s="198"/>
      <c r="G3340" s="183"/>
      <c r="H3340" s="25"/>
      <c r="I3340" s="147"/>
    </row>
    <row r="3341" spans="1:9">
      <c r="A3341" s="37"/>
      <c r="F3341" s="198"/>
      <c r="G3341" s="183"/>
      <c r="H3341" s="25"/>
      <c r="I3341" s="147"/>
    </row>
    <row r="3342" spans="1:9">
      <c r="A3342" s="37"/>
      <c r="F3342" s="198"/>
      <c r="G3342" s="183"/>
      <c r="H3342" s="25"/>
      <c r="I3342" s="147"/>
    </row>
    <row r="3343" spans="1:9">
      <c r="A3343" s="37"/>
      <c r="F3343" s="198"/>
      <c r="G3343" s="183"/>
      <c r="H3343" s="25"/>
      <c r="I3343" s="147"/>
    </row>
    <row r="3344" spans="1:9">
      <c r="A3344" s="37"/>
      <c r="F3344" s="198"/>
      <c r="G3344" s="183"/>
      <c r="H3344" s="25"/>
      <c r="I3344" s="147"/>
    </row>
    <row r="3345" spans="1:9">
      <c r="A3345" s="37"/>
      <c r="F3345" s="198"/>
      <c r="G3345" s="183"/>
      <c r="H3345" s="25"/>
      <c r="I3345" s="147"/>
    </row>
    <row r="3346" spans="1:9">
      <c r="A3346" s="37"/>
      <c r="F3346" s="198"/>
      <c r="G3346" s="183"/>
      <c r="H3346" s="25"/>
      <c r="I3346" s="147"/>
    </row>
    <row r="3347" spans="1:9">
      <c r="A3347" s="37"/>
      <c r="F3347" s="198"/>
      <c r="G3347" s="183"/>
      <c r="H3347" s="25"/>
      <c r="I3347" s="147"/>
    </row>
    <row r="3348" spans="1:9">
      <c r="A3348" s="37"/>
      <c r="F3348" s="198"/>
      <c r="G3348" s="183"/>
      <c r="H3348" s="25"/>
      <c r="I3348" s="147"/>
    </row>
    <row r="3349" spans="1:9">
      <c r="A3349" s="37"/>
      <c r="F3349" s="198"/>
      <c r="G3349" s="183"/>
      <c r="H3349" s="25"/>
      <c r="I3349" s="147"/>
    </row>
    <row r="3350" spans="1:9">
      <c r="A3350" s="37"/>
      <c r="F3350" s="198"/>
      <c r="G3350" s="183"/>
      <c r="H3350" s="25"/>
      <c r="I3350" s="147"/>
    </row>
    <row r="3351" spans="1:9">
      <c r="A3351" s="37"/>
      <c r="F3351" s="198"/>
      <c r="G3351" s="183"/>
      <c r="H3351" s="25"/>
      <c r="I3351" s="147"/>
    </row>
    <row r="3352" spans="1:9">
      <c r="A3352" s="37"/>
      <c r="F3352" s="198"/>
      <c r="G3352" s="183"/>
      <c r="H3352" s="25"/>
      <c r="I3352" s="147"/>
    </row>
    <row r="3353" spans="1:9">
      <c r="A3353" s="37"/>
      <c r="F3353" s="198"/>
      <c r="G3353" s="183"/>
      <c r="H3353" s="25"/>
      <c r="I3353" s="147"/>
    </row>
    <row r="3354" spans="1:9">
      <c r="A3354" s="37"/>
      <c r="F3354" s="198"/>
      <c r="G3354" s="183"/>
      <c r="H3354" s="25"/>
      <c r="I3354" s="147"/>
    </row>
    <row r="3355" spans="1:9">
      <c r="A3355" s="37"/>
      <c r="F3355" s="198"/>
      <c r="G3355" s="183"/>
      <c r="H3355" s="25"/>
      <c r="I3355" s="147"/>
    </row>
    <row r="3356" spans="1:9">
      <c r="A3356" s="37"/>
      <c r="F3356" s="198"/>
      <c r="G3356" s="183"/>
      <c r="H3356" s="25"/>
      <c r="I3356" s="147"/>
    </row>
    <row r="3357" spans="1:9">
      <c r="A3357" s="37"/>
      <c r="F3357" s="198"/>
      <c r="G3357" s="183"/>
      <c r="H3357" s="25"/>
      <c r="I3357" s="147"/>
    </row>
    <row r="3358" spans="1:9">
      <c r="A3358" s="37"/>
      <c r="F3358" s="198"/>
      <c r="G3358" s="183"/>
      <c r="H3358" s="25"/>
      <c r="I3358" s="147"/>
    </row>
    <row r="3359" spans="1:9">
      <c r="A3359" s="37"/>
      <c r="F3359" s="198"/>
      <c r="G3359" s="183"/>
      <c r="H3359" s="25"/>
      <c r="I3359" s="147"/>
    </row>
    <row r="3360" spans="1:9">
      <c r="A3360" s="37"/>
      <c r="F3360" s="198"/>
      <c r="G3360" s="183"/>
      <c r="H3360" s="25"/>
      <c r="I3360" s="147"/>
    </row>
    <row r="3361" spans="1:9">
      <c r="A3361" s="37"/>
      <c r="F3361" s="198"/>
      <c r="G3361" s="183"/>
      <c r="H3361" s="25"/>
      <c r="I3361" s="147"/>
    </row>
    <row r="3362" spans="1:9">
      <c r="A3362" s="37"/>
      <c r="F3362" s="198"/>
      <c r="G3362" s="183"/>
      <c r="H3362" s="25"/>
      <c r="I3362" s="147"/>
    </row>
    <row r="3363" spans="1:9">
      <c r="A3363" s="37"/>
      <c r="F3363" s="198"/>
      <c r="G3363" s="183"/>
      <c r="H3363" s="25"/>
      <c r="I3363" s="147"/>
    </row>
    <row r="3364" spans="1:9">
      <c r="A3364" s="37"/>
      <c r="F3364" s="198"/>
      <c r="G3364" s="183"/>
      <c r="H3364" s="25"/>
      <c r="I3364" s="147"/>
    </row>
    <row r="3365" spans="1:9">
      <c r="A3365" s="37"/>
      <c r="F3365" s="198"/>
      <c r="G3365" s="183"/>
      <c r="H3365" s="25"/>
      <c r="I3365" s="147"/>
    </row>
    <row r="3366" spans="1:9">
      <c r="A3366" s="37"/>
      <c r="F3366" s="198"/>
      <c r="G3366" s="183"/>
      <c r="H3366" s="25"/>
      <c r="I3366" s="147"/>
    </row>
    <row r="3367" spans="1:9">
      <c r="A3367" s="37"/>
      <c r="F3367" s="198"/>
      <c r="G3367" s="183"/>
      <c r="H3367" s="25"/>
      <c r="I3367" s="147"/>
    </row>
    <row r="3368" spans="1:9">
      <c r="A3368" s="37"/>
      <c r="F3368" s="198"/>
      <c r="G3368" s="183"/>
      <c r="H3368" s="25"/>
      <c r="I3368" s="147"/>
    </row>
    <row r="3369" spans="1:9">
      <c r="A3369" s="37"/>
      <c r="F3369" s="198"/>
      <c r="G3369" s="183"/>
      <c r="H3369" s="25"/>
      <c r="I3369" s="147"/>
    </row>
    <row r="3370" spans="1:9">
      <c r="A3370" s="37"/>
      <c r="F3370" s="198"/>
      <c r="G3370" s="183"/>
      <c r="H3370" s="25"/>
      <c r="I3370" s="147"/>
    </row>
    <row r="3371" spans="1:9">
      <c r="A3371" s="37"/>
      <c r="F3371" s="198"/>
      <c r="G3371" s="183"/>
      <c r="H3371" s="25"/>
      <c r="I3371" s="147"/>
    </row>
    <row r="3372" spans="1:9">
      <c r="A3372" s="37"/>
      <c r="F3372" s="198"/>
      <c r="G3372" s="183"/>
      <c r="H3372" s="25"/>
      <c r="I3372" s="147"/>
    </row>
    <row r="3373" spans="1:9">
      <c r="A3373" s="37"/>
      <c r="F3373" s="198"/>
      <c r="G3373" s="183"/>
      <c r="H3373" s="25"/>
      <c r="I3373" s="147"/>
    </row>
    <row r="3374" spans="1:9">
      <c r="A3374" s="37"/>
      <c r="F3374" s="198"/>
      <c r="G3374" s="183"/>
      <c r="H3374" s="25"/>
      <c r="I3374" s="147"/>
    </row>
    <row r="3375" spans="1:9">
      <c r="A3375" s="37"/>
      <c r="F3375" s="198"/>
      <c r="G3375" s="183"/>
      <c r="H3375" s="25"/>
      <c r="I3375" s="147"/>
    </row>
    <row r="3376" spans="1:9">
      <c r="A3376" s="37"/>
      <c r="F3376" s="198"/>
      <c r="G3376" s="183"/>
      <c r="H3376" s="25"/>
      <c r="I3376" s="147"/>
    </row>
    <row r="3377" spans="1:9">
      <c r="A3377" s="37"/>
      <c r="F3377" s="198"/>
      <c r="G3377" s="183"/>
      <c r="H3377" s="25"/>
      <c r="I3377" s="147"/>
    </row>
    <row r="3378" spans="1:9">
      <c r="A3378" s="37"/>
      <c r="F3378" s="198"/>
      <c r="G3378" s="183"/>
      <c r="H3378" s="25"/>
      <c r="I3378" s="147"/>
    </row>
    <row r="3379" spans="1:9">
      <c r="A3379" s="37"/>
      <c r="F3379" s="198"/>
      <c r="G3379" s="183"/>
      <c r="H3379" s="25"/>
      <c r="I3379" s="147"/>
    </row>
    <row r="3380" spans="1:9">
      <c r="A3380" s="37"/>
      <c r="F3380" s="198"/>
      <c r="G3380" s="183"/>
      <c r="H3380" s="25"/>
      <c r="I3380" s="147"/>
    </row>
    <row r="3381" spans="1:9">
      <c r="A3381" s="37"/>
      <c r="F3381" s="198"/>
      <c r="G3381" s="183"/>
      <c r="H3381" s="25"/>
      <c r="I3381" s="147"/>
    </row>
    <row r="3382" spans="1:9">
      <c r="A3382" s="37"/>
      <c r="F3382" s="198"/>
      <c r="G3382" s="183"/>
      <c r="H3382" s="25"/>
      <c r="I3382" s="147"/>
    </row>
    <row r="3383" spans="1:9">
      <c r="A3383" s="37"/>
      <c r="F3383" s="198"/>
      <c r="G3383" s="183"/>
      <c r="H3383" s="25"/>
      <c r="I3383" s="147"/>
    </row>
    <row r="3384" spans="1:9">
      <c r="A3384" s="37"/>
      <c r="F3384" s="198"/>
      <c r="G3384" s="183"/>
      <c r="H3384" s="25"/>
      <c r="I3384" s="147"/>
    </row>
    <row r="3385" spans="1:9">
      <c r="A3385" s="37"/>
      <c r="F3385" s="198"/>
      <c r="G3385" s="183"/>
      <c r="H3385" s="25"/>
      <c r="I3385" s="147"/>
    </row>
    <row r="3386" spans="1:9">
      <c r="A3386" s="37"/>
      <c r="F3386" s="198"/>
      <c r="G3386" s="183"/>
      <c r="H3386" s="25"/>
      <c r="I3386" s="147"/>
    </row>
    <row r="3387" spans="1:9">
      <c r="A3387" s="37"/>
      <c r="F3387" s="198"/>
      <c r="G3387" s="183"/>
      <c r="H3387" s="25"/>
      <c r="I3387" s="147"/>
    </row>
    <row r="3388" spans="1:9">
      <c r="A3388" s="37"/>
      <c r="F3388" s="198"/>
      <c r="G3388" s="183"/>
      <c r="H3388" s="25"/>
      <c r="I3388" s="147"/>
    </row>
    <row r="3389" spans="1:9">
      <c r="A3389" s="37"/>
      <c r="F3389" s="198"/>
      <c r="G3389" s="183"/>
      <c r="H3389" s="25"/>
      <c r="I3389" s="147"/>
    </row>
    <row r="3390" spans="1:9">
      <c r="A3390" s="37"/>
      <c r="F3390" s="198"/>
      <c r="G3390" s="183"/>
      <c r="H3390" s="25"/>
      <c r="I3390" s="147"/>
    </row>
    <row r="3391" spans="1:9">
      <c r="A3391" s="37"/>
      <c r="F3391" s="198"/>
      <c r="G3391" s="183"/>
      <c r="H3391" s="25"/>
      <c r="I3391" s="147"/>
    </row>
    <row r="3392" spans="1:9">
      <c r="A3392" s="37"/>
      <c r="F3392" s="198"/>
      <c r="G3392" s="183"/>
      <c r="H3392" s="25"/>
      <c r="I3392" s="147"/>
    </row>
    <row r="3393" spans="1:9">
      <c r="A3393" s="37"/>
      <c r="F3393" s="198"/>
      <c r="G3393" s="183"/>
      <c r="H3393" s="25"/>
      <c r="I3393" s="147"/>
    </row>
    <row r="3394" spans="1:9">
      <c r="A3394" s="37"/>
      <c r="F3394" s="198"/>
      <c r="G3394" s="183"/>
      <c r="H3394" s="25"/>
      <c r="I3394" s="147"/>
    </row>
    <row r="3395" spans="1:9">
      <c r="A3395" s="37"/>
      <c r="F3395" s="198"/>
      <c r="G3395" s="183"/>
      <c r="H3395" s="25"/>
      <c r="I3395" s="147"/>
    </row>
    <row r="3396" spans="1:9">
      <c r="A3396" s="37"/>
      <c r="F3396" s="198"/>
      <c r="G3396" s="183"/>
      <c r="H3396" s="25"/>
      <c r="I3396" s="147"/>
    </row>
    <row r="3397" spans="1:9">
      <c r="A3397" s="37"/>
      <c r="F3397" s="198"/>
      <c r="G3397" s="183"/>
      <c r="H3397" s="25"/>
      <c r="I3397" s="147"/>
    </row>
    <row r="3398" spans="1:9">
      <c r="A3398" s="37"/>
      <c r="F3398" s="198"/>
      <c r="G3398" s="183"/>
      <c r="H3398" s="25"/>
      <c r="I3398" s="147"/>
    </row>
    <row r="3399" spans="1:9">
      <c r="A3399" s="37"/>
      <c r="F3399" s="198"/>
      <c r="G3399" s="183"/>
      <c r="H3399" s="25"/>
      <c r="I3399" s="147"/>
    </row>
    <row r="3400" spans="1:9">
      <c r="A3400" s="37"/>
      <c r="F3400" s="198"/>
      <c r="G3400" s="183"/>
      <c r="H3400" s="25"/>
      <c r="I3400" s="147"/>
    </row>
    <row r="3401" spans="1:9">
      <c r="A3401" s="37"/>
      <c r="F3401" s="198"/>
      <c r="G3401" s="183"/>
      <c r="H3401" s="25"/>
      <c r="I3401" s="147"/>
    </row>
    <row r="3402" spans="1:9">
      <c r="A3402" s="37"/>
      <c r="F3402" s="198"/>
      <c r="G3402" s="183"/>
      <c r="H3402" s="25"/>
      <c r="I3402" s="147"/>
    </row>
    <row r="3403" spans="1:9">
      <c r="A3403" s="37"/>
      <c r="F3403" s="198"/>
      <c r="G3403" s="183"/>
      <c r="H3403" s="25"/>
      <c r="I3403" s="147"/>
    </row>
    <row r="3404" spans="1:9">
      <c r="A3404" s="37"/>
      <c r="F3404" s="198"/>
      <c r="G3404" s="183"/>
      <c r="H3404" s="25"/>
      <c r="I3404" s="147"/>
    </row>
    <row r="3405" spans="1:9">
      <c r="A3405" s="37"/>
      <c r="F3405" s="198"/>
      <c r="G3405" s="183"/>
      <c r="H3405" s="25"/>
      <c r="I3405" s="147"/>
    </row>
    <row r="3406" spans="1:9">
      <c r="A3406" s="37"/>
      <c r="F3406" s="198"/>
      <c r="G3406" s="183"/>
      <c r="H3406" s="25"/>
      <c r="I3406" s="147"/>
    </row>
    <row r="3407" spans="1:9">
      <c r="A3407" s="37"/>
      <c r="F3407" s="198"/>
      <c r="G3407" s="183"/>
      <c r="H3407" s="25"/>
      <c r="I3407" s="147"/>
    </row>
    <row r="3408" spans="1:9">
      <c r="A3408" s="37"/>
      <c r="F3408" s="198"/>
      <c r="G3408" s="183"/>
      <c r="H3408" s="25"/>
      <c r="I3408" s="147"/>
    </row>
    <row r="3409" spans="1:9">
      <c r="A3409" s="37"/>
      <c r="F3409" s="198"/>
      <c r="G3409" s="183"/>
      <c r="H3409" s="25"/>
      <c r="I3409" s="147"/>
    </row>
    <row r="3410" spans="1:9">
      <c r="A3410" s="37"/>
      <c r="F3410" s="198"/>
      <c r="G3410" s="183"/>
      <c r="H3410" s="25"/>
      <c r="I3410" s="147"/>
    </row>
    <row r="3411" spans="1:9">
      <c r="A3411" s="37"/>
      <c r="F3411" s="198"/>
      <c r="G3411" s="183"/>
      <c r="H3411" s="25"/>
      <c r="I3411" s="147"/>
    </row>
    <row r="3412" spans="1:9">
      <c r="A3412" s="37"/>
      <c r="F3412" s="198"/>
      <c r="G3412" s="183"/>
      <c r="H3412" s="25"/>
      <c r="I3412" s="147"/>
    </row>
    <row r="3413" spans="1:9">
      <c r="A3413" s="37"/>
      <c r="F3413" s="198"/>
      <c r="G3413" s="183"/>
      <c r="H3413" s="25"/>
      <c r="I3413" s="147"/>
    </row>
    <row r="3414" spans="1:9">
      <c r="A3414" s="37"/>
      <c r="F3414" s="198"/>
      <c r="G3414" s="183"/>
      <c r="H3414" s="25"/>
      <c r="I3414" s="147"/>
    </row>
    <row r="3415" spans="1:9">
      <c r="A3415" s="37"/>
      <c r="F3415" s="198"/>
      <c r="G3415" s="183"/>
      <c r="H3415" s="25"/>
      <c r="I3415" s="147"/>
    </row>
    <row r="3416" spans="1:9">
      <c r="A3416" s="37"/>
      <c r="F3416" s="198"/>
      <c r="G3416" s="183"/>
      <c r="H3416" s="25"/>
      <c r="I3416" s="147"/>
    </row>
    <row r="3417" spans="1:9">
      <c r="A3417" s="37"/>
      <c r="F3417" s="198"/>
      <c r="G3417" s="183"/>
      <c r="H3417" s="25"/>
      <c r="I3417" s="147"/>
    </row>
    <row r="3418" spans="1:9">
      <c r="A3418" s="37"/>
      <c r="F3418" s="198"/>
      <c r="G3418" s="183"/>
      <c r="H3418" s="25"/>
      <c r="I3418" s="147"/>
    </row>
    <row r="3419" spans="1:9">
      <c r="A3419" s="37"/>
      <c r="F3419" s="198"/>
      <c r="G3419" s="183"/>
      <c r="H3419" s="25"/>
      <c r="I3419" s="147"/>
    </row>
    <row r="3420" spans="1:9">
      <c r="A3420" s="37"/>
      <c r="F3420" s="198"/>
      <c r="G3420" s="183"/>
      <c r="H3420" s="25"/>
      <c r="I3420" s="147"/>
    </row>
    <row r="3421" spans="1:9">
      <c r="A3421" s="37"/>
      <c r="F3421" s="198"/>
      <c r="G3421" s="183"/>
      <c r="H3421" s="25"/>
      <c r="I3421" s="147"/>
    </row>
    <row r="3422" spans="1:9">
      <c r="A3422" s="37"/>
      <c r="F3422" s="198"/>
      <c r="G3422" s="183"/>
      <c r="H3422" s="25"/>
      <c r="I3422" s="147"/>
    </row>
    <row r="3423" spans="1:9">
      <c r="A3423" s="37"/>
      <c r="F3423" s="198"/>
      <c r="G3423" s="183"/>
      <c r="H3423" s="25"/>
      <c r="I3423" s="147"/>
    </row>
    <row r="3424" spans="1:9">
      <c r="A3424" s="37"/>
      <c r="F3424" s="198"/>
      <c r="G3424" s="183"/>
      <c r="H3424" s="25"/>
      <c r="I3424" s="147"/>
    </row>
    <row r="3425" spans="1:9">
      <c r="A3425" s="37"/>
      <c r="F3425" s="198"/>
      <c r="G3425" s="183"/>
      <c r="H3425" s="25"/>
      <c r="I3425" s="147"/>
    </row>
    <row r="3426" spans="1:9">
      <c r="A3426" s="37"/>
      <c r="F3426" s="198"/>
      <c r="G3426" s="183"/>
      <c r="H3426" s="25"/>
      <c r="I3426" s="147"/>
    </row>
    <row r="3427" spans="1:9">
      <c r="A3427" s="37"/>
      <c r="F3427" s="198"/>
      <c r="G3427" s="183"/>
      <c r="H3427" s="25"/>
      <c r="I3427" s="147"/>
    </row>
    <row r="3428" spans="1:9">
      <c r="A3428" s="37"/>
      <c r="F3428" s="198"/>
      <c r="G3428" s="183"/>
      <c r="H3428" s="25"/>
      <c r="I3428" s="147"/>
    </row>
    <row r="3429" spans="1:9">
      <c r="A3429" s="37"/>
      <c r="F3429" s="198"/>
      <c r="G3429" s="183"/>
      <c r="H3429" s="25"/>
      <c r="I3429" s="147"/>
    </row>
    <row r="3430" spans="1:9">
      <c r="A3430" s="37"/>
      <c r="F3430" s="198"/>
      <c r="G3430" s="183"/>
      <c r="H3430" s="25"/>
      <c r="I3430" s="147"/>
    </row>
    <row r="3431" spans="1:9">
      <c r="A3431" s="37"/>
      <c r="F3431" s="198"/>
      <c r="G3431" s="183"/>
      <c r="H3431" s="25"/>
      <c r="I3431" s="147"/>
    </row>
    <row r="3432" spans="1:9">
      <c r="A3432" s="37"/>
      <c r="F3432" s="198"/>
      <c r="G3432" s="183"/>
      <c r="H3432" s="25"/>
      <c r="I3432" s="147"/>
    </row>
    <row r="3433" spans="1:9">
      <c r="A3433" s="37"/>
      <c r="F3433" s="198"/>
      <c r="G3433" s="183"/>
      <c r="H3433" s="25"/>
      <c r="I3433" s="147"/>
    </row>
    <row r="3434" spans="1:9">
      <c r="A3434" s="37"/>
      <c r="F3434" s="198"/>
      <c r="G3434" s="183"/>
      <c r="H3434" s="25"/>
      <c r="I3434" s="147"/>
    </row>
    <row r="3435" spans="1:9">
      <c r="A3435" s="37"/>
      <c r="F3435" s="198"/>
      <c r="G3435" s="183"/>
      <c r="H3435" s="25"/>
      <c r="I3435" s="147"/>
    </row>
    <row r="3436" spans="1:9">
      <c r="A3436" s="37"/>
      <c r="F3436" s="198"/>
      <c r="G3436" s="183"/>
      <c r="H3436" s="25"/>
      <c r="I3436" s="147"/>
    </row>
    <row r="3437" spans="1:9">
      <c r="A3437" s="37"/>
      <c r="F3437" s="198"/>
      <c r="G3437" s="183"/>
      <c r="H3437" s="25"/>
      <c r="I3437" s="147"/>
    </row>
    <row r="3438" spans="1:9">
      <c r="A3438" s="37"/>
      <c r="F3438" s="198"/>
      <c r="G3438" s="183"/>
      <c r="H3438" s="25"/>
      <c r="I3438" s="147"/>
    </row>
    <row r="3439" spans="1:9">
      <c r="A3439" s="37"/>
      <c r="F3439" s="198"/>
      <c r="G3439" s="183"/>
      <c r="H3439" s="25"/>
      <c r="I3439" s="147"/>
    </row>
    <row r="3440" spans="1:9">
      <c r="A3440" s="37"/>
      <c r="F3440" s="198"/>
      <c r="G3440" s="183"/>
      <c r="H3440" s="25"/>
      <c r="I3440" s="147"/>
    </row>
    <row r="3441" spans="1:9">
      <c r="A3441" s="37"/>
      <c r="F3441" s="198"/>
      <c r="G3441" s="183"/>
      <c r="H3441" s="25"/>
      <c r="I3441" s="147"/>
    </row>
    <row r="3442" spans="1:9">
      <c r="A3442" s="37"/>
      <c r="F3442" s="198"/>
      <c r="G3442" s="183"/>
      <c r="H3442" s="25"/>
      <c r="I3442" s="147"/>
    </row>
    <row r="3443" spans="1:9">
      <c r="A3443" s="37"/>
      <c r="F3443" s="198"/>
      <c r="G3443" s="183"/>
      <c r="H3443" s="25"/>
      <c r="I3443" s="147"/>
    </row>
    <row r="3444" spans="1:9">
      <c r="A3444" s="37"/>
      <c r="F3444" s="198"/>
      <c r="G3444" s="183"/>
      <c r="H3444" s="25"/>
      <c r="I3444" s="147"/>
    </row>
    <row r="3445" spans="1:9">
      <c r="A3445" s="37"/>
      <c r="F3445" s="198"/>
      <c r="G3445" s="183"/>
      <c r="H3445" s="25"/>
      <c r="I3445" s="147"/>
    </row>
    <row r="3446" spans="1:9">
      <c r="A3446" s="37"/>
      <c r="F3446" s="198"/>
      <c r="G3446" s="183"/>
      <c r="H3446" s="25"/>
      <c r="I3446" s="147"/>
    </row>
    <row r="3447" spans="1:9">
      <c r="A3447" s="37"/>
      <c r="F3447" s="198"/>
      <c r="G3447" s="183"/>
      <c r="H3447" s="25"/>
      <c r="I3447" s="147"/>
    </row>
    <row r="3448" spans="1:9">
      <c r="A3448" s="37"/>
      <c r="F3448" s="198"/>
      <c r="G3448" s="183"/>
      <c r="H3448" s="25"/>
      <c r="I3448" s="147"/>
    </row>
    <row r="3449" spans="1:9">
      <c r="A3449" s="37"/>
      <c r="F3449" s="198"/>
      <c r="G3449" s="183"/>
      <c r="H3449" s="25"/>
      <c r="I3449" s="147"/>
    </row>
    <row r="3450" spans="1:9">
      <c r="A3450" s="37"/>
      <c r="F3450" s="198"/>
      <c r="G3450" s="183"/>
      <c r="H3450" s="25"/>
      <c r="I3450" s="147"/>
    </row>
    <row r="3451" spans="1:9">
      <c r="A3451" s="37"/>
      <c r="F3451" s="198"/>
      <c r="G3451" s="183"/>
      <c r="H3451" s="25"/>
      <c r="I3451" s="147"/>
    </row>
    <row r="3452" spans="1:9">
      <c r="A3452" s="37"/>
      <c r="F3452" s="198"/>
      <c r="G3452" s="183"/>
      <c r="H3452" s="25"/>
      <c r="I3452" s="147"/>
    </row>
    <row r="3453" spans="1:9">
      <c r="A3453" s="37"/>
      <c r="F3453" s="198"/>
      <c r="G3453" s="183"/>
      <c r="H3453" s="25"/>
      <c r="I3453" s="147"/>
    </row>
    <row r="3454" spans="1:9">
      <c r="A3454" s="37"/>
      <c r="F3454" s="198"/>
      <c r="G3454" s="183"/>
      <c r="H3454" s="25"/>
      <c r="I3454" s="147"/>
    </row>
    <row r="3455" spans="1:9">
      <c r="A3455" s="37"/>
      <c r="F3455" s="198"/>
      <c r="G3455" s="183"/>
      <c r="H3455" s="25"/>
      <c r="I3455" s="147"/>
    </row>
    <row r="3456" spans="1:9">
      <c r="A3456" s="37"/>
      <c r="F3456" s="198"/>
      <c r="G3456" s="183"/>
      <c r="H3456" s="25"/>
      <c r="I3456" s="147"/>
    </row>
    <row r="3457" spans="1:9">
      <c r="A3457" s="37"/>
      <c r="F3457" s="198"/>
      <c r="G3457" s="183"/>
      <c r="H3457" s="25"/>
      <c r="I3457" s="147"/>
    </row>
    <row r="3458" spans="1:9">
      <c r="A3458" s="37"/>
      <c r="F3458" s="198"/>
      <c r="G3458" s="183"/>
      <c r="H3458" s="25"/>
      <c r="I3458" s="147"/>
    </row>
    <row r="3459" spans="1:9">
      <c r="A3459" s="37"/>
      <c r="F3459" s="198"/>
      <c r="G3459" s="183"/>
      <c r="H3459" s="25"/>
      <c r="I3459" s="147"/>
    </row>
    <row r="3460" spans="1:9">
      <c r="A3460" s="37"/>
      <c r="F3460" s="198"/>
      <c r="G3460" s="183"/>
      <c r="H3460" s="25"/>
      <c r="I3460" s="147"/>
    </row>
    <row r="3461" spans="1:9">
      <c r="A3461" s="37"/>
      <c r="F3461" s="198"/>
      <c r="G3461" s="183"/>
      <c r="H3461" s="25"/>
      <c r="I3461" s="147"/>
    </row>
    <row r="3462" spans="1:9">
      <c r="A3462" s="37"/>
      <c r="F3462" s="198"/>
      <c r="G3462" s="183"/>
      <c r="H3462" s="25"/>
      <c r="I3462" s="147"/>
    </row>
    <row r="3463" spans="1:9">
      <c r="A3463" s="37"/>
      <c r="F3463" s="198"/>
      <c r="G3463" s="183"/>
      <c r="H3463" s="25"/>
      <c r="I3463" s="147"/>
    </row>
    <row r="3464" spans="1:9">
      <c r="A3464" s="37"/>
      <c r="F3464" s="198"/>
      <c r="G3464" s="183"/>
      <c r="H3464" s="25"/>
      <c r="I3464" s="147"/>
    </row>
    <row r="3465" spans="1:9">
      <c r="A3465" s="37"/>
      <c r="F3465" s="198"/>
      <c r="G3465" s="183"/>
      <c r="H3465" s="25"/>
      <c r="I3465" s="147"/>
    </row>
    <row r="3466" spans="1:9">
      <c r="A3466" s="37"/>
      <c r="F3466" s="198"/>
      <c r="G3466" s="183"/>
      <c r="H3466" s="25"/>
      <c r="I3466" s="147"/>
    </row>
    <row r="3467" spans="1:9">
      <c r="A3467" s="37"/>
      <c r="F3467" s="198"/>
      <c r="G3467" s="183"/>
      <c r="H3467" s="25"/>
      <c r="I3467" s="147"/>
    </row>
    <row r="3468" spans="1:9">
      <c r="A3468" s="37"/>
      <c r="F3468" s="198"/>
      <c r="G3468" s="183"/>
      <c r="H3468" s="25"/>
      <c r="I3468" s="147"/>
    </row>
    <row r="3469" spans="1:9">
      <c r="A3469" s="37"/>
      <c r="F3469" s="198"/>
      <c r="G3469" s="183"/>
      <c r="H3469" s="25"/>
      <c r="I3469" s="147"/>
    </row>
    <row r="3470" spans="1:9">
      <c r="A3470" s="37"/>
      <c r="F3470" s="198"/>
      <c r="G3470" s="183"/>
      <c r="H3470" s="25"/>
      <c r="I3470" s="147"/>
    </row>
    <row r="3471" spans="1:9">
      <c r="A3471" s="37"/>
      <c r="F3471" s="198"/>
      <c r="G3471" s="183"/>
      <c r="H3471" s="25"/>
      <c r="I3471" s="147"/>
    </row>
    <row r="3472" spans="1:9">
      <c r="A3472" s="37"/>
      <c r="F3472" s="198"/>
      <c r="G3472" s="183"/>
      <c r="H3472" s="25"/>
      <c r="I3472" s="147"/>
    </row>
    <row r="3473" spans="1:9">
      <c r="A3473" s="37"/>
      <c r="F3473" s="198"/>
      <c r="G3473" s="183"/>
      <c r="H3473" s="25"/>
      <c r="I3473" s="147"/>
    </row>
    <row r="3474" spans="1:9">
      <c r="A3474" s="37"/>
      <c r="F3474" s="198"/>
      <c r="G3474" s="183"/>
      <c r="H3474" s="25"/>
      <c r="I3474" s="147"/>
    </row>
    <row r="3475" spans="1:9">
      <c r="A3475" s="37"/>
      <c r="F3475" s="198"/>
      <c r="G3475" s="183"/>
      <c r="H3475" s="25"/>
      <c r="I3475" s="147"/>
    </row>
    <row r="3476" spans="1:9">
      <c r="A3476" s="37"/>
      <c r="F3476" s="198"/>
      <c r="G3476" s="183"/>
      <c r="H3476" s="25"/>
      <c r="I3476" s="147"/>
    </row>
    <row r="3477" spans="1:9">
      <c r="A3477" s="37"/>
      <c r="F3477" s="198"/>
      <c r="G3477" s="183"/>
      <c r="H3477" s="25"/>
      <c r="I3477" s="147"/>
    </row>
    <row r="3478" spans="1:9">
      <c r="A3478" s="37"/>
      <c r="F3478" s="198"/>
      <c r="G3478" s="183"/>
      <c r="H3478" s="25"/>
      <c r="I3478" s="147"/>
    </row>
    <row r="3479" spans="1:9">
      <c r="A3479" s="37"/>
      <c r="F3479" s="198"/>
      <c r="G3479" s="183"/>
      <c r="H3479" s="25"/>
      <c r="I3479" s="147"/>
    </row>
    <row r="3480" spans="1:9">
      <c r="A3480" s="37"/>
      <c r="F3480" s="198"/>
      <c r="G3480" s="183"/>
      <c r="H3480" s="25"/>
      <c r="I3480" s="147"/>
    </row>
    <row r="3481" spans="1:9">
      <c r="A3481" s="37"/>
      <c r="F3481" s="198"/>
      <c r="G3481" s="183"/>
      <c r="H3481" s="25"/>
      <c r="I3481" s="147"/>
    </row>
    <row r="3482" spans="1:9">
      <c r="A3482" s="37"/>
      <c r="F3482" s="198"/>
      <c r="G3482" s="183"/>
      <c r="H3482" s="25"/>
      <c r="I3482" s="147"/>
    </row>
    <row r="3483" spans="1:9">
      <c r="A3483" s="37"/>
      <c r="F3483" s="198"/>
      <c r="G3483" s="183"/>
      <c r="H3483" s="25"/>
      <c r="I3483" s="147"/>
    </row>
    <row r="3484" spans="1:9">
      <c r="A3484" s="37"/>
      <c r="F3484" s="198"/>
      <c r="G3484" s="183"/>
      <c r="H3484" s="25"/>
      <c r="I3484" s="147"/>
    </row>
    <row r="3485" spans="1:9">
      <c r="A3485" s="37"/>
      <c r="F3485" s="198"/>
      <c r="G3485" s="183"/>
      <c r="H3485" s="25"/>
      <c r="I3485" s="147"/>
    </row>
    <row r="3486" spans="1:9">
      <c r="A3486" s="37"/>
      <c r="F3486" s="198"/>
      <c r="G3486" s="183"/>
      <c r="H3486" s="25"/>
      <c r="I3486" s="147"/>
    </row>
    <row r="3487" spans="1:9">
      <c r="A3487" s="37"/>
      <c r="F3487" s="198"/>
      <c r="G3487" s="183"/>
      <c r="H3487" s="25"/>
      <c r="I3487" s="147"/>
    </row>
    <row r="3488" spans="1:9">
      <c r="A3488" s="37"/>
      <c r="F3488" s="198"/>
      <c r="G3488" s="183"/>
      <c r="H3488" s="25"/>
      <c r="I3488" s="147"/>
    </row>
    <row r="3489" spans="1:9">
      <c r="A3489" s="37"/>
      <c r="F3489" s="198"/>
      <c r="G3489" s="183"/>
      <c r="H3489" s="25"/>
      <c r="I3489" s="147"/>
    </row>
    <row r="3490" spans="1:9">
      <c r="A3490" s="37"/>
      <c r="F3490" s="198"/>
      <c r="G3490" s="183"/>
      <c r="H3490" s="25"/>
      <c r="I3490" s="147"/>
    </row>
    <row r="3491" spans="1:9">
      <c r="A3491" s="37"/>
      <c r="F3491" s="198"/>
      <c r="G3491" s="183"/>
      <c r="H3491" s="25"/>
      <c r="I3491" s="147"/>
    </row>
    <row r="3492" spans="1:9">
      <c r="A3492" s="37"/>
      <c r="F3492" s="198"/>
      <c r="G3492" s="183"/>
      <c r="H3492" s="25"/>
      <c r="I3492" s="147"/>
    </row>
    <row r="3493" spans="1:9">
      <c r="A3493" s="37"/>
      <c r="F3493" s="198"/>
      <c r="G3493" s="183"/>
      <c r="H3493" s="25"/>
      <c r="I3493" s="147"/>
    </row>
    <row r="3494" spans="1:9">
      <c r="A3494" s="37"/>
      <c r="F3494" s="198"/>
      <c r="G3494" s="183"/>
      <c r="H3494" s="25"/>
      <c r="I3494" s="147"/>
    </row>
    <row r="3495" spans="1:9">
      <c r="A3495" s="37"/>
      <c r="F3495" s="198"/>
      <c r="G3495" s="183"/>
      <c r="H3495" s="25"/>
      <c r="I3495" s="147"/>
    </row>
    <row r="3496" spans="1:9">
      <c r="A3496" s="37"/>
      <c r="F3496" s="198"/>
      <c r="G3496" s="183"/>
      <c r="H3496" s="25"/>
      <c r="I3496" s="147"/>
    </row>
    <row r="3497" spans="1:9">
      <c r="A3497" s="37"/>
      <c r="F3497" s="198"/>
      <c r="G3497" s="183"/>
      <c r="H3497" s="25"/>
      <c r="I3497" s="147"/>
    </row>
    <row r="3498" spans="1:9">
      <c r="A3498" s="37"/>
      <c r="F3498" s="198"/>
      <c r="G3498" s="183"/>
      <c r="H3498" s="25"/>
      <c r="I3498" s="147"/>
    </row>
    <row r="3499" spans="1:9">
      <c r="A3499" s="37"/>
      <c r="F3499" s="198"/>
      <c r="G3499" s="183"/>
      <c r="H3499" s="25"/>
      <c r="I3499" s="147"/>
    </row>
    <row r="3500" spans="1:9">
      <c r="A3500" s="37"/>
      <c r="F3500" s="198"/>
      <c r="G3500" s="183"/>
      <c r="H3500" s="25"/>
      <c r="I3500" s="147"/>
    </row>
    <row r="3501" spans="1:9">
      <c r="A3501" s="37"/>
      <c r="F3501" s="198"/>
      <c r="G3501" s="183"/>
      <c r="H3501" s="25"/>
      <c r="I3501" s="147"/>
    </row>
    <row r="3502" spans="1:9">
      <c r="A3502" s="37"/>
      <c r="F3502" s="198"/>
      <c r="G3502" s="183"/>
      <c r="H3502" s="25"/>
      <c r="I3502" s="147"/>
    </row>
    <row r="3503" spans="1:9">
      <c r="A3503" s="37"/>
      <c r="F3503" s="198"/>
      <c r="G3503" s="183"/>
      <c r="H3503" s="25"/>
      <c r="I3503" s="147"/>
    </row>
    <row r="3504" spans="1:9">
      <c r="A3504" s="37"/>
      <c r="F3504" s="198"/>
      <c r="G3504" s="183"/>
      <c r="H3504" s="25"/>
      <c r="I3504" s="147"/>
    </row>
    <row r="3505" spans="1:9">
      <c r="A3505" s="37"/>
      <c r="F3505" s="198"/>
      <c r="G3505" s="183"/>
      <c r="H3505" s="25"/>
      <c r="I3505" s="147"/>
    </row>
    <row r="3506" spans="1:9">
      <c r="A3506" s="37"/>
      <c r="F3506" s="198"/>
      <c r="G3506" s="183"/>
      <c r="H3506" s="25"/>
      <c r="I3506" s="147"/>
    </row>
    <row r="3507" spans="1:9">
      <c r="A3507" s="37"/>
      <c r="F3507" s="198"/>
      <c r="G3507" s="183"/>
      <c r="H3507" s="25"/>
      <c r="I3507" s="147"/>
    </row>
    <row r="3508" spans="1:9">
      <c r="A3508" s="37"/>
      <c r="F3508" s="198"/>
      <c r="G3508" s="183"/>
      <c r="H3508" s="25"/>
      <c r="I3508" s="147"/>
    </row>
    <row r="3509" spans="1:9">
      <c r="A3509" s="37"/>
      <c r="F3509" s="198"/>
      <c r="G3509" s="183"/>
      <c r="H3509" s="25"/>
      <c r="I3509" s="147"/>
    </row>
    <row r="3510" spans="1:9">
      <c r="A3510" s="37"/>
      <c r="F3510" s="198"/>
      <c r="G3510" s="183"/>
      <c r="H3510" s="25"/>
      <c r="I3510" s="147"/>
    </row>
    <row r="3511" spans="1:9">
      <c r="A3511" s="37"/>
      <c r="F3511" s="198"/>
      <c r="G3511" s="183"/>
      <c r="H3511" s="25"/>
      <c r="I3511" s="147"/>
    </row>
    <row r="3512" spans="1:9">
      <c r="A3512" s="37"/>
      <c r="F3512" s="198"/>
      <c r="G3512" s="183"/>
      <c r="H3512" s="25"/>
      <c r="I3512" s="147"/>
    </row>
    <row r="3513" spans="1:9">
      <c r="A3513" s="37"/>
      <c r="F3513" s="198"/>
      <c r="G3513" s="183"/>
      <c r="H3513" s="25"/>
      <c r="I3513" s="147"/>
    </row>
    <row r="3514" spans="1:9">
      <c r="A3514" s="37"/>
      <c r="F3514" s="198"/>
      <c r="G3514" s="183"/>
      <c r="H3514" s="25"/>
      <c r="I3514" s="147"/>
    </row>
    <row r="3515" spans="1:9">
      <c r="A3515" s="37"/>
      <c r="F3515" s="198"/>
      <c r="G3515" s="183"/>
      <c r="H3515" s="25"/>
      <c r="I3515" s="147"/>
    </row>
    <row r="3516" spans="1:9">
      <c r="A3516" s="37"/>
      <c r="F3516" s="198"/>
      <c r="G3516" s="183"/>
      <c r="H3516" s="25"/>
      <c r="I3516" s="147"/>
    </row>
    <row r="3517" spans="1:9">
      <c r="A3517" s="37"/>
      <c r="F3517" s="198"/>
      <c r="G3517" s="183"/>
      <c r="H3517" s="25"/>
      <c r="I3517" s="147"/>
    </row>
    <row r="3518" spans="1:9">
      <c r="A3518" s="37"/>
      <c r="F3518" s="198"/>
      <c r="G3518" s="183"/>
      <c r="H3518" s="25"/>
      <c r="I3518" s="147"/>
    </row>
    <row r="3519" spans="1:9">
      <c r="A3519" s="37"/>
      <c r="F3519" s="198"/>
      <c r="G3519" s="183"/>
      <c r="H3519" s="25"/>
      <c r="I3519" s="147"/>
    </row>
    <row r="3520" spans="1:9">
      <c r="A3520" s="37"/>
      <c r="F3520" s="198"/>
      <c r="G3520" s="183"/>
      <c r="H3520" s="25"/>
      <c r="I3520" s="147"/>
    </row>
    <row r="3521" spans="1:9">
      <c r="A3521" s="37"/>
      <c r="F3521" s="198"/>
      <c r="G3521" s="183"/>
      <c r="H3521" s="25"/>
      <c r="I3521" s="147"/>
    </row>
    <row r="3522" spans="1:9">
      <c r="A3522" s="37"/>
      <c r="F3522" s="198"/>
      <c r="G3522" s="183"/>
      <c r="H3522" s="25"/>
      <c r="I3522" s="147"/>
    </row>
    <row r="3523" spans="1:9">
      <c r="A3523" s="37"/>
      <c r="F3523" s="198"/>
      <c r="G3523" s="183"/>
      <c r="H3523" s="25"/>
      <c r="I3523" s="147"/>
    </row>
    <row r="3524" spans="1:9">
      <c r="A3524" s="37"/>
      <c r="F3524" s="198"/>
      <c r="G3524" s="183"/>
      <c r="H3524" s="25"/>
      <c r="I3524" s="147"/>
    </row>
    <row r="3525" spans="1:9">
      <c r="A3525" s="37"/>
      <c r="F3525" s="198"/>
      <c r="G3525" s="183"/>
      <c r="H3525" s="25"/>
      <c r="I3525" s="147"/>
    </row>
    <row r="3526" spans="1:9">
      <c r="A3526" s="37"/>
      <c r="F3526" s="198"/>
      <c r="G3526" s="183"/>
      <c r="H3526" s="25"/>
      <c r="I3526" s="147"/>
    </row>
    <row r="3527" spans="1:9">
      <c r="A3527" s="37"/>
      <c r="F3527" s="198"/>
      <c r="G3527" s="183"/>
      <c r="H3527" s="25"/>
      <c r="I3527" s="147"/>
    </row>
    <row r="3528" spans="1:9">
      <c r="A3528" s="37"/>
      <c r="F3528" s="198"/>
      <c r="G3528" s="183"/>
      <c r="H3528" s="25"/>
      <c r="I3528" s="147"/>
    </row>
    <row r="3529" spans="1:9">
      <c r="A3529" s="37"/>
      <c r="F3529" s="198"/>
      <c r="G3529" s="183"/>
      <c r="H3529" s="25"/>
      <c r="I3529" s="147"/>
    </row>
    <row r="3530" spans="1:9">
      <c r="A3530" s="37"/>
      <c r="F3530" s="198"/>
      <c r="G3530" s="183"/>
      <c r="H3530" s="25"/>
      <c r="I3530" s="147"/>
    </row>
    <row r="3531" spans="1:9">
      <c r="A3531" s="37"/>
      <c r="F3531" s="198"/>
      <c r="G3531" s="183"/>
      <c r="H3531" s="25"/>
      <c r="I3531" s="147"/>
    </row>
    <row r="3532" spans="1:9">
      <c r="A3532" s="37"/>
      <c r="F3532" s="198"/>
      <c r="G3532" s="183"/>
      <c r="H3532" s="25"/>
      <c r="I3532" s="147"/>
    </row>
    <row r="3533" spans="1:9">
      <c r="A3533" s="37"/>
      <c r="F3533" s="198"/>
      <c r="G3533" s="183"/>
      <c r="H3533" s="25"/>
      <c r="I3533" s="147"/>
    </row>
    <row r="3534" spans="1:9">
      <c r="A3534" s="37"/>
      <c r="F3534" s="198"/>
      <c r="G3534" s="183"/>
      <c r="H3534" s="25"/>
      <c r="I3534" s="147"/>
    </row>
    <row r="3535" spans="1:9">
      <c r="A3535" s="37"/>
      <c r="F3535" s="198"/>
      <c r="G3535" s="183"/>
      <c r="H3535" s="25"/>
      <c r="I3535" s="147"/>
    </row>
    <row r="3536" spans="1:9">
      <c r="A3536" s="37"/>
      <c r="F3536" s="198"/>
      <c r="G3536" s="183"/>
      <c r="H3536" s="25"/>
      <c r="I3536" s="147"/>
    </row>
    <row r="3537" spans="1:9">
      <c r="A3537" s="37"/>
      <c r="F3537" s="198"/>
      <c r="G3537" s="183"/>
      <c r="H3537" s="25"/>
      <c r="I3537" s="147"/>
    </row>
    <row r="3538" spans="1:9">
      <c r="A3538" s="37"/>
      <c r="F3538" s="198"/>
      <c r="G3538" s="183"/>
      <c r="H3538" s="25"/>
      <c r="I3538" s="147"/>
    </row>
    <row r="3539" spans="1:9">
      <c r="A3539" s="37"/>
      <c r="F3539" s="198"/>
      <c r="G3539" s="183"/>
      <c r="H3539" s="25"/>
      <c r="I3539" s="147"/>
    </row>
    <row r="3540" spans="1:9">
      <c r="A3540" s="37"/>
      <c r="F3540" s="198"/>
      <c r="G3540" s="183"/>
      <c r="H3540" s="25"/>
      <c r="I3540" s="147"/>
    </row>
    <row r="3541" spans="1:9">
      <c r="A3541" s="37"/>
      <c r="F3541" s="198"/>
      <c r="G3541" s="183"/>
      <c r="H3541" s="25"/>
      <c r="I3541" s="147"/>
    </row>
    <row r="3542" spans="1:9">
      <c r="A3542" s="37"/>
      <c r="F3542" s="198"/>
      <c r="G3542" s="183"/>
      <c r="H3542" s="25"/>
      <c r="I3542" s="147"/>
    </row>
    <row r="3543" spans="1:9">
      <c r="A3543" s="37"/>
      <c r="F3543" s="198"/>
      <c r="G3543" s="183"/>
      <c r="H3543" s="25"/>
      <c r="I3543" s="147"/>
    </row>
    <row r="3544" spans="1:9">
      <c r="A3544" s="37"/>
      <c r="F3544" s="198"/>
      <c r="G3544" s="183"/>
      <c r="H3544" s="25"/>
      <c r="I3544" s="147"/>
    </row>
    <row r="3545" spans="1:9">
      <c r="A3545" s="37"/>
      <c r="F3545" s="198"/>
      <c r="G3545" s="183"/>
      <c r="H3545" s="25"/>
      <c r="I3545" s="147"/>
    </row>
    <row r="3546" spans="1:9">
      <c r="A3546" s="37"/>
      <c r="F3546" s="198"/>
      <c r="G3546" s="183"/>
      <c r="H3546" s="25"/>
      <c r="I3546" s="147"/>
    </row>
    <row r="3547" spans="1:9">
      <c r="A3547" s="37"/>
      <c r="F3547" s="198"/>
      <c r="G3547" s="183"/>
      <c r="H3547" s="25"/>
      <c r="I3547" s="147"/>
    </row>
    <row r="3548" spans="1:9">
      <c r="A3548" s="37"/>
      <c r="F3548" s="198"/>
      <c r="G3548" s="183"/>
      <c r="H3548" s="25"/>
      <c r="I3548" s="147"/>
    </row>
    <row r="3549" spans="1:9">
      <c r="A3549" s="37"/>
      <c r="F3549" s="198"/>
      <c r="G3549" s="183"/>
      <c r="H3549" s="25"/>
      <c r="I3549" s="147"/>
    </row>
    <row r="3550" spans="1:9">
      <c r="A3550" s="37"/>
      <c r="F3550" s="198"/>
      <c r="G3550" s="183"/>
      <c r="H3550" s="25"/>
      <c r="I3550" s="147"/>
    </row>
    <row r="3551" spans="1:9">
      <c r="A3551" s="37"/>
      <c r="F3551" s="198"/>
      <c r="G3551" s="183"/>
      <c r="H3551" s="25"/>
      <c r="I3551" s="147"/>
    </row>
    <row r="3552" spans="1:9">
      <c r="A3552" s="37"/>
      <c r="F3552" s="198"/>
      <c r="G3552" s="183"/>
      <c r="H3552" s="25"/>
      <c r="I3552" s="147"/>
    </row>
    <row r="3553" spans="1:9">
      <c r="A3553" s="37"/>
      <c r="F3553" s="198"/>
      <c r="G3553" s="183"/>
      <c r="H3553" s="25"/>
      <c r="I3553" s="147"/>
    </row>
    <row r="3554" spans="1:9">
      <c r="A3554" s="37"/>
      <c r="F3554" s="198"/>
      <c r="G3554" s="183"/>
      <c r="H3554" s="25"/>
      <c r="I3554" s="147"/>
    </row>
    <row r="3555" spans="1:9">
      <c r="A3555" s="37"/>
      <c r="F3555" s="198"/>
      <c r="G3555" s="183"/>
      <c r="H3555" s="25"/>
      <c r="I3555" s="147"/>
    </row>
    <row r="3556" spans="1:9">
      <c r="A3556" s="37"/>
      <c r="F3556" s="198"/>
      <c r="G3556" s="183"/>
      <c r="H3556" s="25"/>
      <c r="I3556" s="147"/>
    </row>
    <row r="3557" spans="1:9">
      <c r="A3557" s="37"/>
      <c r="F3557" s="198"/>
      <c r="G3557" s="183"/>
      <c r="H3557" s="25"/>
      <c r="I3557" s="147"/>
    </row>
    <row r="3558" spans="1:9">
      <c r="A3558" s="37"/>
      <c r="F3558" s="198"/>
      <c r="G3558" s="183"/>
      <c r="H3558" s="25"/>
      <c r="I3558" s="147"/>
    </row>
    <row r="3559" spans="1:9">
      <c r="A3559" s="37"/>
      <c r="F3559" s="198"/>
      <c r="G3559" s="183"/>
      <c r="H3559" s="25"/>
      <c r="I3559" s="147"/>
    </row>
    <row r="3560" spans="1:9">
      <c r="A3560" s="37"/>
      <c r="F3560" s="198"/>
      <c r="G3560" s="183"/>
      <c r="H3560" s="25"/>
      <c r="I3560" s="147"/>
    </row>
    <row r="3561" spans="1:9">
      <c r="A3561" s="37"/>
      <c r="F3561" s="198"/>
      <c r="G3561" s="183"/>
      <c r="H3561" s="25"/>
      <c r="I3561" s="147"/>
    </row>
    <row r="3562" spans="1:9">
      <c r="A3562" s="37"/>
      <c r="F3562" s="198"/>
      <c r="G3562" s="183"/>
      <c r="H3562" s="25"/>
      <c r="I3562" s="147"/>
    </row>
    <row r="3563" spans="1:9">
      <c r="A3563" s="37"/>
      <c r="F3563" s="198"/>
      <c r="G3563" s="183"/>
      <c r="H3563" s="25"/>
      <c r="I3563" s="147"/>
    </row>
    <row r="3564" spans="1:9">
      <c r="A3564" s="37"/>
      <c r="F3564" s="198"/>
      <c r="G3564" s="183"/>
      <c r="H3564" s="25"/>
      <c r="I3564" s="147"/>
    </row>
    <row r="3565" spans="1:9">
      <c r="A3565" s="37"/>
      <c r="F3565" s="198"/>
      <c r="G3565" s="183"/>
      <c r="H3565" s="25"/>
      <c r="I3565" s="147"/>
    </row>
    <row r="3566" spans="1:9">
      <c r="A3566" s="37"/>
      <c r="F3566" s="198"/>
      <c r="G3566" s="183"/>
      <c r="H3566" s="25"/>
      <c r="I3566" s="147"/>
    </row>
    <row r="3567" spans="1:9">
      <c r="A3567" s="37"/>
      <c r="F3567" s="198"/>
      <c r="G3567" s="183"/>
      <c r="H3567" s="25"/>
      <c r="I3567" s="147"/>
    </row>
    <row r="3568" spans="1:9">
      <c r="A3568" s="37"/>
      <c r="F3568" s="198"/>
      <c r="G3568" s="183"/>
      <c r="H3568" s="25"/>
      <c r="I3568" s="147"/>
    </row>
    <row r="3569" spans="1:9">
      <c r="A3569" s="37"/>
      <c r="F3569" s="198"/>
      <c r="G3569" s="183"/>
      <c r="H3569" s="25"/>
      <c r="I3569" s="147"/>
    </row>
    <row r="3570" spans="1:9">
      <c r="A3570" s="37"/>
      <c r="F3570" s="198"/>
      <c r="G3570" s="183"/>
      <c r="H3570" s="25"/>
      <c r="I3570" s="147"/>
    </row>
    <row r="3571" spans="1:9">
      <c r="A3571" s="37"/>
      <c r="F3571" s="198"/>
      <c r="G3571" s="183"/>
      <c r="H3571" s="25"/>
      <c r="I3571" s="147"/>
    </row>
    <row r="3572" spans="1:9">
      <c r="A3572" s="37"/>
      <c r="F3572" s="198"/>
      <c r="G3572" s="183"/>
      <c r="H3572" s="25"/>
      <c r="I3572" s="147"/>
    </row>
    <row r="3573" spans="1:9">
      <c r="A3573" s="37"/>
      <c r="F3573" s="198"/>
      <c r="G3573" s="183"/>
      <c r="H3573" s="25"/>
      <c r="I3573" s="147"/>
    </row>
    <row r="3574" spans="1:9">
      <c r="A3574" s="37"/>
      <c r="F3574" s="198"/>
      <c r="G3574" s="183"/>
      <c r="H3574" s="25"/>
      <c r="I3574" s="147"/>
    </row>
    <row r="3575" spans="1:9">
      <c r="A3575" s="37"/>
      <c r="F3575" s="198"/>
      <c r="G3575" s="183"/>
      <c r="H3575" s="25"/>
      <c r="I3575" s="147"/>
    </row>
    <row r="3576" spans="1:9">
      <c r="A3576" s="37"/>
      <c r="F3576" s="198"/>
      <c r="G3576" s="183"/>
      <c r="H3576" s="25"/>
      <c r="I3576" s="147"/>
    </row>
    <row r="3577" spans="1:9">
      <c r="A3577" s="37"/>
      <c r="F3577" s="198"/>
      <c r="G3577" s="183"/>
      <c r="H3577" s="25"/>
      <c r="I3577" s="147"/>
    </row>
    <row r="3578" spans="1:9">
      <c r="A3578" s="37"/>
      <c r="F3578" s="198"/>
      <c r="G3578" s="183"/>
      <c r="H3578" s="25"/>
      <c r="I3578" s="147"/>
    </row>
    <row r="3579" spans="1:9">
      <c r="A3579" s="37"/>
      <c r="F3579" s="198"/>
      <c r="G3579" s="183"/>
      <c r="H3579" s="25"/>
      <c r="I3579" s="147"/>
    </row>
    <row r="3580" spans="1:9">
      <c r="A3580" s="37"/>
      <c r="F3580" s="198"/>
      <c r="G3580" s="183"/>
      <c r="H3580" s="25"/>
      <c r="I3580" s="147"/>
    </row>
    <row r="3581" spans="1:9">
      <c r="A3581" s="37"/>
      <c r="F3581" s="198"/>
      <c r="G3581" s="183"/>
      <c r="H3581" s="25"/>
      <c r="I3581" s="147"/>
    </row>
    <row r="3582" spans="1:9">
      <c r="A3582" s="37"/>
      <c r="F3582" s="198"/>
      <c r="G3582" s="183"/>
      <c r="H3582" s="25"/>
      <c r="I3582" s="147"/>
    </row>
    <row r="3583" spans="1:9">
      <c r="A3583" s="37"/>
      <c r="F3583" s="198"/>
      <c r="G3583" s="183"/>
      <c r="H3583" s="25"/>
      <c r="I3583" s="147"/>
    </row>
    <row r="3584" spans="1:9">
      <c r="A3584" s="37"/>
      <c r="F3584" s="198"/>
      <c r="G3584" s="183"/>
      <c r="H3584" s="25"/>
      <c r="I3584" s="147"/>
    </row>
    <row r="3585" spans="1:9">
      <c r="A3585" s="37"/>
      <c r="F3585" s="198"/>
      <c r="G3585" s="183"/>
      <c r="H3585" s="25"/>
      <c r="I3585" s="147"/>
    </row>
    <row r="3586" spans="1:9">
      <c r="A3586" s="37"/>
      <c r="F3586" s="198"/>
      <c r="G3586" s="183"/>
      <c r="H3586" s="25"/>
      <c r="I3586" s="147"/>
    </row>
    <row r="3587" spans="1:9">
      <c r="A3587" s="37"/>
      <c r="F3587" s="198"/>
      <c r="G3587" s="183"/>
      <c r="H3587" s="25"/>
      <c r="I3587" s="147"/>
    </row>
    <row r="3588" spans="1:9">
      <c r="A3588" s="37"/>
      <c r="F3588" s="198"/>
      <c r="G3588" s="183"/>
      <c r="H3588" s="25"/>
      <c r="I3588" s="147"/>
    </row>
    <row r="3589" spans="1:9">
      <c r="A3589" s="37"/>
      <c r="F3589" s="198"/>
      <c r="G3589" s="183"/>
      <c r="H3589" s="25"/>
      <c r="I3589" s="147"/>
    </row>
    <row r="3590" spans="1:9">
      <c r="A3590" s="37"/>
      <c r="F3590" s="198"/>
      <c r="G3590" s="183"/>
      <c r="H3590" s="25"/>
      <c r="I3590" s="147"/>
    </row>
    <row r="3591" spans="1:9">
      <c r="A3591" s="37"/>
      <c r="F3591" s="198"/>
      <c r="G3591" s="183"/>
      <c r="H3591" s="25"/>
      <c r="I3591" s="147"/>
    </row>
    <row r="3592" spans="1:9">
      <c r="A3592" s="37"/>
      <c r="F3592" s="198"/>
      <c r="G3592" s="183"/>
      <c r="H3592" s="25"/>
      <c r="I3592" s="147"/>
    </row>
    <row r="3593" spans="1:9">
      <c r="A3593" s="37"/>
      <c r="F3593" s="198"/>
      <c r="G3593" s="183"/>
      <c r="H3593" s="25"/>
      <c r="I3593" s="147"/>
    </row>
    <row r="3594" spans="1:9">
      <c r="A3594" s="37"/>
      <c r="F3594" s="198"/>
      <c r="G3594" s="183"/>
      <c r="H3594" s="25"/>
      <c r="I3594" s="147"/>
    </row>
    <row r="3595" spans="1:9">
      <c r="A3595" s="37"/>
      <c r="F3595" s="198"/>
      <c r="G3595" s="183"/>
      <c r="H3595" s="25"/>
      <c r="I3595" s="147"/>
    </row>
    <row r="3596" spans="1:9">
      <c r="A3596" s="37"/>
      <c r="F3596" s="198"/>
      <c r="G3596" s="183"/>
      <c r="H3596" s="25"/>
      <c r="I3596" s="147"/>
    </row>
    <row r="3597" spans="1:9">
      <c r="A3597" s="37"/>
      <c r="F3597" s="198"/>
      <c r="G3597" s="183"/>
      <c r="H3597" s="25"/>
      <c r="I3597" s="147"/>
    </row>
    <row r="3598" spans="1:9">
      <c r="A3598" s="37"/>
      <c r="F3598" s="198"/>
      <c r="G3598" s="183"/>
      <c r="H3598" s="25"/>
      <c r="I3598" s="147"/>
    </row>
    <row r="3599" spans="1:9">
      <c r="A3599" s="37"/>
      <c r="F3599" s="198"/>
      <c r="G3599" s="183"/>
      <c r="H3599" s="25"/>
      <c r="I3599" s="147"/>
    </row>
    <row r="3600" spans="1:9">
      <c r="A3600" s="37"/>
      <c r="F3600" s="198"/>
      <c r="G3600" s="183"/>
      <c r="H3600" s="25"/>
      <c r="I3600" s="147"/>
    </row>
    <row r="3601" spans="1:9">
      <c r="A3601" s="37"/>
      <c r="F3601" s="198"/>
      <c r="G3601" s="183"/>
      <c r="H3601" s="25"/>
      <c r="I3601" s="147"/>
    </row>
    <row r="3602" spans="1:9">
      <c r="A3602" s="37"/>
      <c r="F3602" s="198"/>
      <c r="G3602" s="183"/>
      <c r="H3602" s="25"/>
      <c r="I3602" s="147"/>
    </row>
    <row r="3603" spans="1:9">
      <c r="A3603" s="37"/>
      <c r="F3603" s="198"/>
      <c r="G3603" s="183"/>
      <c r="H3603" s="25"/>
      <c r="I3603" s="147"/>
    </row>
    <row r="3604" spans="1:9">
      <c r="A3604" s="37"/>
      <c r="F3604" s="198"/>
      <c r="G3604" s="183"/>
      <c r="H3604" s="25"/>
      <c r="I3604" s="147"/>
    </row>
    <row r="3605" spans="1:9">
      <c r="A3605" s="37"/>
      <c r="F3605" s="198"/>
      <c r="G3605" s="183"/>
      <c r="H3605" s="25"/>
      <c r="I3605" s="147"/>
    </row>
    <row r="3606" spans="1:9">
      <c r="A3606" s="37"/>
      <c r="F3606" s="198"/>
      <c r="G3606" s="183"/>
      <c r="H3606" s="25"/>
      <c r="I3606" s="147"/>
    </row>
    <row r="3607" spans="1:9">
      <c r="A3607" s="37"/>
      <c r="F3607" s="198"/>
      <c r="G3607" s="183"/>
      <c r="H3607" s="25"/>
      <c r="I3607" s="147"/>
    </row>
    <row r="3608" spans="1:9">
      <c r="A3608" s="37"/>
      <c r="F3608" s="198"/>
      <c r="G3608" s="183"/>
      <c r="H3608" s="25"/>
      <c r="I3608" s="147"/>
    </row>
    <row r="3609" spans="1:9">
      <c r="A3609" s="37"/>
      <c r="F3609" s="198"/>
      <c r="G3609" s="183"/>
      <c r="H3609" s="25"/>
      <c r="I3609" s="147"/>
    </row>
    <row r="3610" spans="1:9">
      <c r="A3610" s="37"/>
      <c r="F3610" s="198"/>
      <c r="G3610" s="183"/>
      <c r="H3610" s="25"/>
      <c r="I3610" s="147"/>
    </row>
    <row r="3611" spans="1:9">
      <c r="A3611" s="37"/>
      <c r="F3611" s="198"/>
      <c r="G3611" s="183"/>
      <c r="H3611" s="25"/>
      <c r="I3611" s="147"/>
    </row>
    <row r="3612" spans="1:9">
      <c r="A3612" s="37"/>
      <c r="F3612" s="198"/>
      <c r="G3612" s="183"/>
      <c r="H3612" s="25"/>
      <c r="I3612" s="147"/>
    </row>
    <row r="3613" spans="1:9">
      <c r="A3613" s="37"/>
      <c r="F3613" s="198"/>
      <c r="G3613" s="183"/>
      <c r="H3613" s="25"/>
      <c r="I3613" s="147"/>
    </row>
    <row r="3614" spans="1:9">
      <c r="A3614" s="37"/>
      <c r="F3614" s="198"/>
      <c r="G3614" s="183"/>
      <c r="H3614" s="25"/>
      <c r="I3614" s="147"/>
    </row>
    <row r="3615" spans="1:9">
      <c r="A3615" s="37"/>
      <c r="F3615" s="198"/>
      <c r="G3615" s="183"/>
      <c r="H3615" s="25"/>
      <c r="I3615" s="147"/>
    </row>
    <row r="3616" spans="1:9">
      <c r="A3616" s="37"/>
      <c r="F3616" s="198"/>
      <c r="G3616" s="183"/>
      <c r="H3616" s="25"/>
      <c r="I3616" s="147"/>
    </row>
    <row r="3617" spans="1:9">
      <c r="A3617" s="37"/>
      <c r="F3617" s="198"/>
      <c r="G3617" s="183"/>
      <c r="H3617" s="25"/>
      <c r="I3617" s="147"/>
    </row>
    <row r="3618" spans="1:9">
      <c r="A3618" s="37"/>
      <c r="F3618" s="198"/>
      <c r="G3618" s="183"/>
      <c r="H3618" s="25"/>
      <c r="I3618" s="147"/>
    </row>
    <row r="3619" spans="1:9">
      <c r="A3619" s="37"/>
      <c r="F3619" s="198"/>
      <c r="G3619" s="183"/>
      <c r="H3619" s="25"/>
      <c r="I3619" s="147"/>
    </row>
    <row r="3620" spans="1:9">
      <c r="A3620" s="37"/>
      <c r="F3620" s="198"/>
      <c r="G3620" s="183"/>
      <c r="H3620" s="25"/>
      <c r="I3620" s="147"/>
    </row>
    <row r="3621" spans="1:9">
      <c r="A3621" s="37"/>
      <c r="F3621" s="198"/>
      <c r="G3621" s="183"/>
      <c r="H3621" s="25"/>
      <c r="I3621" s="147"/>
    </row>
    <row r="3622" spans="1:9">
      <c r="A3622" s="37"/>
      <c r="F3622" s="198"/>
      <c r="G3622" s="183"/>
      <c r="H3622" s="25"/>
      <c r="I3622" s="147"/>
    </row>
    <row r="3623" spans="1:9">
      <c r="A3623" s="37"/>
      <c r="F3623" s="198"/>
      <c r="G3623" s="183"/>
      <c r="H3623" s="25"/>
      <c r="I3623" s="147"/>
    </row>
    <row r="3624" spans="1:9">
      <c r="A3624" s="37"/>
      <c r="F3624" s="198"/>
      <c r="G3624" s="183"/>
      <c r="H3624" s="25"/>
      <c r="I3624" s="147"/>
    </row>
    <row r="3625" spans="1:9">
      <c r="A3625" s="37"/>
      <c r="F3625" s="198"/>
      <c r="G3625" s="183"/>
      <c r="H3625" s="25"/>
      <c r="I3625" s="147"/>
    </row>
    <row r="3626" spans="1:9">
      <c r="A3626" s="37"/>
      <c r="F3626" s="198"/>
      <c r="G3626" s="183"/>
      <c r="H3626" s="25"/>
      <c r="I3626" s="147"/>
    </row>
    <row r="3627" spans="1:9">
      <c r="A3627" s="37"/>
      <c r="F3627" s="198"/>
      <c r="G3627" s="183"/>
      <c r="H3627" s="25"/>
      <c r="I3627" s="147"/>
    </row>
    <row r="3628" spans="1:9">
      <c r="A3628" s="37"/>
      <c r="F3628" s="198"/>
      <c r="G3628" s="183"/>
      <c r="H3628" s="25"/>
      <c r="I3628" s="147"/>
    </row>
    <row r="3629" spans="1:9">
      <c r="A3629" s="37"/>
      <c r="F3629" s="198"/>
      <c r="G3629" s="183"/>
      <c r="H3629" s="25"/>
      <c r="I3629" s="147"/>
    </row>
    <row r="3630" spans="1:9">
      <c r="A3630" s="37"/>
      <c r="F3630" s="198"/>
      <c r="G3630" s="183"/>
      <c r="H3630" s="25"/>
      <c r="I3630" s="147"/>
    </row>
    <row r="3631" spans="1:9">
      <c r="A3631" s="37"/>
      <c r="F3631" s="198"/>
      <c r="G3631" s="183"/>
      <c r="H3631" s="25"/>
      <c r="I3631" s="147"/>
    </row>
    <row r="3632" spans="1:9">
      <c r="A3632" s="37"/>
      <c r="F3632" s="198"/>
      <c r="G3632" s="183"/>
      <c r="H3632" s="25"/>
      <c r="I3632" s="147"/>
    </row>
    <row r="3633" spans="1:9">
      <c r="A3633" s="37"/>
      <c r="F3633" s="198"/>
      <c r="G3633" s="183"/>
      <c r="H3633" s="25"/>
      <c r="I3633" s="147"/>
    </row>
    <row r="3634" spans="1:9">
      <c r="A3634" s="37"/>
      <c r="F3634" s="198"/>
      <c r="G3634" s="183"/>
      <c r="H3634" s="25"/>
      <c r="I3634" s="147"/>
    </row>
    <row r="3635" spans="1:9">
      <c r="A3635" s="37"/>
      <c r="F3635" s="198"/>
      <c r="G3635" s="183"/>
      <c r="H3635" s="25"/>
      <c r="I3635" s="147"/>
    </row>
    <row r="3636" spans="1:9">
      <c r="A3636" s="37"/>
      <c r="F3636" s="198"/>
      <c r="G3636" s="183"/>
      <c r="H3636" s="25"/>
      <c r="I3636" s="147"/>
    </row>
    <row r="3637" spans="1:9">
      <c r="A3637" s="37"/>
      <c r="F3637" s="198"/>
      <c r="G3637" s="183"/>
      <c r="H3637" s="25"/>
      <c r="I3637" s="147"/>
    </row>
    <row r="3638" spans="1:9">
      <c r="A3638" s="37"/>
      <c r="F3638" s="198"/>
      <c r="G3638" s="183"/>
      <c r="H3638" s="25"/>
      <c r="I3638" s="147"/>
    </row>
    <row r="3639" spans="1:9">
      <c r="A3639" s="37"/>
      <c r="F3639" s="198"/>
      <c r="G3639" s="183"/>
      <c r="H3639" s="25"/>
      <c r="I3639" s="147"/>
    </row>
    <row r="3640" spans="1:9">
      <c r="A3640" s="37"/>
      <c r="F3640" s="198"/>
      <c r="G3640" s="183"/>
      <c r="H3640" s="25"/>
      <c r="I3640" s="147"/>
    </row>
    <row r="3641" spans="1:9">
      <c r="A3641" s="37"/>
      <c r="F3641" s="198"/>
      <c r="G3641" s="183"/>
      <c r="H3641" s="25"/>
      <c r="I3641" s="147"/>
    </row>
    <row r="3642" spans="1:9">
      <c r="A3642" s="37"/>
      <c r="F3642" s="198"/>
      <c r="G3642" s="183"/>
      <c r="H3642" s="25"/>
      <c r="I3642" s="147"/>
    </row>
    <row r="3643" spans="1:9">
      <c r="A3643" s="37"/>
      <c r="F3643" s="198"/>
      <c r="G3643" s="183"/>
      <c r="H3643" s="25"/>
      <c r="I3643" s="147"/>
    </row>
    <row r="3644" spans="1:9">
      <c r="A3644" s="37"/>
      <c r="F3644" s="198"/>
      <c r="G3644" s="183"/>
      <c r="H3644" s="25"/>
      <c r="I3644" s="147"/>
    </row>
    <row r="3645" spans="1:9">
      <c r="A3645" s="37"/>
      <c r="F3645" s="198"/>
      <c r="G3645" s="183"/>
      <c r="H3645" s="25"/>
      <c r="I3645" s="147"/>
    </row>
    <row r="3646" spans="1:9">
      <c r="A3646" s="37"/>
      <c r="F3646" s="198"/>
      <c r="G3646" s="183"/>
      <c r="H3646" s="25"/>
      <c r="I3646" s="147"/>
    </row>
    <row r="3647" spans="1:9">
      <c r="A3647" s="37"/>
      <c r="F3647" s="198"/>
      <c r="G3647" s="183"/>
      <c r="H3647" s="25"/>
      <c r="I3647" s="147"/>
    </row>
    <row r="3648" spans="1:9">
      <c r="A3648" s="37"/>
      <c r="F3648" s="198"/>
      <c r="G3648" s="183"/>
      <c r="H3648" s="25"/>
      <c r="I3648" s="147"/>
    </row>
    <row r="3649" spans="1:9">
      <c r="A3649" s="37"/>
      <c r="F3649" s="198"/>
      <c r="G3649" s="183"/>
      <c r="H3649" s="25"/>
      <c r="I3649" s="147"/>
    </row>
    <row r="3650" spans="1:9">
      <c r="A3650" s="37"/>
      <c r="F3650" s="198"/>
      <c r="G3650" s="183"/>
      <c r="H3650" s="25"/>
      <c r="I3650" s="147"/>
    </row>
    <row r="3651" spans="1:9">
      <c r="A3651" s="37"/>
      <c r="F3651" s="198"/>
      <c r="G3651" s="183"/>
      <c r="H3651" s="25"/>
      <c r="I3651" s="147"/>
    </row>
    <row r="3652" spans="1:9">
      <c r="A3652" s="37"/>
      <c r="F3652" s="198"/>
      <c r="G3652" s="183"/>
      <c r="H3652" s="25"/>
      <c r="I3652" s="147"/>
    </row>
    <row r="3653" spans="1:9">
      <c r="A3653" s="37"/>
      <c r="F3653" s="198"/>
      <c r="G3653" s="183"/>
      <c r="H3653" s="25"/>
      <c r="I3653" s="147"/>
    </row>
    <row r="3654" spans="1:9">
      <c r="A3654" s="37"/>
      <c r="F3654" s="198"/>
      <c r="G3654" s="183"/>
      <c r="H3654" s="25"/>
      <c r="I3654" s="147"/>
    </row>
    <row r="3655" spans="1:9">
      <c r="A3655" s="37"/>
      <c r="F3655" s="198"/>
      <c r="G3655" s="183"/>
      <c r="H3655" s="25"/>
      <c r="I3655" s="147"/>
    </row>
    <row r="3656" spans="1:9">
      <c r="A3656" s="37"/>
      <c r="F3656" s="198"/>
      <c r="G3656" s="183"/>
      <c r="H3656" s="25"/>
      <c r="I3656" s="147"/>
    </row>
    <row r="3657" spans="1:9">
      <c r="A3657" s="37"/>
      <c r="F3657" s="198"/>
      <c r="G3657" s="183"/>
      <c r="H3657" s="25"/>
      <c r="I3657" s="147"/>
    </row>
    <row r="3658" spans="1:9">
      <c r="A3658" s="37"/>
      <c r="F3658" s="198"/>
      <c r="G3658" s="183"/>
      <c r="H3658" s="25"/>
      <c r="I3658" s="147"/>
    </row>
    <row r="3659" spans="1:9">
      <c r="A3659" s="37"/>
      <c r="F3659" s="198"/>
      <c r="G3659" s="183"/>
      <c r="H3659" s="25"/>
      <c r="I3659" s="147"/>
    </row>
    <row r="3660" spans="1:9">
      <c r="A3660" s="37"/>
      <c r="F3660" s="198"/>
      <c r="G3660" s="183"/>
      <c r="H3660" s="25"/>
      <c r="I3660" s="147"/>
    </row>
    <row r="3661" spans="1:9">
      <c r="A3661" s="37"/>
      <c r="F3661" s="198"/>
      <c r="G3661" s="183"/>
      <c r="H3661" s="25"/>
      <c r="I3661" s="147"/>
    </row>
    <row r="3662" spans="1:9">
      <c r="A3662" s="37"/>
      <c r="F3662" s="198"/>
      <c r="G3662" s="183"/>
      <c r="H3662" s="25"/>
      <c r="I3662" s="147"/>
    </row>
    <row r="3663" spans="1:9">
      <c r="A3663" s="37"/>
      <c r="F3663" s="198"/>
      <c r="G3663" s="183"/>
      <c r="H3663" s="25"/>
      <c r="I3663" s="147"/>
    </row>
    <row r="3664" spans="1:9">
      <c r="A3664" s="37"/>
      <c r="F3664" s="198"/>
      <c r="G3664" s="183"/>
      <c r="H3664" s="25"/>
      <c r="I3664" s="147"/>
    </row>
    <row r="3665" spans="1:9">
      <c r="A3665" s="37"/>
      <c r="F3665" s="198"/>
      <c r="G3665" s="183"/>
      <c r="H3665" s="25"/>
      <c r="I3665" s="147"/>
    </row>
    <row r="3666" spans="1:9">
      <c r="A3666" s="37"/>
      <c r="F3666" s="198"/>
      <c r="G3666" s="183"/>
      <c r="H3666" s="25"/>
      <c r="I3666" s="147"/>
    </row>
    <row r="3667" spans="1:9">
      <c r="A3667" s="37"/>
      <c r="F3667" s="198"/>
      <c r="G3667" s="183"/>
      <c r="H3667" s="25"/>
      <c r="I3667" s="147"/>
    </row>
    <row r="3668" spans="1:9">
      <c r="A3668" s="37"/>
      <c r="F3668" s="198"/>
      <c r="G3668" s="183"/>
      <c r="H3668" s="25"/>
      <c r="I3668" s="147"/>
    </row>
    <row r="3669" spans="1:9">
      <c r="A3669" s="37"/>
      <c r="F3669" s="198"/>
      <c r="G3669" s="183"/>
      <c r="H3669" s="25"/>
      <c r="I3669" s="147"/>
    </row>
    <row r="3670" spans="1:9">
      <c r="A3670" s="37"/>
      <c r="F3670" s="198"/>
      <c r="G3670" s="183"/>
      <c r="H3670" s="25"/>
      <c r="I3670" s="147"/>
    </row>
    <row r="3671" spans="1:9">
      <c r="A3671" s="37"/>
      <c r="F3671" s="198"/>
      <c r="G3671" s="183"/>
      <c r="H3671" s="25"/>
      <c r="I3671" s="147"/>
    </row>
    <row r="3672" spans="1:9">
      <c r="A3672" s="37"/>
      <c r="F3672" s="198"/>
      <c r="G3672" s="183"/>
      <c r="H3672" s="25"/>
      <c r="I3672" s="147"/>
    </row>
    <row r="3673" spans="1:9">
      <c r="A3673" s="37"/>
      <c r="F3673" s="198"/>
      <c r="G3673" s="183"/>
      <c r="H3673" s="25"/>
      <c r="I3673" s="147"/>
    </row>
    <row r="3674" spans="1:9">
      <c r="A3674" s="37"/>
      <c r="F3674" s="198"/>
      <c r="G3674" s="183"/>
      <c r="H3674" s="25"/>
      <c r="I3674" s="147"/>
    </row>
    <row r="3675" spans="1:9">
      <c r="A3675" s="37"/>
      <c r="F3675" s="198"/>
      <c r="G3675" s="183"/>
      <c r="H3675" s="25"/>
      <c r="I3675" s="147"/>
    </row>
    <row r="3676" spans="1:9">
      <c r="A3676" s="37"/>
      <c r="F3676" s="198"/>
      <c r="G3676" s="183"/>
      <c r="H3676" s="25"/>
      <c r="I3676" s="147"/>
    </row>
    <row r="3677" spans="1:9">
      <c r="A3677" s="37"/>
      <c r="F3677" s="198"/>
      <c r="G3677" s="183"/>
      <c r="H3677" s="25"/>
      <c r="I3677" s="147"/>
    </row>
    <row r="3678" spans="1:9">
      <c r="A3678" s="37"/>
      <c r="F3678" s="198"/>
      <c r="G3678" s="183"/>
      <c r="H3678" s="25"/>
      <c r="I3678" s="147"/>
    </row>
    <row r="3679" spans="1:9">
      <c r="A3679" s="37"/>
      <c r="F3679" s="198"/>
      <c r="G3679" s="183"/>
      <c r="H3679" s="25"/>
      <c r="I3679" s="147"/>
    </row>
    <row r="3680" spans="1:9">
      <c r="A3680" s="37"/>
      <c r="F3680" s="198"/>
      <c r="G3680" s="183"/>
      <c r="H3680" s="25"/>
      <c r="I3680" s="147"/>
    </row>
    <row r="3681" spans="1:9">
      <c r="A3681" s="37"/>
      <c r="F3681" s="198"/>
      <c r="G3681" s="183"/>
      <c r="H3681" s="25"/>
      <c r="I3681" s="147"/>
    </row>
    <row r="3682" spans="1:9">
      <c r="A3682" s="37"/>
      <c r="F3682" s="198"/>
      <c r="G3682" s="183"/>
      <c r="H3682" s="25"/>
      <c r="I3682" s="147"/>
    </row>
    <row r="3683" spans="1:9">
      <c r="A3683" s="37"/>
      <c r="F3683" s="198"/>
      <c r="G3683" s="183"/>
      <c r="H3683" s="25"/>
      <c r="I3683" s="147"/>
    </row>
    <row r="3684" spans="1:9">
      <c r="A3684" s="37"/>
      <c r="F3684" s="198"/>
      <c r="G3684" s="183"/>
      <c r="H3684" s="25"/>
      <c r="I3684" s="147"/>
    </row>
    <row r="3685" spans="1:9">
      <c r="A3685" s="37"/>
      <c r="F3685" s="198"/>
      <c r="G3685" s="183"/>
      <c r="H3685" s="25"/>
      <c r="I3685" s="147"/>
    </row>
    <row r="3686" spans="1:9">
      <c r="A3686" s="37"/>
      <c r="F3686" s="198"/>
      <c r="G3686" s="183"/>
      <c r="H3686" s="25"/>
      <c r="I3686" s="147"/>
    </row>
    <row r="3687" spans="1:9">
      <c r="A3687" s="37"/>
      <c r="F3687" s="198"/>
      <c r="G3687" s="183"/>
      <c r="H3687" s="25"/>
      <c r="I3687" s="147"/>
    </row>
    <row r="3688" spans="1:9">
      <c r="A3688" s="37"/>
      <c r="F3688" s="198"/>
      <c r="G3688" s="183"/>
      <c r="H3688" s="25"/>
      <c r="I3688" s="147"/>
    </row>
    <row r="3689" spans="1:9">
      <c r="A3689" s="37"/>
      <c r="F3689" s="198"/>
      <c r="G3689" s="183"/>
      <c r="H3689" s="25"/>
      <c r="I3689" s="147"/>
    </row>
    <row r="3690" spans="1:9">
      <c r="A3690" s="37"/>
      <c r="F3690" s="198"/>
      <c r="G3690" s="183"/>
      <c r="H3690" s="25"/>
      <c r="I3690" s="147"/>
    </row>
    <row r="3691" spans="1:9">
      <c r="A3691" s="37"/>
      <c r="F3691" s="198"/>
      <c r="G3691" s="183"/>
      <c r="H3691" s="25"/>
      <c r="I3691" s="147"/>
    </row>
    <row r="3692" spans="1:9">
      <c r="A3692" s="37"/>
      <c r="F3692" s="198"/>
      <c r="G3692" s="183"/>
      <c r="H3692" s="25"/>
      <c r="I3692" s="147"/>
    </row>
    <row r="3693" spans="1:9">
      <c r="A3693" s="37"/>
      <c r="F3693" s="198"/>
      <c r="G3693" s="183"/>
      <c r="H3693" s="25"/>
      <c r="I3693" s="147"/>
    </row>
    <row r="3694" spans="1:9">
      <c r="A3694" s="37"/>
      <c r="F3694" s="198"/>
      <c r="G3694" s="183"/>
      <c r="H3694" s="25"/>
      <c r="I3694" s="147"/>
    </row>
    <row r="3695" spans="1:9">
      <c r="A3695" s="37"/>
      <c r="F3695" s="198"/>
      <c r="G3695" s="183"/>
      <c r="H3695" s="25"/>
      <c r="I3695" s="147"/>
    </row>
    <row r="3696" spans="1:9">
      <c r="A3696" s="37"/>
      <c r="F3696" s="198"/>
      <c r="G3696" s="183"/>
      <c r="H3696" s="25"/>
      <c r="I3696" s="147"/>
    </row>
    <row r="3697" spans="1:9">
      <c r="A3697" s="37"/>
      <c r="F3697" s="198"/>
      <c r="G3697" s="183"/>
      <c r="H3697" s="25"/>
      <c r="I3697" s="147"/>
    </row>
    <row r="3698" spans="1:9">
      <c r="A3698" s="37"/>
      <c r="F3698" s="198"/>
      <c r="G3698" s="183"/>
      <c r="H3698" s="25"/>
      <c r="I3698" s="147"/>
    </row>
    <row r="3699" spans="1:9">
      <c r="A3699" s="37"/>
      <c r="F3699" s="198"/>
      <c r="G3699" s="183"/>
      <c r="H3699" s="25"/>
      <c r="I3699" s="147"/>
    </row>
    <row r="3700" spans="1:9">
      <c r="A3700" s="37"/>
      <c r="F3700" s="198"/>
      <c r="G3700" s="183"/>
      <c r="H3700" s="25"/>
      <c r="I3700" s="147"/>
    </row>
    <row r="3701" spans="1:9">
      <c r="A3701" s="37"/>
      <c r="F3701" s="198"/>
      <c r="G3701" s="183"/>
      <c r="H3701" s="25"/>
      <c r="I3701" s="147"/>
    </row>
    <row r="3702" spans="1:9">
      <c r="A3702" s="37"/>
      <c r="F3702" s="198"/>
      <c r="G3702" s="183"/>
      <c r="H3702" s="25"/>
      <c r="I3702" s="147"/>
    </row>
    <row r="3703" spans="1:9">
      <c r="A3703" s="37"/>
      <c r="F3703" s="198"/>
      <c r="G3703" s="183"/>
      <c r="H3703" s="25"/>
      <c r="I3703" s="147"/>
    </row>
    <row r="3704" spans="1:9">
      <c r="A3704" s="37"/>
      <c r="F3704" s="198"/>
      <c r="G3704" s="183"/>
      <c r="H3704" s="25"/>
      <c r="I3704" s="147"/>
    </row>
    <row r="3705" spans="1:9">
      <c r="A3705" s="37"/>
      <c r="F3705" s="198"/>
      <c r="G3705" s="183"/>
      <c r="H3705" s="25"/>
      <c r="I3705" s="147"/>
    </row>
    <row r="3706" spans="1:9">
      <c r="A3706" s="37"/>
      <c r="F3706" s="198"/>
      <c r="G3706" s="183"/>
      <c r="H3706" s="25"/>
      <c r="I3706" s="147"/>
    </row>
    <row r="3707" spans="1:9">
      <c r="A3707" s="37"/>
      <c r="F3707" s="198"/>
      <c r="G3707" s="183"/>
      <c r="H3707" s="25"/>
      <c r="I3707" s="147"/>
    </row>
    <row r="3708" spans="1:9">
      <c r="A3708" s="37"/>
      <c r="F3708" s="198"/>
      <c r="G3708" s="183"/>
      <c r="H3708" s="25"/>
      <c r="I3708" s="147"/>
    </row>
    <row r="3709" spans="1:9">
      <c r="A3709" s="37"/>
      <c r="F3709" s="198"/>
      <c r="G3709" s="183"/>
      <c r="H3709" s="25"/>
      <c r="I3709" s="147"/>
    </row>
    <row r="3710" spans="1:9">
      <c r="A3710" s="37"/>
      <c r="F3710" s="198"/>
      <c r="G3710" s="183"/>
      <c r="H3710" s="25"/>
      <c r="I3710" s="147"/>
    </row>
    <row r="3711" spans="1:9">
      <c r="A3711" s="37"/>
      <c r="F3711" s="198"/>
      <c r="G3711" s="183"/>
      <c r="H3711" s="25"/>
      <c r="I3711" s="147"/>
    </row>
    <row r="3712" spans="1:9">
      <c r="A3712" s="37"/>
      <c r="F3712" s="198"/>
      <c r="G3712" s="183"/>
      <c r="H3712" s="25"/>
      <c r="I3712" s="147"/>
    </row>
    <row r="3713" spans="1:9">
      <c r="A3713" s="37"/>
      <c r="F3713" s="198"/>
      <c r="G3713" s="183"/>
      <c r="H3713" s="25"/>
      <c r="I3713" s="147"/>
    </row>
    <row r="3714" spans="1:9">
      <c r="A3714" s="37"/>
      <c r="F3714" s="198"/>
      <c r="G3714" s="183"/>
      <c r="H3714" s="25"/>
      <c r="I3714" s="147"/>
    </row>
    <row r="3715" spans="1:9">
      <c r="A3715" s="37"/>
      <c r="F3715" s="198"/>
      <c r="G3715" s="183"/>
      <c r="H3715" s="25"/>
      <c r="I3715" s="147"/>
    </row>
    <row r="3716" spans="1:9">
      <c r="A3716" s="37"/>
      <c r="F3716" s="198"/>
      <c r="G3716" s="183"/>
      <c r="H3716" s="25"/>
      <c r="I3716" s="147"/>
    </row>
    <row r="3717" spans="1:9">
      <c r="A3717" s="37"/>
      <c r="F3717" s="198"/>
      <c r="G3717" s="183"/>
      <c r="H3717" s="25"/>
      <c r="I3717" s="147"/>
    </row>
    <row r="3718" spans="1:9">
      <c r="A3718" s="37"/>
      <c r="F3718" s="198"/>
      <c r="G3718" s="183"/>
      <c r="H3718" s="25"/>
      <c r="I3718" s="147"/>
    </row>
    <row r="3719" spans="1:9">
      <c r="A3719" s="37"/>
      <c r="F3719" s="198"/>
      <c r="G3719" s="183"/>
      <c r="H3719" s="25"/>
      <c r="I3719" s="147"/>
    </row>
    <row r="3720" spans="1:9">
      <c r="A3720" s="37"/>
      <c r="F3720" s="198"/>
      <c r="G3720" s="183"/>
      <c r="H3720" s="25"/>
      <c r="I3720" s="147"/>
    </row>
    <row r="3721" spans="1:9">
      <c r="A3721" s="37"/>
      <c r="F3721" s="198"/>
      <c r="G3721" s="183"/>
      <c r="H3721" s="25"/>
      <c r="I3721" s="147"/>
    </row>
    <row r="3722" spans="1:9">
      <c r="A3722" s="37"/>
      <c r="F3722" s="198"/>
      <c r="G3722" s="183"/>
      <c r="H3722" s="25"/>
      <c r="I3722" s="147"/>
    </row>
    <row r="3723" spans="1:9">
      <c r="A3723" s="37"/>
      <c r="F3723" s="198"/>
      <c r="G3723" s="183"/>
      <c r="H3723" s="25"/>
      <c r="I3723" s="147"/>
    </row>
    <row r="3724" spans="1:9">
      <c r="A3724" s="37"/>
      <c r="F3724" s="198"/>
      <c r="G3724" s="183"/>
      <c r="H3724" s="25"/>
      <c r="I3724" s="147"/>
    </row>
    <row r="3725" spans="1:9">
      <c r="A3725" s="37"/>
      <c r="F3725" s="198"/>
      <c r="G3725" s="183"/>
      <c r="H3725" s="25"/>
      <c r="I3725" s="147"/>
    </row>
    <row r="3726" spans="1:9">
      <c r="A3726" s="37"/>
      <c r="F3726" s="198"/>
      <c r="G3726" s="183"/>
      <c r="H3726" s="25"/>
      <c r="I3726" s="147"/>
    </row>
    <row r="3727" spans="1:9">
      <c r="A3727" s="37"/>
      <c r="F3727" s="198"/>
      <c r="G3727" s="183"/>
      <c r="H3727" s="25"/>
      <c r="I3727" s="147"/>
    </row>
    <row r="3728" spans="1:9">
      <c r="A3728" s="37"/>
      <c r="F3728" s="198"/>
      <c r="G3728" s="183"/>
      <c r="H3728" s="25"/>
      <c r="I3728" s="147"/>
    </row>
    <row r="3729" spans="1:9">
      <c r="A3729" s="37"/>
      <c r="F3729" s="198"/>
      <c r="G3729" s="183"/>
      <c r="H3729" s="25"/>
      <c r="I3729" s="147"/>
    </row>
    <row r="3730" spans="1:9">
      <c r="A3730" s="37"/>
      <c r="F3730" s="198"/>
      <c r="G3730" s="183"/>
      <c r="H3730" s="25"/>
      <c r="I3730" s="147"/>
    </row>
    <row r="3731" spans="1:9">
      <c r="A3731" s="37"/>
      <c r="F3731" s="198"/>
      <c r="G3731" s="183"/>
      <c r="H3731" s="25"/>
      <c r="I3731" s="147"/>
    </row>
    <row r="3732" spans="1:9">
      <c r="A3732" s="37"/>
      <c r="F3732" s="198"/>
      <c r="G3732" s="183"/>
      <c r="H3732" s="25"/>
      <c r="I3732" s="147"/>
    </row>
    <row r="3733" spans="1:9">
      <c r="A3733" s="37"/>
      <c r="F3733" s="198"/>
      <c r="G3733" s="183"/>
      <c r="H3733" s="25"/>
      <c r="I3733" s="147"/>
    </row>
    <row r="3734" spans="1:9">
      <c r="A3734" s="37"/>
      <c r="F3734" s="198"/>
      <c r="G3734" s="183"/>
      <c r="H3734" s="25"/>
      <c r="I3734" s="147"/>
    </row>
    <row r="3735" spans="1:9">
      <c r="A3735" s="37"/>
      <c r="F3735" s="198"/>
      <c r="G3735" s="183"/>
      <c r="H3735" s="25"/>
      <c r="I3735" s="147"/>
    </row>
    <row r="3736" spans="1:9">
      <c r="A3736" s="37"/>
      <c r="F3736" s="198"/>
      <c r="G3736" s="183"/>
      <c r="H3736" s="25"/>
      <c r="I3736" s="147"/>
    </row>
    <row r="3737" spans="1:9">
      <c r="A3737" s="37"/>
      <c r="F3737" s="198"/>
      <c r="G3737" s="183"/>
      <c r="H3737" s="25"/>
      <c r="I3737" s="147"/>
    </row>
    <row r="3738" spans="1:9">
      <c r="A3738" s="37"/>
      <c r="F3738" s="198"/>
      <c r="G3738" s="183"/>
      <c r="H3738" s="25"/>
      <c r="I3738" s="147"/>
    </row>
    <row r="3739" spans="1:9">
      <c r="A3739" s="37"/>
      <c r="F3739" s="198"/>
      <c r="G3739" s="183"/>
      <c r="H3739" s="25"/>
      <c r="I3739" s="147"/>
    </row>
    <row r="3740" spans="1:9">
      <c r="A3740" s="37"/>
      <c r="F3740" s="198"/>
      <c r="G3740" s="183"/>
      <c r="H3740" s="25"/>
      <c r="I3740" s="147"/>
    </row>
    <row r="3741" spans="1:9">
      <c r="A3741" s="37"/>
      <c r="F3741" s="198"/>
      <c r="G3741" s="183"/>
      <c r="H3741" s="25"/>
      <c r="I3741" s="147"/>
    </row>
    <row r="3742" spans="1:9">
      <c r="A3742" s="37"/>
      <c r="F3742" s="198"/>
      <c r="G3742" s="183"/>
      <c r="H3742" s="25"/>
      <c r="I3742" s="147"/>
    </row>
    <row r="3743" spans="1:9">
      <c r="A3743" s="37"/>
      <c r="F3743" s="198"/>
      <c r="G3743" s="183"/>
      <c r="H3743" s="25"/>
      <c r="I3743" s="147"/>
    </row>
    <row r="3744" spans="1:9">
      <c r="A3744" s="37"/>
      <c r="F3744" s="198"/>
      <c r="G3744" s="183"/>
      <c r="H3744" s="25"/>
      <c r="I3744" s="147"/>
    </row>
    <row r="3745" spans="1:9">
      <c r="A3745" s="37"/>
      <c r="F3745" s="198"/>
      <c r="G3745" s="183"/>
      <c r="H3745" s="25"/>
      <c r="I3745" s="147"/>
    </row>
    <row r="3746" spans="1:9">
      <c r="A3746" s="37"/>
      <c r="F3746" s="198"/>
      <c r="G3746" s="183"/>
      <c r="H3746" s="25"/>
      <c r="I3746" s="147"/>
    </row>
    <row r="3747" spans="1:9">
      <c r="A3747" s="37"/>
      <c r="F3747" s="198"/>
      <c r="G3747" s="183"/>
      <c r="H3747" s="25"/>
      <c r="I3747" s="147"/>
    </row>
    <row r="3748" spans="1:9">
      <c r="A3748" s="37"/>
      <c r="F3748" s="198"/>
      <c r="G3748" s="183"/>
      <c r="H3748" s="25"/>
      <c r="I3748" s="147"/>
    </row>
    <row r="3749" spans="1:9">
      <c r="A3749" s="37"/>
      <c r="F3749" s="198"/>
      <c r="G3749" s="183"/>
      <c r="H3749" s="25"/>
      <c r="I3749" s="147"/>
    </row>
    <row r="3750" spans="1:9">
      <c r="A3750" s="37"/>
      <c r="F3750" s="198"/>
      <c r="G3750" s="183"/>
      <c r="H3750" s="25"/>
      <c r="I3750" s="147"/>
    </row>
    <row r="3751" spans="1:9">
      <c r="A3751" s="37"/>
      <c r="F3751" s="198"/>
      <c r="G3751" s="183"/>
      <c r="H3751" s="25"/>
      <c r="I3751" s="147"/>
    </row>
    <row r="3752" spans="1:9">
      <c r="A3752" s="37"/>
      <c r="F3752" s="198"/>
      <c r="G3752" s="183"/>
      <c r="H3752" s="25"/>
      <c r="I3752" s="147"/>
    </row>
    <row r="3753" spans="1:9">
      <c r="A3753" s="37"/>
      <c r="F3753" s="198"/>
      <c r="G3753" s="183"/>
      <c r="H3753" s="25"/>
      <c r="I3753" s="147"/>
    </row>
    <row r="3754" spans="1:9">
      <c r="A3754" s="37"/>
      <c r="F3754" s="198"/>
      <c r="G3754" s="183"/>
      <c r="H3754" s="25"/>
      <c r="I3754" s="147"/>
    </row>
    <row r="3755" spans="1:9">
      <c r="A3755" s="37"/>
      <c r="F3755" s="198"/>
      <c r="G3755" s="183"/>
      <c r="H3755" s="25"/>
      <c r="I3755" s="147"/>
    </row>
    <row r="3756" spans="1:9">
      <c r="A3756" s="37"/>
      <c r="F3756" s="198"/>
      <c r="G3756" s="183"/>
      <c r="H3756" s="25"/>
      <c r="I3756" s="147"/>
    </row>
    <row r="3757" spans="1:9">
      <c r="A3757" s="37"/>
      <c r="F3757" s="198"/>
      <c r="G3757" s="183"/>
      <c r="H3757" s="25"/>
      <c r="I3757" s="147"/>
    </row>
    <row r="3758" spans="1:9">
      <c r="A3758" s="37"/>
      <c r="F3758" s="198"/>
      <c r="G3758" s="183"/>
      <c r="H3758" s="25"/>
      <c r="I3758" s="147"/>
    </row>
    <row r="3759" spans="1:9">
      <c r="A3759" s="37"/>
      <c r="F3759" s="198"/>
      <c r="G3759" s="183"/>
      <c r="H3759" s="25"/>
      <c r="I3759" s="147"/>
    </row>
    <row r="3760" spans="1:9">
      <c r="A3760" s="37"/>
      <c r="F3760" s="198"/>
      <c r="G3760" s="183"/>
      <c r="H3760" s="25"/>
      <c r="I3760" s="147"/>
    </row>
    <row r="3761" spans="1:9">
      <c r="A3761" s="37"/>
      <c r="F3761" s="198"/>
      <c r="G3761" s="183"/>
      <c r="H3761" s="25"/>
      <c r="I3761" s="147"/>
    </row>
    <row r="3762" spans="1:9">
      <c r="A3762" s="37"/>
      <c r="F3762" s="198"/>
      <c r="G3762" s="183"/>
      <c r="H3762" s="25"/>
      <c r="I3762" s="147"/>
    </row>
    <row r="3763" spans="1:9">
      <c r="A3763" s="37"/>
      <c r="F3763" s="198"/>
      <c r="G3763" s="183"/>
      <c r="H3763" s="25"/>
      <c r="I3763" s="147"/>
    </row>
    <row r="3764" spans="1:9">
      <c r="A3764" s="37"/>
      <c r="F3764" s="198"/>
      <c r="G3764" s="183"/>
      <c r="H3764" s="25"/>
      <c r="I3764" s="147"/>
    </row>
    <row r="3765" spans="1:9">
      <c r="A3765" s="37"/>
      <c r="F3765" s="198"/>
      <c r="G3765" s="183"/>
      <c r="H3765" s="25"/>
      <c r="I3765" s="147"/>
    </row>
    <row r="3766" spans="1:9">
      <c r="A3766" s="37"/>
      <c r="F3766" s="198"/>
      <c r="G3766" s="183"/>
      <c r="H3766" s="25"/>
      <c r="I3766" s="147"/>
    </row>
    <row r="3767" spans="1:9">
      <c r="A3767" s="37"/>
      <c r="F3767" s="198"/>
      <c r="G3767" s="183"/>
      <c r="H3767" s="25"/>
      <c r="I3767" s="147"/>
    </row>
    <row r="3768" spans="1:9">
      <c r="A3768" s="37"/>
      <c r="F3768" s="198"/>
      <c r="G3768" s="183"/>
      <c r="H3768" s="25"/>
      <c r="I3768" s="147"/>
    </row>
    <row r="3769" spans="1:9">
      <c r="A3769" s="37"/>
      <c r="F3769" s="198"/>
      <c r="G3769" s="183"/>
      <c r="H3769" s="25"/>
      <c r="I3769" s="147"/>
    </row>
    <row r="3770" spans="1:9">
      <c r="A3770" s="37"/>
      <c r="F3770" s="198"/>
      <c r="G3770" s="183"/>
      <c r="H3770" s="25"/>
      <c r="I3770" s="147"/>
    </row>
    <row r="3771" spans="1:9">
      <c r="A3771" s="37"/>
      <c r="F3771" s="198"/>
      <c r="G3771" s="183"/>
      <c r="H3771" s="25"/>
      <c r="I3771" s="147"/>
    </row>
    <row r="3772" spans="1:9">
      <c r="A3772" s="37"/>
      <c r="F3772" s="198"/>
      <c r="G3772" s="183"/>
      <c r="H3772" s="25"/>
      <c r="I3772" s="147"/>
    </row>
    <row r="3773" spans="1:9">
      <c r="A3773" s="37"/>
      <c r="F3773" s="198"/>
      <c r="G3773" s="183"/>
      <c r="H3773" s="25"/>
      <c r="I3773" s="147"/>
    </row>
    <row r="3774" spans="1:9">
      <c r="A3774" s="37"/>
      <c r="F3774" s="198"/>
      <c r="G3774" s="183"/>
      <c r="H3774" s="25"/>
      <c r="I3774" s="147"/>
    </row>
    <row r="3775" spans="1:9">
      <c r="A3775" s="37"/>
      <c r="F3775" s="198"/>
      <c r="G3775" s="183"/>
      <c r="H3775" s="25"/>
      <c r="I3775" s="147"/>
    </row>
    <row r="3776" spans="1:9">
      <c r="A3776" s="37"/>
      <c r="F3776" s="198"/>
      <c r="G3776" s="183"/>
      <c r="H3776" s="25"/>
      <c r="I3776" s="147"/>
    </row>
    <row r="3777" spans="1:9">
      <c r="A3777" s="37"/>
      <c r="F3777" s="198"/>
      <c r="G3777" s="183"/>
      <c r="H3777" s="25"/>
      <c r="I3777" s="147"/>
    </row>
    <row r="3778" spans="1:9">
      <c r="A3778" s="37"/>
      <c r="F3778" s="198"/>
      <c r="G3778" s="183"/>
      <c r="H3778" s="25"/>
      <c r="I3778" s="147"/>
    </row>
    <row r="3779" spans="1:9">
      <c r="A3779" s="37"/>
      <c r="F3779" s="198"/>
      <c r="G3779" s="183"/>
      <c r="H3779" s="25"/>
      <c r="I3779" s="147"/>
    </row>
    <row r="3780" spans="1:9">
      <c r="A3780" s="37"/>
      <c r="F3780" s="198"/>
      <c r="G3780" s="183"/>
      <c r="H3780" s="25"/>
      <c r="I3780" s="147"/>
    </row>
    <row r="3781" spans="1:9">
      <c r="A3781" s="37"/>
      <c r="F3781" s="198"/>
      <c r="G3781" s="183"/>
      <c r="H3781" s="25"/>
      <c r="I3781" s="147"/>
    </row>
    <row r="3782" spans="1:9">
      <c r="A3782" s="37"/>
      <c r="F3782" s="198"/>
      <c r="G3782" s="183"/>
      <c r="H3782" s="25"/>
      <c r="I3782" s="147"/>
    </row>
    <row r="3783" spans="1:9">
      <c r="A3783" s="37"/>
      <c r="F3783" s="198"/>
      <c r="G3783" s="183"/>
      <c r="H3783" s="25"/>
      <c r="I3783" s="147"/>
    </row>
    <row r="3784" spans="1:9">
      <c r="A3784" s="37"/>
      <c r="F3784" s="198"/>
      <c r="G3784" s="183"/>
      <c r="H3784" s="25"/>
      <c r="I3784" s="147"/>
    </row>
    <row r="3785" spans="1:9">
      <c r="A3785" s="37"/>
      <c r="F3785" s="198"/>
      <c r="G3785" s="183"/>
      <c r="H3785" s="25"/>
      <c r="I3785" s="147"/>
    </row>
    <row r="3786" spans="1:9">
      <c r="A3786" s="37"/>
      <c r="F3786" s="198"/>
      <c r="G3786" s="183"/>
      <c r="H3786" s="25"/>
      <c r="I3786" s="147"/>
    </row>
    <row r="3787" spans="1:9">
      <c r="A3787" s="37"/>
      <c r="F3787" s="198"/>
      <c r="G3787" s="183"/>
      <c r="H3787" s="25"/>
      <c r="I3787" s="147"/>
    </row>
    <row r="3788" spans="1:9">
      <c r="A3788" s="37"/>
      <c r="F3788" s="198"/>
      <c r="G3788" s="183"/>
      <c r="H3788" s="25"/>
      <c r="I3788" s="147"/>
    </row>
    <row r="3789" spans="1:9">
      <c r="A3789" s="37"/>
      <c r="F3789" s="198"/>
      <c r="G3789" s="183"/>
      <c r="H3789" s="25"/>
      <c r="I3789" s="147"/>
    </row>
    <row r="3790" spans="1:9">
      <c r="A3790" s="37"/>
      <c r="F3790" s="198"/>
      <c r="G3790" s="183"/>
      <c r="H3790" s="25"/>
      <c r="I3790" s="147"/>
    </row>
    <row r="3791" spans="1:9">
      <c r="A3791" s="37"/>
      <c r="F3791" s="198"/>
      <c r="G3791" s="183"/>
      <c r="H3791" s="25"/>
      <c r="I3791" s="147"/>
    </row>
    <row r="3792" spans="1:9">
      <c r="A3792" s="37"/>
      <c r="F3792" s="198"/>
      <c r="G3792" s="183"/>
      <c r="H3792" s="25"/>
      <c r="I3792" s="147"/>
    </row>
    <row r="3793" spans="1:9">
      <c r="A3793" s="37"/>
      <c r="F3793" s="198"/>
      <c r="G3793" s="183"/>
      <c r="H3793" s="25"/>
      <c r="I3793" s="147"/>
    </row>
    <row r="3794" spans="1:9">
      <c r="A3794" s="37"/>
      <c r="F3794" s="198"/>
      <c r="G3794" s="183"/>
      <c r="H3794" s="25"/>
      <c r="I3794" s="147"/>
    </row>
    <row r="3795" spans="1:9">
      <c r="A3795" s="37"/>
      <c r="F3795" s="198"/>
      <c r="G3795" s="183"/>
      <c r="H3795" s="25"/>
      <c r="I3795" s="147"/>
    </row>
    <row r="3796" spans="1:9">
      <c r="A3796" s="37"/>
      <c r="F3796" s="198"/>
      <c r="G3796" s="183"/>
      <c r="H3796" s="25"/>
      <c r="I3796" s="147"/>
    </row>
    <row r="3797" spans="1:9">
      <c r="A3797" s="37"/>
      <c r="F3797" s="198"/>
      <c r="G3797" s="183"/>
      <c r="H3797" s="25"/>
      <c r="I3797" s="147"/>
    </row>
    <row r="3798" spans="1:9">
      <c r="A3798" s="37"/>
      <c r="F3798" s="198"/>
      <c r="G3798" s="183"/>
      <c r="H3798" s="25"/>
      <c r="I3798" s="147"/>
    </row>
    <row r="3799" spans="1:9">
      <c r="A3799" s="37"/>
      <c r="F3799" s="198"/>
      <c r="G3799" s="183"/>
      <c r="H3799" s="25"/>
      <c r="I3799" s="147"/>
    </row>
    <row r="3800" spans="1:9">
      <c r="A3800" s="37"/>
      <c r="F3800" s="198"/>
      <c r="G3800" s="183"/>
      <c r="H3800" s="25"/>
      <c r="I3800" s="147"/>
    </row>
    <row r="3801" spans="1:9">
      <c r="A3801" s="37"/>
      <c r="F3801" s="198"/>
      <c r="G3801" s="183"/>
      <c r="H3801" s="25"/>
      <c r="I3801" s="147"/>
    </row>
    <row r="3802" spans="1:9">
      <c r="A3802" s="37"/>
      <c r="F3802" s="198"/>
      <c r="G3802" s="183"/>
      <c r="H3802" s="25"/>
      <c r="I3802" s="147"/>
    </row>
    <row r="3803" spans="1:9">
      <c r="A3803" s="37"/>
      <c r="F3803" s="198"/>
      <c r="G3803" s="183"/>
      <c r="H3803" s="25"/>
      <c r="I3803" s="147"/>
    </row>
    <row r="3804" spans="1:9">
      <c r="A3804" s="37"/>
      <c r="F3804" s="198"/>
      <c r="G3804" s="183"/>
      <c r="H3804" s="25"/>
      <c r="I3804" s="147"/>
    </row>
    <row r="3805" spans="1:9">
      <c r="A3805" s="37"/>
      <c r="F3805" s="198"/>
      <c r="G3805" s="183"/>
      <c r="H3805" s="25"/>
      <c r="I3805" s="147"/>
    </row>
    <row r="3806" spans="1:9">
      <c r="A3806" s="37"/>
      <c r="F3806" s="198"/>
      <c r="G3806" s="183"/>
      <c r="H3806" s="25"/>
      <c r="I3806" s="147"/>
    </row>
    <row r="3807" spans="1:9">
      <c r="A3807" s="37"/>
      <c r="F3807" s="198"/>
      <c r="G3807" s="183"/>
      <c r="H3807" s="25"/>
      <c r="I3807" s="147"/>
    </row>
    <row r="3808" spans="1:9">
      <c r="A3808" s="37"/>
      <c r="F3808" s="198"/>
      <c r="G3808" s="183"/>
      <c r="H3808" s="25"/>
      <c r="I3808" s="147"/>
    </row>
    <row r="3809" spans="1:9">
      <c r="A3809" s="37"/>
      <c r="F3809" s="198"/>
      <c r="G3809" s="183"/>
      <c r="H3809" s="25"/>
      <c r="I3809" s="147"/>
    </row>
    <row r="3810" spans="1:9">
      <c r="A3810" s="37"/>
      <c r="F3810" s="198"/>
      <c r="G3810" s="183"/>
      <c r="H3810" s="25"/>
      <c r="I3810" s="147"/>
    </row>
    <row r="3811" spans="1:9">
      <c r="A3811" s="37"/>
      <c r="F3811" s="198"/>
      <c r="G3811" s="183"/>
      <c r="H3811" s="25"/>
      <c r="I3811" s="147"/>
    </row>
    <row r="3812" spans="1:9">
      <c r="A3812" s="37"/>
      <c r="F3812" s="198"/>
      <c r="G3812" s="183"/>
      <c r="H3812" s="25"/>
      <c r="I3812" s="147"/>
    </row>
    <row r="3813" spans="1:9">
      <c r="A3813" s="37"/>
      <c r="F3813" s="198"/>
      <c r="G3813" s="183"/>
      <c r="H3813" s="25"/>
      <c r="I3813" s="147"/>
    </row>
    <row r="3814" spans="1:9">
      <c r="A3814" s="37"/>
      <c r="F3814" s="198"/>
      <c r="G3814" s="183"/>
      <c r="H3814" s="25"/>
      <c r="I3814" s="147"/>
    </row>
    <row r="3815" spans="1:9">
      <c r="A3815" s="37"/>
      <c r="F3815" s="198"/>
      <c r="G3815" s="183"/>
      <c r="H3815" s="25"/>
      <c r="I3815" s="147"/>
    </row>
    <row r="3816" spans="1:9">
      <c r="A3816" s="37"/>
      <c r="F3816" s="198"/>
      <c r="G3816" s="183"/>
      <c r="H3816" s="25"/>
      <c r="I3816" s="147"/>
    </row>
    <row r="3817" spans="1:9">
      <c r="A3817" s="37"/>
      <c r="F3817" s="198"/>
      <c r="G3817" s="183"/>
      <c r="H3817" s="25"/>
      <c r="I3817" s="147"/>
    </row>
    <row r="3818" spans="1:9">
      <c r="A3818" s="37"/>
      <c r="F3818" s="198"/>
      <c r="G3818" s="183"/>
      <c r="H3818" s="25"/>
      <c r="I3818" s="147"/>
    </row>
    <row r="3819" spans="1:9">
      <c r="A3819" s="37"/>
      <c r="F3819" s="198"/>
      <c r="G3819" s="183"/>
      <c r="H3819" s="25"/>
      <c r="I3819" s="147"/>
    </row>
    <row r="3820" spans="1:9">
      <c r="A3820" s="37"/>
      <c r="F3820" s="198"/>
      <c r="G3820" s="183"/>
      <c r="H3820" s="25"/>
      <c r="I3820" s="147"/>
    </row>
    <row r="3821" spans="1:9">
      <c r="A3821" s="37"/>
      <c r="F3821" s="198"/>
      <c r="G3821" s="183"/>
      <c r="H3821" s="25"/>
      <c r="I3821" s="147"/>
    </row>
    <row r="3822" spans="1:9">
      <c r="A3822" s="37"/>
      <c r="F3822" s="198"/>
      <c r="G3822" s="183"/>
      <c r="H3822" s="25"/>
      <c r="I3822" s="147"/>
    </row>
    <row r="3823" spans="1:9">
      <c r="A3823" s="37"/>
      <c r="F3823" s="198"/>
      <c r="G3823" s="183"/>
      <c r="H3823" s="25"/>
      <c r="I3823" s="147"/>
    </row>
    <row r="3824" spans="1:9">
      <c r="A3824" s="37"/>
      <c r="F3824" s="198"/>
      <c r="G3824" s="183"/>
      <c r="H3824" s="25"/>
      <c r="I3824" s="147"/>
    </row>
    <row r="3825" spans="1:9">
      <c r="A3825" s="37"/>
      <c r="F3825" s="198"/>
      <c r="G3825" s="183"/>
      <c r="H3825" s="25"/>
      <c r="I3825" s="147"/>
    </row>
    <row r="3826" spans="1:9">
      <c r="A3826" s="37"/>
      <c r="F3826" s="198"/>
      <c r="G3826" s="183"/>
      <c r="H3826" s="25"/>
      <c r="I3826" s="147"/>
    </row>
    <row r="3827" spans="1:9">
      <c r="A3827" s="37"/>
      <c r="F3827" s="198"/>
      <c r="G3827" s="183"/>
      <c r="H3827" s="25"/>
      <c r="I3827" s="147"/>
    </row>
    <row r="3828" spans="1:9">
      <c r="A3828" s="37"/>
      <c r="F3828" s="198"/>
      <c r="G3828" s="183"/>
      <c r="H3828" s="25"/>
      <c r="I3828" s="147"/>
    </row>
    <row r="3829" spans="1:9">
      <c r="A3829" s="37"/>
      <c r="F3829" s="198"/>
      <c r="G3829" s="183"/>
      <c r="H3829" s="25"/>
      <c r="I3829" s="147"/>
    </row>
    <row r="3830" spans="1:9">
      <c r="A3830" s="37"/>
      <c r="F3830" s="198"/>
      <c r="G3830" s="183"/>
      <c r="H3830" s="25"/>
      <c r="I3830" s="147"/>
    </row>
    <row r="3831" spans="1:9">
      <c r="A3831" s="37"/>
      <c r="F3831" s="198"/>
      <c r="G3831" s="183"/>
      <c r="H3831" s="25"/>
      <c r="I3831" s="147"/>
    </row>
    <row r="3832" spans="1:9">
      <c r="A3832" s="37"/>
      <c r="F3832" s="198"/>
      <c r="G3832" s="183"/>
      <c r="H3832" s="25"/>
      <c r="I3832" s="147"/>
    </row>
    <row r="3833" spans="1:9">
      <c r="A3833" s="37"/>
      <c r="F3833" s="198"/>
      <c r="G3833" s="183"/>
      <c r="H3833" s="25"/>
      <c r="I3833" s="147"/>
    </row>
    <row r="3834" spans="1:9">
      <c r="A3834" s="37"/>
      <c r="F3834" s="198"/>
      <c r="G3834" s="183"/>
      <c r="H3834" s="25"/>
      <c r="I3834" s="147"/>
    </row>
    <row r="3835" spans="1:9">
      <c r="A3835" s="37"/>
      <c r="F3835" s="198"/>
      <c r="G3835" s="183"/>
      <c r="H3835" s="25"/>
      <c r="I3835" s="147"/>
    </row>
    <row r="3836" spans="1:9">
      <c r="A3836" s="37"/>
      <c r="F3836" s="198"/>
      <c r="G3836" s="183"/>
      <c r="H3836" s="25"/>
      <c r="I3836" s="147"/>
    </row>
    <row r="3837" spans="1:9">
      <c r="A3837" s="37"/>
      <c r="F3837" s="198"/>
      <c r="G3837" s="183"/>
      <c r="H3837" s="25"/>
      <c r="I3837" s="147"/>
    </row>
    <row r="3838" spans="1:9">
      <c r="A3838" s="37"/>
      <c r="F3838" s="198"/>
      <c r="G3838" s="183"/>
      <c r="H3838" s="25"/>
      <c r="I3838" s="147"/>
    </row>
    <row r="3839" spans="1:9">
      <c r="A3839" s="37"/>
      <c r="F3839" s="198"/>
      <c r="G3839" s="183"/>
      <c r="H3839" s="25"/>
      <c r="I3839" s="147"/>
    </row>
    <row r="3840" spans="1:9">
      <c r="A3840" s="37"/>
      <c r="F3840" s="198"/>
      <c r="G3840" s="183"/>
      <c r="H3840" s="25"/>
      <c r="I3840" s="147"/>
    </row>
    <row r="3841" spans="1:9">
      <c r="A3841" s="37"/>
      <c r="F3841" s="198"/>
      <c r="G3841" s="183"/>
      <c r="H3841" s="25"/>
      <c r="I3841" s="147"/>
    </row>
    <row r="3842" spans="1:9">
      <c r="A3842" s="37"/>
      <c r="F3842" s="198"/>
      <c r="G3842" s="183"/>
      <c r="H3842" s="25"/>
      <c r="I3842" s="147"/>
    </row>
    <row r="3843" spans="1:9">
      <c r="A3843" s="37"/>
      <c r="F3843" s="198"/>
      <c r="G3843" s="183"/>
      <c r="H3843" s="25"/>
      <c r="I3843" s="147"/>
    </row>
    <row r="3844" spans="1:9">
      <c r="A3844" s="37"/>
      <c r="F3844" s="198"/>
      <c r="G3844" s="183"/>
      <c r="H3844" s="25"/>
      <c r="I3844" s="147"/>
    </row>
    <row r="3845" spans="1:9">
      <c r="A3845" s="37"/>
      <c r="F3845" s="198"/>
      <c r="G3845" s="183"/>
      <c r="H3845" s="25"/>
      <c r="I3845" s="147"/>
    </row>
    <row r="3846" spans="1:9">
      <c r="A3846" s="37"/>
      <c r="F3846" s="198"/>
      <c r="G3846" s="183"/>
      <c r="H3846" s="25"/>
      <c r="I3846" s="147"/>
    </row>
    <row r="3847" spans="1:9">
      <c r="A3847" s="37"/>
      <c r="F3847" s="198"/>
      <c r="G3847" s="183"/>
      <c r="H3847" s="25"/>
      <c r="I3847" s="147"/>
    </row>
    <row r="3848" spans="1:9">
      <c r="A3848" s="37"/>
      <c r="F3848" s="198"/>
      <c r="G3848" s="183"/>
      <c r="H3848" s="25"/>
      <c r="I3848" s="147"/>
    </row>
    <row r="3849" spans="1:9">
      <c r="A3849" s="37"/>
      <c r="F3849" s="198"/>
      <c r="G3849" s="183"/>
      <c r="H3849" s="25"/>
      <c r="I3849" s="147"/>
    </row>
    <row r="3850" spans="1:9">
      <c r="A3850" s="37"/>
      <c r="F3850" s="198"/>
      <c r="G3850" s="183"/>
      <c r="H3850" s="25"/>
      <c r="I3850" s="147"/>
    </row>
    <row r="3851" spans="1:9">
      <c r="A3851" s="37"/>
      <c r="F3851" s="198"/>
      <c r="G3851" s="183"/>
      <c r="H3851" s="25"/>
      <c r="I3851" s="147"/>
    </row>
    <row r="3852" spans="1:9">
      <c r="A3852" s="37"/>
      <c r="F3852" s="198"/>
      <c r="G3852" s="183"/>
      <c r="H3852" s="25"/>
      <c r="I3852" s="147"/>
    </row>
    <row r="3853" spans="1:9">
      <c r="A3853" s="37"/>
      <c r="F3853" s="198"/>
      <c r="G3853" s="183"/>
      <c r="H3853" s="25"/>
      <c r="I3853" s="147"/>
    </row>
    <row r="3854" spans="1:9">
      <c r="A3854" s="37"/>
      <c r="F3854" s="198"/>
      <c r="G3854" s="183"/>
      <c r="H3854" s="25"/>
      <c r="I3854" s="147"/>
    </row>
    <row r="3855" spans="1:9">
      <c r="A3855" s="37"/>
      <c r="F3855" s="198"/>
      <c r="G3855" s="183"/>
      <c r="H3855" s="25"/>
      <c r="I3855" s="147"/>
    </row>
    <row r="3856" spans="1:9">
      <c r="A3856" s="37"/>
      <c r="F3856" s="198"/>
      <c r="G3856" s="183"/>
      <c r="H3856" s="25"/>
      <c r="I3856" s="147"/>
    </row>
    <row r="3857" spans="1:9">
      <c r="A3857" s="37"/>
      <c r="F3857" s="198"/>
      <c r="G3857" s="183"/>
      <c r="H3857" s="25"/>
      <c r="I3857" s="147"/>
    </row>
    <row r="3858" spans="1:9">
      <c r="A3858" s="37"/>
      <c r="F3858" s="198"/>
      <c r="G3858" s="183"/>
      <c r="H3858" s="25"/>
      <c r="I3858" s="147"/>
    </row>
    <row r="3859" spans="1:9">
      <c r="A3859" s="37"/>
      <c r="F3859" s="198"/>
      <c r="G3859" s="183"/>
      <c r="H3859" s="25"/>
      <c r="I3859" s="147"/>
    </row>
    <row r="3860" spans="1:9">
      <c r="A3860" s="37"/>
      <c r="F3860" s="198"/>
      <c r="G3860" s="183"/>
      <c r="H3860" s="25"/>
      <c r="I3860" s="147"/>
    </row>
    <row r="3861" spans="1:9">
      <c r="A3861" s="37"/>
      <c r="F3861" s="198"/>
      <c r="G3861" s="183"/>
      <c r="H3861" s="25"/>
      <c r="I3861" s="147"/>
    </row>
    <row r="3862" spans="1:9">
      <c r="A3862" s="37"/>
      <c r="F3862" s="198"/>
      <c r="G3862" s="183"/>
      <c r="H3862" s="25"/>
      <c r="I3862" s="147"/>
    </row>
    <row r="3863" spans="1:9">
      <c r="A3863" s="37"/>
      <c r="F3863" s="198"/>
      <c r="G3863" s="183"/>
      <c r="H3863" s="25"/>
      <c r="I3863" s="147"/>
    </row>
    <row r="3864" spans="1:9">
      <c r="A3864" s="37"/>
      <c r="F3864" s="198"/>
      <c r="G3864" s="183"/>
      <c r="H3864" s="25"/>
      <c r="I3864" s="147"/>
    </row>
    <row r="3865" spans="1:9">
      <c r="A3865" s="37"/>
      <c r="F3865" s="198"/>
      <c r="G3865" s="183"/>
      <c r="H3865" s="25"/>
      <c r="I3865" s="147"/>
    </row>
    <row r="3866" spans="1:9">
      <c r="A3866" s="37"/>
      <c r="F3866" s="198"/>
      <c r="G3866" s="183"/>
      <c r="H3866" s="25"/>
      <c r="I3866" s="147"/>
    </row>
    <row r="3867" spans="1:9">
      <c r="A3867" s="37"/>
      <c r="F3867" s="198"/>
      <c r="G3867" s="183"/>
      <c r="H3867" s="25"/>
      <c r="I3867" s="147"/>
    </row>
    <row r="3868" spans="1:9">
      <c r="A3868" s="37"/>
      <c r="F3868" s="198"/>
      <c r="G3868" s="183"/>
      <c r="H3868" s="25"/>
      <c r="I3868" s="147"/>
    </row>
    <row r="3869" spans="1:9">
      <c r="A3869" s="37"/>
      <c r="F3869" s="198"/>
      <c r="G3869" s="183"/>
      <c r="H3869" s="25"/>
      <c r="I3869" s="147"/>
    </row>
    <row r="3870" spans="1:9">
      <c r="A3870" s="37"/>
      <c r="F3870" s="198"/>
      <c r="G3870" s="183"/>
      <c r="H3870" s="25"/>
      <c r="I3870" s="147"/>
    </row>
    <row r="3871" spans="1:9">
      <c r="A3871" s="37"/>
      <c r="F3871" s="198"/>
      <c r="G3871" s="183"/>
      <c r="H3871" s="25"/>
      <c r="I3871" s="147"/>
    </row>
    <row r="3872" spans="1:9">
      <c r="A3872" s="37"/>
      <c r="F3872" s="198"/>
      <c r="G3872" s="183"/>
      <c r="H3872" s="25"/>
      <c r="I3872" s="147"/>
    </row>
    <row r="3873" spans="1:9">
      <c r="A3873" s="37"/>
      <c r="F3873" s="198"/>
      <c r="G3873" s="183"/>
      <c r="H3873" s="25"/>
      <c r="I3873" s="147"/>
    </row>
    <row r="3874" spans="1:9">
      <c r="A3874" s="37"/>
      <c r="F3874" s="198"/>
      <c r="G3874" s="183"/>
      <c r="H3874" s="25"/>
      <c r="I3874" s="147"/>
    </row>
    <row r="3875" spans="1:9">
      <c r="A3875" s="37"/>
      <c r="F3875" s="198"/>
      <c r="G3875" s="183"/>
      <c r="H3875" s="25"/>
      <c r="I3875" s="147"/>
    </row>
    <row r="3876" spans="1:9">
      <c r="A3876" s="37"/>
      <c r="F3876" s="198"/>
      <c r="G3876" s="183"/>
      <c r="H3876" s="25"/>
      <c r="I3876" s="147"/>
    </row>
    <row r="3877" spans="1:9">
      <c r="A3877" s="37"/>
      <c r="F3877" s="198"/>
      <c r="G3877" s="183"/>
      <c r="H3877" s="25"/>
      <c r="I3877" s="147"/>
    </row>
    <row r="3878" spans="1:9">
      <c r="A3878" s="37"/>
      <c r="F3878" s="198"/>
      <c r="G3878" s="183"/>
      <c r="H3878" s="25"/>
      <c r="I3878" s="147"/>
    </row>
    <row r="3879" spans="1:9">
      <c r="A3879" s="37"/>
      <c r="F3879" s="198"/>
      <c r="G3879" s="183"/>
      <c r="H3879" s="25"/>
      <c r="I3879" s="147"/>
    </row>
    <row r="3880" spans="1:9">
      <c r="A3880" s="37"/>
      <c r="F3880" s="198"/>
      <c r="G3880" s="183"/>
      <c r="H3880" s="25"/>
      <c r="I3880" s="147"/>
    </row>
    <row r="3881" spans="1:9">
      <c r="A3881" s="37"/>
      <c r="F3881" s="198"/>
      <c r="G3881" s="183"/>
      <c r="H3881" s="25"/>
      <c r="I3881" s="147"/>
    </row>
    <row r="3882" spans="1:9">
      <c r="A3882" s="37"/>
      <c r="F3882" s="198"/>
      <c r="G3882" s="183"/>
      <c r="H3882" s="25"/>
      <c r="I3882" s="147"/>
    </row>
    <row r="3883" spans="1:9">
      <c r="A3883" s="37"/>
      <c r="F3883" s="198"/>
      <c r="G3883" s="183"/>
      <c r="H3883" s="25"/>
      <c r="I3883" s="147"/>
    </row>
    <row r="3884" spans="1:9">
      <c r="A3884" s="37"/>
      <c r="F3884" s="198"/>
      <c r="G3884" s="183"/>
      <c r="H3884" s="25"/>
      <c r="I3884" s="147"/>
    </row>
    <row r="3885" spans="1:9">
      <c r="A3885" s="37"/>
      <c r="F3885" s="198"/>
      <c r="G3885" s="183"/>
      <c r="H3885" s="25"/>
      <c r="I3885" s="147"/>
    </row>
    <row r="3886" spans="1:9">
      <c r="A3886" s="37"/>
      <c r="F3886" s="198"/>
      <c r="G3886" s="183"/>
      <c r="H3886" s="25"/>
      <c r="I3886" s="147"/>
    </row>
    <row r="3887" spans="1:9">
      <c r="A3887" s="37"/>
      <c r="F3887" s="198"/>
      <c r="G3887" s="183"/>
      <c r="H3887" s="25"/>
      <c r="I3887" s="147"/>
    </row>
    <row r="3888" spans="1:9">
      <c r="A3888" s="37"/>
      <c r="F3888" s="198"/>
      <c r="G3888" s="183"/>
      <c r="H3888" s="25"/>
      <c r="I3888" s="147"/>
    </row>
    <row r="3889" spans="1:9">
      <c r="A3889" s="37"/>
      <c r="F3889" s="198"/>
      <c r="G3889" s="183"/>
      <c r="H3889" s="25"/>
      <c r="I3889" s="147"/>
    </row>
    <row r="3890" spans="1:9">
      <c r="A3890" s="37"/>
      <c r="F3890" s="198"/>
      <c r="G3890" s="183"/>
      <c r="H3890" s="25"/>
      <c r="I3890" s="147"/>
    </row>
    <row r="3891" spans="1:9">
      <c r="A3891" s="37"/>
      <c r="F3891" s="198"/>
      <c r="G3891" s="183"/>
      <c r="H3891" s="25"/>
      <c r="I3891" s="147"/>
    </row>
    <row r="3892" spans="1:9">
      <c r="A3892" s="37"/>
      <c r="F3892" s="198"/>
      <c r="G3892" s="183"/>
      <c r="H3892" s="25"/>
      <c r="I3892" s="147"/>
    </row>
    <row r="3893" spans="1:9">
      <c r="A3893" s="37"/>
      <c r="F3893" s="198"/>
      <c r="G3893" s="183"/>
      <c r="H3893" s="25"/>
      <c r="I3893" s="147"/>
    </row>
    <row r="3894" spans="1:9">
      <c r="A3894" s="37"/>
      <c r="F3894" s="198"/>
      <c r="G3894" s="183"/>
      <c r="H3894" s="25"/>
      <c r="I3894" s="147"/>
    </row>
    <row r="3895" spans="1:9">
      <c r="A3895" s="37"/>
      <c r="F3895" s="198"/>
      <c r="G3895" s="183"/>
      <c r="H3895" s="25"/>
      <c r="I3895" s="147"/>
    </row>
    <row r="3896" spans="1:9">
      <c r="A3896" s="37"/>
      <c r="F3896" s="198"/>
      <c r="G3896" s="183"/>
      <c r="H3896" s="25"/>
      <c r="I3896" s="147"/>
    </row>
    <row r="3897" spans="1:9">
      <c r="A3897" s="37"/>
      <c r="F3897" s="198"/>
      <c r="G3897" s="183"/>
      <c r="H3897" s="25"/>
      <c r="I3897" s="147"/>
    </row>
    <row r="3898" spans="1:9">
      <c r="A3898" s="37"/>
      <c r="F3898" s="198"/>
      <c r="G3898" s="183"/>
      <c r="H3898" s="25"/>
      <c r="I3898" s="147"/>
    </row>
    <row r="3899" spans="1:9">
      <c r="A3899" s="37"/>
      <c r="F3899" s="198"/>
      <c r="G3899" s="183"/>
      <c r="H3899" s="25"/>
      <c r="I3899" s="147"/>
    </row>
    <row r="3900" spans="1:9">
      <c r="A3900" s="37"/>
      <c r="F3900" s="198"/>
      <c r="G3900" s="183"/>
      <c r="H3900" s="25"/>
      <c r="I3900" s="147"/>
    </row>
    <row r="3901" spans="1:9">
      <c r="A3901" s="37"/>
      <c r="F3901" s="198"/>
      <c r="G3901" s="183"/>
      <c r="H3901" s="25"/>
      <c r="I3901" s="147"/>
    </row>
    <row r="3902" spans="1:9">
      <c r="A3902" s="37"/>
      <c r="F3902" s="198"/>
      <c r="G3902" s="183"/>
      <c r="H3902" s="25"/>
      <c r="I3902" s="147"/>
    </row>
    <row r="3903" spans="1:9">
      <c r="A3903" s="37"/>
      <c r="F3903" s="198"/>
      <c r="G3903" s="183"/>
      <c r="H3903" s="25"/>
      <c r="I3903" s="147"/>
    </row>
    <row r="3904" spans="1:9">
      <c r="A3904" s="37"/>
      <c r="F3904" s="198"/>
      <c r="G3904" s="183"/>
      <c r="H3904" s="25"/>
      <c r="I3904" s="147"/>
    </row>
    <row r="3905" spans="1:9">
      <c r="A3905" s="37"/>
      <c r="F3905" s="198"/>
      <c r="G3905" s="183"/>
      <c r="H3905" s="25"/>
      <c r="I3905" s="147"/>
    </row>
    <row r="3906" spans="1:9">
      <c r="A3906" s="37"/>
      <c r="F3906" s="198"/>
      <c r="G3906" s="183"/>
      <c r="H3906" s="25"/>
      <c r="I3906" s="147"/>
    </row>
    <row r="3907" spans="1:9">
      <c r="A3907" s="37"/>
      <c r="F3907" s="198"/>
      <c r="G3907" s="183"/>
      <c r="H3907" s="25"/>
      <c r="I3907" s="147"/>
    </row>
    <row r="3908" spans="1:9">
      <c r="A3908" s="37"/>
      <c r="F3908" s="198"/>
      <c r="G3908" s="183"/>
      <c r="H3908" s="25"/>
      <c r="I3908" s="147"/>
    </row>
    <row r="3909" spans="1:9">
      <c r="A3909" s="37"/>
      <c r="F3909" s="198"/>
      <c r="G3909" s="183"/>
      <c r="H3909" s="25"/>
      <c r="I3909" s="147"/>
    </row>
    <row r="3910" spans="1:9">
      <c r="A3910" s="37"/>
      <c r="F3910" s="198"/>
      <c r="G3910" s="183"/>
      <c r="H3910" s="25"/>
      <c r="I3910" s="147"/>
    </row>
    <row r="3911" spans="1:9">
      <c r="A3911" s="37"/>
      <c r="F3911" s="198"/>
      <c r="G3911" s="183"/>
      <c r="H3911" s="25"/>
      <c r="I3911" s="147"/>
    </row>
    <row r="3912" spans="1:9">
      <c r="A3912" s="37"/>
      <c r="F3912" s="198"/>
      <c r="G3912" s="183"/>
      <c r="H3912" s="25"/>
      <c r="I3912" s="147"/>
    </row>
    <row r="3913" spans="1:9">
      <c r="A3913" s="37"/>
      <c r="F3913" s="198"/>
      <c r="G3913" s="183"/>
      <c r="H3913" s="25"/>
      <c r="I3913" s="147"/>
    </row>
    <row r="3914" spans="1:9">
      <c r="A3914" s="37"/>
      <c r="F3914" s="198"/>
      <c r="G3914" s="183"/>
      <c r="H3914" s="25"/>
      <c r="I3914" s="147"/>
    </row>
    <row r="3915" spans="1:9">
      <c r="A3915" s="37"/>
      <c r="F3915" s="198"/>
      <c r="G3915" s="183"/>
      <c r="H3915" s="25"/>
      <c r="I3915" s="147"/>
    </row>
    <row r="3916" spans="1:9">
      <c r="A3916" s="37"/>
      <c r="F3916" s="198"/>
      <c r="G3916" s="183"/>
      <c r="H3916" s="25"/>
      <c r="I3916" s="147"/>
    </row>
    <row r="3917" spans="1:9">
      <c r="A3917" s="37"/>
      <c r="F3917" s="198"/>
      <c r="G3917" s="183"/>
      <c r="H3917" s="25"/>
      <c r="I3917" s="147"/>
    </row>
    <row r="3918" spans="1:9">
      <c r="A3918" s="37"/>
      <c r="F3918" s="198"/>
      <c r="G3918" s="183"/>
      <c r="H3918" s="25"/>
      <c r="I3918" s="147"/>
    </row>
    <row r="3919" spans="1:9">
      <c r="A3919" s="37"/>
      <c r="F3919" s="198"/>
      <c r="G3919" s="183"/>
      <c r="H3919" s="25"/>
      <c r="I3919" s="147"/>
    </row>
    <row r="3920" spans="1:9">
      <c r="A3920" s="37"/>
      <c r="F3920" s="198"/>
      <c r="G3920" s="183"/>
      <c r="H3920" s="25"/>
      <c r="I3920" s="147"/>
    </row>
    <row r="3921" spans="1:9">
      <c r="A3921" s="37"/>
      <c r="F3921" s="198"/>
      <c r="G3921" s="183"/>
      <c r="H3921" s="25"/>
      <c r="I3921" s="147"/>
    </row>
    <row r="3922" spans="1:9">
      <c r="A3922" s="37"/>
      <c r="F3922" s="198"/>
      <c r="G3922" s="183"/>
      <c r="H3922" s="25"/>
      <c r="I3922" s="147"/>
    </row>
    <row r="3923" spans="1:9">
      <c r="A3923" s="37"/>
      <c r="F3923" s="198"/>
      <c r="G3923" s="183"/>
      <c r="H3923" s="25"/>
      <c r="I3923" s="147"/>
    </row>
    <row r="3924" spans="1:9">
      <c r="A3924" s="37"/>
      <c r="F3924" s="198"/>
      <c r="G3924" s="183"/>
      <c r="H3924" s="25"/>
      <c r="I3924" s="147"/>
    </row>
    <row r="3925" spans="1:9">
      <c r="A3925" s="37"/>
      <c r="F3925" s="198"/>
      <c r="G3925" s="183"/>
      <c r="H3925" s="25"/>
      <c r="I3925" s="147"/>
    </row>
    <row r="3926" spans="1:9">
      <c r="A3926" s="37"/>
      <c r="F3926" s="198"/>
      <c r="G3926" s="183"/>
      <c r="H3926" s="25"/>
      <c r="I3926" s="147"/>
    </row>
    <row r="3927" spans="1:9">
      <c r="A3927" s="37"/>
      <c r="F3927" s="198"/>
      <c r="G3927" s="183"/>
      <c r="H3927" s="25"/>
      <c r="I3927" s="147"/>
    </row>
    <row r="3928" spans="1:9">
      <c r="A3928" s="37"/>
      <c r="F3928" s="198"/>
      <c r="G3928" s="183"/>
      <c r="H3928" s="25"/>
      <c r="I3928" s="147"/>
    </row>
    <row r="3929" spans="1:9">
      <c r="A3929" s="37"/>
      <c r="F3929" s="198"/>
      <c r="G3929" s="183"/>
      <c r="H3929" s="25"/>
      <c r="I3929" s="147"/>
    </row>
    <row r="3930" spans="1:9">
      <c r="A3930" s="37"/>
      <c r="F3930" s="198"/>
      <c r="G3930" s="183"/>
      <c r="H3930" s="25"/>
      <c r="I3930" s="147"/>
    </row>
    <row r="3931" spans="1:9">
      <c r="A3931" s="37"/>
      <c r="F3931" s="198"/>
      <c r="G3931" s="183"/>
      <c r="H3931" s="25"/>
      <c r="I3931" s="147"/>
    </row>
    <row r="3932" spans="1:9">
      <c r="A3932" s="37"/>
      <c r="F3932" s="198"/>
      <c r="G3932" s="183"/>
      <c r="H3932" s="25"/>
      <c r="I3932" s="147"/>
    </row>
    <row r="3933" spans="1:9">
      <c r="A3933" s="37"/>
      <c r="F3933" s="198"/>
      <c r="G3933" s="183"/>
      <c r="H3933" s="25"/>
      <c r="I3933" s="147"/>
    </row>
    <row r="3934" spans="1:9">
      <c r="A3934" s="37"/>
      <c r="F3934" s="198"/>
      <c r="G3934" s="183"/>
      <c r="H3934" s="25"/>
      <c r="I3934" s="147"/>
    </row>
    <row r="3935" spans="1:9">
      <c r="A3935" s="37"/>
      <c r="F3935" s="198"/>
      <c r="G3935" s="183"/>
      <c r="H3935" s="25"/>
      <c r="I3935" s="147"/>
    </row>
    <row r="3936" spans="1:9">
      <c r="A3936" s="37"/>
      <c r="F3936" s="198"/>
      <c r="G3936" s="183"/>
      <c r="H3936" s="25"/>
      <c r="I3936" s="147"/>
    </row>
    <row r="3937" spans="1:9">
      <c r="A3937" s="37"/>
      <c r="F3937" s="198"/>
      <c r="G3937" s="183"/>
      <c r="H3937" s="25"/>
      <c r="I3937" s="147"/>
    </row>
    <row r="3938" spans="1:9">
      <c r="A3938" s="37"/>
      <c r="F3938" s="198"/>
      <c r="G3938" s="183"/>
      <c r="H3938" s="25"/>
      <c r="I3938" s="147"/>
    </row>
    <row r="3939" spans="1:9">
      <c r="A3939" s="37"/>
      <c r="F3939" s="198"/>
      <c r="G3939" s="183"/>
      <c r="H3939" s="25"/>
      <c r="I3939" s="147"/>
    </row>
    <row r="3940" spans="1:9">
      <c r="A3940" s="37"/>
      <c r="F3940" s="198"/>
      <c r="G3940" s="183"/>
      <c r="H3940" s="25"/>
      <c r="I3940" s="147"/>
    </row>
    <row r="3941" spans="1:9">
      <c r="A3941" s="37"/>
      <c r="F3941" s="198"/>
      <c r="G3941" s="183"/>
      <c r="H3941" s="25"/>
      <c r="I3941" s="147"/>
    </row>
    <row r="3942" spans="1:9">
      <c r="A3942" s="37"/>
      <c r="F3942" s="198"/>
      <c r="G3942" s="183"/>
      <c r="H3942" s="25"/>
      <c r="I3942" s="147"/>
    </row>
    <row r="3943" spans="1:9">
      <c r="A3943" s="37"/>
      <c r="F3943" s="198"/>
      <c r="G3943" s="183"/>
      <c r="H3943" s="25"/>
      <c r="I3943" s="147"/>
    </row>
    <row r="3944" spans="1:9">
      <c r="A3944" s="37"/>
      <c r="F3944" s="198"/>
      <c r="G3944" s="183"/>
      <c r="H3944" s="25"/>
      <c r="I3944" s="147"/>
    </row>
    <row r="3945" spans="1:9">
      <c r="A3945" s="37"/>
      <c r="F3945" s="198"/>
      <c r="G3945" s="183"/>
      <c r="H3945" s="25"/>
      <c r="I3945" s="147"/>
    </row>
    <row r="3946" spans="1:9">
      <c r="A3946" s="37"/>
      <c r="F3946" s="198"/>
      <c r="G3946" s="183"/>
      <c r="H3946" s="25"/>
      <c r="I3946" s="147"/>
    </row>
    <row r="3947" spans="1:9">
      <c r="A3947" s="37"/>
      <c r="F3947" s="198"/>
      <c r="G3947" s="183"/>
      <c r="H3947" s="25"/>
      <c r="I3947" s="147"/>
    </row>
    <row r="3948" spans="1:9">
      <c r="A3948" s="37"/>
      <c r="F3948" s="198"/>
      <c r="G3948" s="183"/>
      <c r="H3948" s="25"/>
      <c r="I3948" s="147"/>
    </row>
    <row r="3949" spans="1:9">
      <c r="A3949" s="37"/>
      <c r="F3949" s="198"/>
      <c r="G3949" s="183"/>
      <c r="H3949" s="25"/>
      <c r="I3949" s="147"/>
    </row>
    <row r="3950" spans="1:9">
      <c r="A3950" s="37"/>
      <c r="F3950" s="198"/>
      <c r="G3950" s="183"/>
      <c r="H3950" s="25"/>
      <c r="I3950" s="147"/>
    </row>
    <row r="3951" spans="1:9">
      <c r="A3951" s="37"/>
      <c r="F3951" s="198"/>
      <c r="G3951" s="183"/>
      <c r="H3951" s="25"/>
      <c r="I3951" s="147"/>
    </row>
    <row r="3952" spans="1:9">
      <c r="A3952" s="37"/>
      <c r="F3952" s="198"/>
      <c r="G3952" s="183"/>
      <c r="H3952" s="25"/>
      <c r="I3952" s="147"/>
    </row>
    <row r="3953" spans="1:9">
      <c r="A3953" s="37"/>
      <c r="F3953" s="198"/>
      <c r="G3953" s="183"/>
      <c r="H3953" s="25"/>
      <c r="I3953" s="147"/>
    </row>
    <row r="3954" spans="1:9">
      <c r="A3954" s="37"/>
      <c r="F3954" s="198"/>
      <c r="G3954" s="183"/>
      <c r="H3954" s="25"/>
      <c r="I3954" s="147"/>
    </row>
    <row r="3955" spans="1:9">
      <c r="A3955" s="37"/>
      <c r="F3955" s="198"/>
      <c r="G3955" s="183"/>
      <c r="H3955" s="25"/>
      <c r="I3955" s="147"/>
    </row>
    <row r="3956" spans="1:9">
      <c r="A3956" s="37"/>
      <c r="F3956" s="198"/>
      <c r="G3956" s="183"/>
      <c r="H3956" s="25"/>
      <c r="I3956" s="147"/>
    </row>
    <row r="3957" spans="1:9">
      <c r="A3957" s="37"/>
      <c r="F3957" s="198"/>
      <c r="G3957" s="183"/>
      <c r="H3957" s="25"/>
      <c r="I3957" s="147"/>
    </row>
    <row r="3958" spans="1:9">
      <c r="A3958" s="37"/>
      <c r="F3958" s="198"/>
      <c r="G3958" s="183"/>
      <c r="H3958" s="25"/>
      <c r="I3958" s="147"/>
    </row>
    <row r="3959" spans="1:9">
      <c r="A3959" s="37"/>
      <c r="F3959" s="198"/>
      <c r="G3959" s="183"/>
      <c r="H3959" s="25"/>
      <c r="I3959" s="147"/>
    </row>
    <row r="3960" spans="1:9">
      <c r="A3960" s="37"/>
      <c r="F3960" s="198"/>
      <c r="G3960" s="183"/>
      <c r="H3960" s="25"/>
      <c r="I3960" s="147"/>
    </row>
    <row r="3961" spans="1:9">
      <c r="A3961" s="37"/>
      <c r="F3961" s="198"/>
      <c r="G3961" s="183"/>
      <c r="H3961" s="25"/>
      <c r="I3961" s="147"/>
    </row>
    <row r="3962" spans="1:9">
      <c r="A3962" s="37"/>
      <c r="F3962" s="198"/>
      <c r="G3962" s="183"/>
      <c r="H3962" s="25"/>
      <c r="I3962" s="147"/>
    </row>
    <row r="3963" spans="1:9">
      <c r="A3963" s="37"/>
      <c r="F3963" s="198"/>
      <c r="G3963" s="183"/>
      <c r="H3963" s="25"/>
      <c r="I3963" s="147"/>
    </row>
    <row r="3964" spans="1:9">
      <c r="A3964" s="37"/>
      <c r="F3964" s="198"/>
      <c r="G3964" s="183"/>
      <c r="H3964" s="25"/>
      <c r="I3964" s="147"/>
    </row>
    <row r="3965" spans="1:9">
      <c r="A3965" s="37"/>
      <c r="F3965" s="198"/>
      <c r="G3965" s="183"/>
      <c r="H3965" s="25"/>
      <c r="I3965" s="147"/>
    </row>
    <row r="3966" spans="1:9">
      <c r="A3966" s="37"/>
      <c r="F3966" s="198"/>
      <c r="G3966" s="183"/>
      <c r="H3966" s="25"/>
      <c r="I3966" s="147"/>
    </row>
    <row r="3967" spans="1:9">
      <c r="A3967" s="37"/>
      <c r="F3967" s="198"/>
      <c r="G3967" s="183"/>
      <c r="H3967" s="25"/>
      <c r="I3967" s="147"/>
    </row>
    <row r="3968" spans="1:9">
      <c r="A3968" s="37"/>
      <c r="F3968" s="198"/>
      <c r="G3968" s="183"/>
      <c r="H3968" s="25"/>
      <c r="I3968" s="147"/>
    </row>
    <row r="3969" spans="1:9">
      <c r="A3969" s="37"/>
      <c r="F3969" s="198"/>
      <c r="G3969" s="183"/>
      <c r="H3969" s="25"/>
      <c r="I3969" s="147"/>
    </row>
    <row r="3970" spans="1:9">
      <c r="A3970" s="37"/>
      <c r="F3970" s="198"/>
      <c r="G3970" s="183"/>
      <c r="H3970" s="25"/>
      <c r="I3970" s="147"/>
    </row>
    <row r="3971" spans="1:9">
      <c r="A3971" s="37"/>
      <c r="F3971" s="198"/>
      <c r="G3971" s="183"/>
      <c r="H3971" s="25"/>
      <c r="I3971" s="147"/>
    </row>
    <row r="3972" spans="1:9">
      <c r="A3972" s="37"/>
      <c r="F3972" s="198"/>
      <c r="G3972" s="183"/>
      <c r="H3972" s="25"/>
      <c r="I3972" s="147"/>
    </row>
    <row r="3973" spans="1:9">
      <c r="A3973" s="37"/>
      <c r="F3973" s="198"/>
      <c r="G3973" s="183"/>
      <c r="H3973" s="25"/>
      <c r="I3973" s="147"/>
    </row>
    <row r="3974" spans="1:9">
      <c r="A3974" s="37"/>
      <c r="F3974" s="198"/>
      <c r="G3974" s="183"/>
      <c r="H3974" s="25"/>
      <c r="I3974" s="147"/>
    </row>
    <row r="3975" spans="1:9">
      <c r="A3975" s="37"/>
      <c r="F3975" s="198"/>
      <c r="G3975" s="183"/>
      <c r="H3975" s="25"/>
      <c r="I3975" s="147"/>
    </row>
    <row r="3976" spans="1:9">
      <c r="A3976" s="37"/>
      <c r="F3976" s="198"/>
      <c r="G3976" s="183"/>
      <c r="H3976" s="25"/>
      <c r="I3976" s="147"/>
    </row>
    <row r="3977" spans="1:9">
      <c r="A3977" s="37"/>
      <c r="F3977" s="198"/>
      <c r="G3977" s="183"/>
      <c r="H3977" s="25"/>
      <c r="I3977" s="147"/>
    </row>
    <row r="3978" spans="1:9">
      <c r="A3978" s="37"/>
      <c r="F3978" s="198"/>
      <c r="G3978" s="183"/>
      <c r="H3978" s="25"/>
      <c r="I3978" s="147"/>
    </row>
    <row r="3979" spans="1:9">
      <c r="A3979" s="37"/>
      <c r="F3979" s="198"/>
      <c r="G3979" s="183"/>
      <c r="H3979" s="25"/>
      <c r="I3979" s="147"/>
    </row>
    <row r="3980" spans="1:9">
      <c r="A3980" s="37"/>
      <c r="F3980" s="198"/>
      <c r="G3980" s="183"/>
      <c r="H3980" s="25"/>
      <c r="I3980" s="147"/>
    </row>
    <row r="3981" spans="1:9">
      <c r="A3981" s="37"/>
      <c r="F3981" s="198"/>
      <c r="G3981" s="183"/>
      <c r="H3981" s="25"/>
      <c r="I3981" s="147"/>
    </row>
    <row r="3982" spans="1:9">
      <c r="A3982" s="37"/>
      <c r="F3982" s="198"/>
      <c r="G3982" s="183"/>
      <c r="H3982" s="25"/>
      <c r="I3982" s="147"/>
    </row>
    <row r="3983" spans="1:9">
      <c r="A3983" s="37"/>
      <c r="F3983" s="198"/>
      <c r="G3983" s="183"/>
      <c r="H3983" s="25"/>
      <c r="I3983" s="147"/>
    </row>
    <row r="3984" spans="1:9">
      <c r="A3984" s="37"/>
      <c r="F3984" s="198"/>
      <c r="G3984" s="183"/>
      <c r="H3984" s="25"/>
      <c r="I3984" s="147"/>
    </row>
    <row r="3985" spans="1:9">
      <c r="A3985" s="37"/>
      <c r="F3985" s="198"/>
      <c r="G3985" s="183"/>
      <c r="H3985" s="25"/>
      <c r="I3985" s="147"/>
    </row>
    <row r="3986" spans="1:9">
      <c r="A3986" s="37"/>
      <c r="F3986" s="198"/>
      <c r="G3986" s="183"/>
      <c r="H3986" s="25"/>
      <c r="I3986" s="147"/>
    </row>
    <row r="3987" spans="1:9">
      <c r="A3987" s="37"/>
      <c r="F3987" s="198"/>
      <c r="G3987" s="183"/>
      <c r="H3987" s="25"/>
      <c r="I3987" s="147"/>
    </row>
    <row r="3988" spans="1:9">
      <c r="A3988" s="37"/>
      <c r="F3988" s="198"/>
      <c r="G3988" s="183"/>
      <c r="H3988" s="25"/>
      <c r="I3988" s="147"/>
    </row>
    <row r="3989" spans="1:9">
      <c r="A3989" s="37"/>
      <c r="F3989" s="198"/>
      <c r="G3989" s="183"/>
      <c r="H3989" s="25"/>
      <c r="I3989" s="147"/>
    </row>
    <row r="3990" spans="1:9">
      <c r="A3990" s="37"/>
      <c r="F3990" s="198"/>
      <c r="G3990" s="183"/>
      <c r="H3990" s="25"/>
      <c r="I3990" s="147"/>
    </row>
    <row r="3991" spans="1:9">
      <c r="A3991" s="37"/>
      <c r="F3991" s="198"/>
      <c r="G3991" s="183"/>
      <c r="H3991" s="25"/>
      <c r="I3991" s="147"/>
    </row>
    <row r="3992" spans="1:9">
      <c r="A3992" s="37"/>
      <c r="F3992" s="198"/>
      <c r="G3992" s="183"/>
      <c r="H3992" s="25"/>
      <c r="I3992" s="147"/>
    </row>
    <row r="3993" spans="1:9">
      <c r="A3993" s="37"/>
      <c r="F3993" s="198"/>
      <c r="G3993" s="183"/>
      <c r="H3993" s="25"/>
      <c r="I3993" s="147"/>
    </row>
    <row r="3994" spans="1:9">
      <c r="A3994" s="37"/>
      <c r="F3994" s="198"/>
      <c r="G3994" s="183"/>
      <c r="H3994" s="25"/>
      <c r="I3994" s="147"/>
    </row>
    <row r="3995" spans="1:9">
      <c r="A3995" s="37"/>
      <c r="F3995" s="198"/>
      <c r="G3995" s="183"/>
      <c r="H3995" s="25"/>
      <c r="I3995" s="147"/>
    </row>
    <row r="3996" spans="1:9">
      <c r="A3996" s="37"/>
      <c r="F3996" s="198"/>
      <c r="G3996" s="183"/>
      <c r="H3996" s="25"/>
      <c r="I3996" s="147"/>
    </row>
    <row r="3997" spans="1:9">
      <c r="A3997" s="37"/>
      <c r="F3997" s="198"/>
      <c r="G3997" s="183"/>
      <c r="H3997" s="25"/>
      <c r="I3997" s="147"/>
    </row>
    <row r="3998" spans="1:9">
      <c r="A3998" s="37"/>
      <c r="F3998" s="198"/>
      <c r="G3998" s="183"/>
      <c r="H3998" s="25"/>
      <c r="I3998" s="147"/>
    </row>
    <row r="3999" spans="1:9">
      <c r="A3999" s="37"/>
      <c r="F3999" s="198"/>
      <c r="G3999" s="183"/>
      <c r="H3999" s="25"/>
      <c r="I3999" s="147"/>
    </row>
    <row r="4000" spans="1:9">
      <c r="A4000" s="37"/>
      <c r="F4000" s="198"/>
      <c r="G4000" s="183"/>
      <c r="H4000" s="25"/>
      <c r="I4000" s="147"/>
    </row>
    <row r="4001" spans="1:9">
      <c r="A4001" s="37"/>
      <c r="F4001" s="198"/>
      <c r="G4001" s="183"/>
      <c r="H4001" s="25"/>
      <c r="I4001" s="147"/>
    </row>
    <row r="4002" spans="1:9">
      <c r="A4002" s="37"/>
      <c r="F4002" s="198"/>
      <c r="G4002" s="183"/>
      <c r="H4002" s="25"/>
      <c r="I4002" s="147"/>
    </row>
    <row r="4003" spans="1:9">
      <c r="A4003" s="37"/>
      <c r="F4003" s="198"/>
      <c r="G4003" s="183"/>
      <c r="H4003" s="25"/>
      <c r="I4003" s="147"/>
    </row>
    <row r="4004" spans="1:9">
      <c r="A4004" s="37"/>
      <c r="F4004" s="198"/>
      <c r="G4004" s="183"/>
      <c r="H4004" s="25"/>
      <c r="I4004" s="147"/>
    </row>
    <row r="4005" spans="1:9">
      <c r="A4005" s="37"/>
      <c r="F4005" s="198"/>
      <c r="G4005" s="183"/>
      <c r="H4005" s="25"/>
      <c r="I4005" s="147"/>
    </row>
    <row r="4006" spans="1:9">
      <c r="A4006" s="37"/>
      <c r="F4006" s="198"/>
      <c r="G4006" s="183"/>
      <c r="H4006" s="25"/>
      <c r="I4006" s="147"/>
    </row>
    <row r="4007" spans="1:9">
      <c r="A4007" s="37"/>
      <c r="F4007" s="198"/>
      <c r="G4007" s="183"/>
      <c r="H4007" s="25"/>
      <c r="I4007" s="147"/>
    </row>
    <row r="4008" spans="1:9">
      <c r="A4008" s="37"/>
      <c r="F4008" s="198"/>
      <c r="G4008" s="183"/>
      <c r="H4008" s="25"/>
      <c r="I4008" s="147"/>
    </row>
    <row r="4009" spans="1:9">
      <c r="A4009" s="37"/>
      <c r="F4009" s="198"/>
      <c r="G4009" s="183"/>
      <c r="H4009" s="25"/>
      <c r="I4009" s="147"/>
    </row>
    <row r="4010" spans="1:9">
      <c r="A4010" s="37"/>
      <c r="F4010" s="198"/>
      <c r="G4010" s="183"/>
      <c r="H4010" s="25"/>
      <c r="I4010" s="147"/>
    </row>
    <row r="4011" spans="1:9">
      <c r="A4011" s="37"/>
      <c r="F4011" s="198"/>
      <c r="G4011" s="183"/>
      <c r="H4011" s="25"/>
      <c r="I4011" s="147"/>
    </row>
    <row r="4012" spans="1:9">
      <c r="A4012" s="37"/>
      <c r="F4012" s="198"/>
      <c r="G4012" s="183"/>
      <c r="H4012" s="25"/>
      <c r="I4012" s="147"/>
    </row>
    <row r="4013" spans="1:9">
      <c r="A4013" s="37"/>
      <c r="F4013" s="198"/>
      <c r="G4013" s="183"/>
      <c r="H4013" s="25"/>
      <c r="I4013" s="147"/>
    </row>
    <row r="4014" spans="1:9">
      <c r="A4014" s="37"/>
      <c r="F4014" s="198"/>
      <c r="G4014" s="183"/>
      <c r="H4014" s="25"/>
      <c r="I4014" s="147"/>
    </row>
    <row r="4015" spans="1:9">
      <c r="A4015" s="37"/>
      <c r="F4015" s="198"/>
      <c r="G4015" s="183"/>
      <c r="H4015" s="25"/>
      <c r="I4015" s="147"/>
    </row>
    <row r="4016" spans="1:9">
      <c r="A4016" s="37"/>
      <c r="F4016" s="198"/>
      <c r="G4016" s="183"/>
      <c r="H4016" s="25"/>
      <c r="I4016" s="147"/>
    </row>
    <row r="4017" spans="1:9">
      <c r="A4017" s="37"/>
      <c r="F4017" s="198"/>
      <c r="G4017" s="183"/>
      <c r="H4017" s="25"/>
      <c r="I4017" s="147"/>
    </row>
    <row r="4018" spans="1:9">
      <c r="A4018" s="37"/>
      <c r="F4018" s="198"/>
      <c r="G4018" s="183"/>
      <c r="H4018" s="25"/>
      <c r="I4018" s="147"/>
    </row>
    <row r="4019" spans="1:9">
      <c r="A4019" s="37"/>
      <c r="F4019" s="198"/>
      <c r="G4019" s="183"/>
      <c r="H4019" s="25"/>
      <c r="I4019" s="147"/>
    </row>
    <row r="4020" spans="1:9">
      <c r="A4020" s="37"/>
      <c r="F4020" s="198"/>
      <c r="G4020" s="183"/>
      <c r="H4020" s="25"/>
      <c r="I4020" s="147"/>
    </row>
    <row r="4021" spans="1:9">
      <c r="A4021" s="37"/>
      <c r="F4021" s="198"/>
      <c r="G4021" s="183"/>
      <c r="H4021" s="25"/>
      <c r="I4021" s="147"/>
    </row>
    <row r="4022" spans="1:9">
      <c r="A4022" s="37"/>
      <c r="F4022" s="198"/>
      <c r="G4022" s="183"/>
      <c r="H4022" s="25"/>
      <c r="I4022" s="147"/>
    </row>
    <row r="4023" spans="1:9">
      <c r="A4023" s="37"/>
      <c r="F4023" s="198"/>
      <c r="G4023" s="183"/>
      <c r="H4023" s="25"/>
      <c r="I4023" s="147"/>
    </row>
    <row r="4024" spans="1:9">
      <c r="A4024" s="37"/>
      <c r="F4024" s="198"/>
      <c r="G4024" s="183"/>
      <c r="H4024" s="25"/>
      <c r="I4024" s="147"/>
    </row>
    <row r="4025" spans="1:9">
      <c r="A4025" s="37"/>
      <c r="F4025" s="198"/>
      <c r="G4025" s="183"/>
      <c r="H4025" s="25"/>
      <c r="I4025" s="147"/>
    </row>
    <row r="4026" spans="1:9">
      <c r="A4026" s="37"/>
      <c r="F4026" s="198"/>
      <c r="G4026" s="183"/>
      <c r="H4026" s="25"/>
      <c r="I4026" s="147"/>
    </row>
    <row r="4027" spans="1:9">
      <c r="A4027" s="37"/>
      <c r="F4027" s="198"/>
      <c r="G4027" s="183"/>
      <c r="H4027" s="25"/>
      <c r="I4027" s="147"/>
    </row>
    <row r="4028" spans="1:9">
      <c r="A4028" s="37"/>
      <c r="F4028" s="198"/>
      <c r="G4028" s="183"/>
      <c r="H4028" s="25"/>
      <c r="I4028" s="147"/>
    </row>
    <row r="4029" spans="1:9">
      <c r="A4029" s="37"/>
      <c r="F4029" s="198"/>
      <c r="G4029" s="183"/>
      <c r="H4029" s="25"/>
      <c r="I4029" s="147"/>
    </row>
    <row r="4030" spans="1:9">
      <c r="A4030" s="37"/>
      <c r="F4030" s="198"/>
      <c r="G4030" s="183"/>
      <c r="H4030" s="25"/>
      <c r="I4030" s="147"/>
    </row>
    <row r="4031" spans="1:9">
      <c r="A4031" s="37"/>
      <c r="F4031" s="198"/>
      <c r="G4031" s="183"/>
      <c r="H4031" s="25"/>
      <c r="I4031" s="147"/>
    </row>
    <row r="4032" spans="1:9">
      <c r="A4032" s="37"/>
      <c r="F4032" s="198"/>
      <c r="G4032" s="183"/>
      <c r="H4032" s="25"/>
      <c r="I4032" s="147"/>
    </row>
    <row r="4033" spans="1:9">
      <c r="A4033" s="37"/>
      <c r="F4033" s="198"/>
      <c r="G4033" s="183"/>
      <c r="H4033" s="25"/>
      <c r="I4033" s="147"/>
    </row>
    <row r="4034" spans="1:9">
      <c r="A4034" s="37"/>
      <c r="F4034" s="198"/>
      <c r="G4034" s="183"/>
      <c r="H4034" s="25"/>
      <c r="I4034" s="147"/>
    </row>
    <row r="4035" spans="1:9">
      <c r="A4035" s="37"/>
      <c r="F4035" s="198"/>
      <c r="G4035" s="183"/>
      <c r="H4035" s="25"/>
      <c r="I4035" s="147"/>
    </row>
    <row r="4036" spans="1:9">
      <c r="A4036" s="37"/>
      <c r="F4036" s="198"/>
      <c r="G4036" s="183"/>
      <c r="H4036" s="25"/>
      <c r="I4036" s="147"/>
    </row>
    <row r="4037" spans="1:9">
      <c r="A4037" s="37"/>
      <c r="F4037" s="198"/>
      <c r="G4037" s="183"/>
      <c r="H4037" s="25"/>
      <c r="I4037" s="147"/>
    </row>
    <row r="4038" spans="1:9">
      <c r="A4038" s="37"/>
      <c r="F4038" s="198"/>
      <c r="G4038" s="183"/>
      <c r="H4038" s="25"/>
      <c r="I4038" s="147"/>
    </row>
    <row r="4039" spans="1:9">
      <c r="A4039" s="37"/>
      <c r="F4039" s="198"/>
      <c r="G4039" s="183"/>
      <c r="H4039" s="25"/>
      <c r="I4039" s="147"/>
    </row>
    <row r="4040" spans="1:9">
      <c r="A4040" s="37"/>
      <c r="F4040" s="198"/>
      <c r="G4040" s="183"/>
      <c r="H4040" s="25"/>
      <c r="I4040" s="147"/>
    </row>
    <row r="4041" spans="1:9">
      <c r="A4041" s="37"/>
      <c r="F4041" s="198"/>
      <c r="G4041" s="183"/>
      <c r="H4041" s="25"/>
      <c r="I4041" s="147"/>
    </row>
    <row r="4042" spans="1:9">
      <c r="A4042" s="37"/>
      <c r="F4042" s="198"/>
      <c r="G4042" s="183"/>
      <c r="H4042" s="25"/>
      <c r="I4042" s="147"/>
    </row>
    <row r="4043" spans="1:9">
      <c r="A4043" s="37"/>
      <c r="F4043" s="198"/>
      <c r="G4043" s="183"/>
      <c r="H4043" s="25"/>
      <c r="I4043" s="147"/>
    </row>
    <row r="4044" spans="1:9">
      <c r="A4044" s="37"/>
      <c r="F4044" s="198"/>
      <c r="G4044" s="183"/>
      <c r="H4044" s="25"/>
      <c r="I4044" s="147"/>
    </row>
    <row r="4045" spans="1:9">
      <c r="A4045" s="37"/>
      <c r="F4045" s="198"/>
      <c r="G4045" s="183"/>
      <c r="H4045" s="25"/>
      <c r="I4045" s="147"/>
    </row>
    <row r="4046" spans="1:9">
      <c r="A4046" s="37"/>
      <c r="F4046" s="198"/>
      <c r="G4046" s="183"/>
      <c r="H4046" s="25"/>
      <c r="I4046" s="147"/>
    </row>
    <row r="4047" spans="1:9">
      <c r="A4047" s="37"/>
      <c r="F4047" s="198"/>
      <c r="G4047" s="183"/>
      <c r="H4047" s="25"/>
      <c r="I4047" s="147"/>
    </row>
    <row r="4048" spans="1:9">
      <c r="A4048" s="37"/>
      <c r="F4048" s="198"/>
      <c r="G4048" s="183"/>
      <c r="H4048" s="25"/>
      <c r="I4048" s="147"/>
    </row>
    <row r="4049" spans="1:9">
      <c r="A4049" s="37"/>
      <c r="F4049" s="198"/>
      <c r="G4049" s="183"/>
      <c r="H4049" s="25"/>
      <c r="I4049" s="147"/>
    </row>
    <row r="4050" spans="1:9">
      <c r="A4050" s="37"/>
      <c r="F4050" s="198"/>
      <c r="G4050" s="183"/>
      <c r="H4050" s="25"/>
      <c r="I4050" s="147"/>
    </row>
    <row r="4051" spans="1:9">
      <c r="A4051" s="37"/>
      <c r="F4051" s="198"/>
      <c r="G4051" s="183"/>
      <c r="H4051" s="25"/>
      <c r="I4051" s="147"/>
    </row>
    <row r="4052" spans="1:9">
      <c r="A4052" s="37"/>
      <c r="F4052" s="198"/>
      <c r="G4052" s="183"/>
      <c r="H4052" s="25"/>
      <c r="I4052" s="147"/>
    </row>
    <row r="4053" spans="1:9">
      <c r="A4053" s="37"/>
      <c r="F4053" s="198"/>
      <c r="G4053" s="183"/>
      <c r="H4053" s="25"/>
      <c r="I4053" s="147"/>
    </row>
    <row r="4054" spans="1:9">
      <c r="A4054" s="37"/>
      <c r="F4054" s="198"/>
      <c r="G4054" s="183"/>
      <c r="H4054" s="25"/>
      <c r="I4054" s="147"/>
    </row>
    <row r="4055" spans="1:9">
      <c r="A4055" s="37"/>
      <c r="F4055" s="198"/>
      <c r="G4055" s="183"/>
      <c r="H4055" s="25"/>
      <c r="I4055" s="147"/>
    </row>
    <row r="4056" spans="1:9">
      <c r="A4056" s="37"/>
      <c r="F4056" s="198"/>
      <c r="G4056" s="183"/>
      <c r="H4056" s="25"/>
      <c r="I4056" s="147"/>
    </row>
    <row r="4057" spans="1:9">
      <c r="A4057" s="37"/>
      <c r="F4057" s="198"/>
      <c r="G4057" s="183"/>
      <c r="H4057" s="25"/>
      <c r="I4057" s="147"/>
    </row>
    <row r="4058" spans="1:9">
      <c r="A4058" s="37"/>
      <c r="F4058" s="198"/>
      <c r="G4058" s="183"/>
      <c r="H4058" s="25"/>
      <c r="I4058" s="147"/>
    </row>
    <row r="4059" spans="1:9">
      <c r="A4059" s="37"/>
      <c r="F4059" s="198"/>
      <c r="G4059" s="183"/>
      <c r="H4059" s="25"/>
      <c r="I4059" s="147"/>
    </row>
    <row r="4060" spans="1:9">
      <c r="A4060" s="37"/>
      <c r="F4060" s="198"/>
      <c r="G4060" s="183"/>
      <c r="H4060" s="25"/>
      <c r="I4060" s="147"/>
    </row>
    <row r="4061" spans="1:9">
      <c r="A4061" s="37"/>
      <c r="F4061" s="198"/>
      <c r="G4061" s="183"/>
      <c r="H4061" s="25"/>
      <c r="I4061" s="147"/>
    </row>
    <row r="4062" spans="1:9">
      <c r="A4062" s="37"/>
      <c r="F4062" s="198"/>
      <c r="G4062" s="183"/>
      <c r="H4062" s="25"/>
      <c r="I4062" s="147"/>
    </row>
    <row r="4063" spans="1:9">
      <c r="A4063" s="37"/>
      <c r="F4063" s="198"/>
      <c r="G4063" s="183"/>
      <c r="H4063" s="25"/>
      <c r="I4063" s="147"/>
    </row>
    <row r="4064" spans="1:9">
      <c r="A4064" s="37"/>
      <c r="F4064" s="198"/>
      <c r="G4064" s="183"/>
      <c r="H4064" s="25"/>
      <c r="I4064" s="147"/>
    </row>
    <row r="4065" spans="1:9">
      <c r="A4065" s="37"/>
      <c r="F4065" s="198"/>
      <c r="G4065" s="183"/>
      <c r="H4065" s="25"/>
      <c r="I4065" s="147"/>
    </row>
    <row r="4066" spans="1:9">
      <c r="A4066" s="37"/>
      <c r="F4066" s="198"/>
      <c r="G4066" s="183"/>
      <c r="H4066" s="25"/>
      <c r="I4066" s="147"/>
    </row>
    <row r="4067" spans="1:9">
      <c r="A4067" s="37"/>
      <c r="F4067" s="198"/>
      <c r="G4067" s="183"/>
      <c r="H4067" s="25"/>
      <c r="I4067" s="147"/>
    </row>
    <row r="4068" spans="1:9">
      <c r="A4068" s="37"/>
      <c r="F4068" s="198"/>
      <c r="G4068" s="183"/>
      <c r="H4068" s="25"/>
      <c r="I4068" s="147"/>
    </row>
    <row r="4069" spans="1:9">
      <c r="A4069" s="37"/>
      <c r="F4069" s="198"/>
      <c r="G4069" s="183"/>
      <c r="H4069" s="25"/>
      <c r="I4069" s="147"/>
    </row>
    <row r="4070" spans="1:9">
      <c r="A4070" s="37"/>
      <c r="F4070" s="198"/>
      <c r="G4070" s="183"/>
      <c r="H4070" s="25"/>
      <c r="I4070" s="147"/>
    </row>
    <row r="4071" spans="1:9">
      <c r="A4071" s="37"/>
      <c r="F4071" s="198"/>
      <c r="G4071" s="183"/>
      <c r="H4071" s="25"/>
      <c r="I4071" s="147"/>
    </row>
    <row r="4072" spans="1:9">
      <c r="A4072" s="37"/>
      <c r="F4072" s="198"/>
      <c r="G4072" s="183"/>
      <c r="H4072" s="25"/>
      <c r="I4072" s="147"/>
    </row>
    <row r="4073" spans="1:9">
      <c r="A4073" s="37"/>
      <c r="F4073" s="198"/>
      <c r="G4073" s="183"/>
      <c r="H4073" s="25"/>
      <c r="I4073" s="147"/>
    </row>
    <row r="4074" spans="1:9">
      <c r="A4074" s="37"/>
      <c r="F4074" s="198"/>
      <c r="G4074" s="183"/>
      <c r="H4074" s="25"/>
      <c r="I4074" s="147"/>
    </row>
    <row r="4075" spans="1:9">
      <c r="A4075" s="37"/>
      <c r="F4075" s="198"/>
      <c r="G4075" s="183"/>
      <c r="H4075" s="25"/>
      <c r="I4075" s="147"/>
    </row>
    <row r="4076" spans="1:9">
      <c r="A4076" s="37"/>
      <c r="F4076" s="198"/>
      <c r="G4076" s="183"/>
      <c r="H4076" s="25"/>
      <c r="I4076" s="147"/>
    </row>
    <row r="4077" spans="1:9">
      <c r="A4077" s="37"/>
      <c r="F4077" s="198"/>
      <c r="G4077" s="183"/>
      <c r="H4077" s="25"/>
      <c r="I4077" s="147"/>
    </row>
    <row r="4078" spans="1:9">
      <c r="A4078" s="37"/>
      <c r="F4078" s="198"/>
      <c r="G4078" s="183"/>
      <c r="H4078" s="25"/>
      <c r="I4078" s="147"/>
    </row>
    <row r="4079" spans="1:9">
      <c r="A4079" s="37"/>
      <c r="F4079" s="198"/>
      <c r="G4079" s="183"/>
      <c r="H4079" s="25"/>
      <c r="I4079" s="147"/>
    </row>
    <row r="4080" spans="1:9">
      <c r="A4080" s="37"/>
      <c r="F4080" s="198"/>
      <c r="G4080" s="183"/>
      <c r="H4080" s="25"/>
      <c r="I4080" s="147"/>
    </row>
    <row r="4081" spans="1:9">
      <c r="A4081" s="37"/>
      <c r="F4081" s="198"/>
      <c r="G4081" s="183"/>
      <c r="H4081" s="25"/>
      <c r="I4081" s="147"/>
    </row>
    <row r="4082" spans="1:9">
      <c r="A4082" s="37"/>
      <c r="F4082" s="198"/>
      <c r="G4082" s="183"/>
      <c r="H4082" s="25"/>
      <c r="I4082" s="147"/>
    </row>
    <row r="4083" spans="1:9">
      <c r="A4083" s="37"/>
      <c r="F4083" s="198"/>
      <c r="G4083" s="183"/>
      <c r="H4083" s="25"/>
      <c r="I4083" s="147"/>
    </row>
    <row r="4084" spans="1:9">
      <c r="A4084" s="37"/>
      <c r="F4084" s="198"/>
      <c r="G4084" s="183"/>
      <c r="H4084" s="25"/>
      <c r="I4084" s="147"/>
    </row>
    <row r="4085" spans="1:9">
      <c r="A4085" s="37"/>
      <c r="F4085" s="198"/>
      <c r="G4085" s="183"/>
      <c r="H4085" s="25"/>
      <c r="I4085" s="147"/>
    </row>
    <row r="4086" spans="1:9">
      <c r="A4086" s="37"/>
      <c r="F4086" s="198"/>
      <c r="G4086" s="183"/>
      <c r="H4086" s="25"/>
      <c r="I4086" s="147"/>
    </row>
    <row r="4087" spans="1:9">
      <c r="A4087" s="37"/>
      <c r="F4087" s="198"/>
      <c r="G4087" s="183"/>
      <c r="H4087" s="25"/>
      <c r="I4087" s="147"/>
    </row>
    <row r="4088" spans="1:9">
      <c r="A4088" s="37"/>
      <c r="F4088" s="198"/>
      <c r="G4088" s="183"/>
      <c r="H4088" s="25"/>
      <c r="I4088" s="147"/>
    </row>
    <row r="4089" spans="1:9">
      <c r="A4089" s="37"/>
      <c r="F4089" s="198"/>
      <c r="G4089" s="183"/>
      <c r="H4089" s="25"/>
      <c r="I4089" s="147"/>
    </row>
    <row r="4090" spans="1:9">
      <c r="A4090" s="37"/>
      <c r="F4090" s="198"/>
      <c r="G4090" s="183"/>
      <c r="H4090" s="25"/>
      <c r="I4090" s="147"/>
    </row>
    <row r="4091" spans="1:9">
      <c r="A4091" s="37"/>
      <c r="F4091" s="198"/>
      <c r="G4091" s="183"/>
      <c r="H4091" s="25"/>
      <c r="I4091" s="147"/>
    </row>
    <row r="4092" spans="1:9">
      <c r="A4092" s="37"/>
      <c r="F4092" s="198"/>
      <c r="G4092" s="183"/>
      <c r="H4092" s="25"/>
      <c r="I4092" s="147"/>
    </row>
    <row r="4093" spans="1:9">
      <c r="A4093" s="37"/>
      <c r="F4093" s="198"/>
      <c r="G4093" s="183"/>
      <c r="H4093" s="25"/>
      <c r="I4093" s="147"/>
    </row>
    <row r="4094" spans="1:9">
      <c r="A4094" s="37"/>
      <c r="F4094" s="198"/>
      <c r="G4094" s="183"/>
      <c r="H4094" s="25"/>
      <c r="I4094" s="147"/>
    </row>
    <row r="4095" spans="1:9">
      <c r="A4095" s="37"/>
      <c r="F4095" s="198"/>
      <c r="G4095" s="183"/>
      <c r="H4095" s="25"/>
      <c r="I4095" s="147"/>
    </row>
    <row r="4096" spans="1:9">
      <c r="A4096" s="37"/>
      <c r="F4096" s="198"/>
      <c r="G4096" s="183"/>
      <c r="H4096" s="25"/>
      <c r="I4096" s="147"/>
    </row>
    <row r="4097" spans="1:9">
      <c r="A4097" s="37"/>
      <c r="F4097" s="198"/>
      <c r="G4097" s="183"/>
      <c r="H4097" s="25"/>
      <c r="I4097" s="147"/>
    </row>
    <row r="4098" spans="1:9">
      <c r="A4098" s="37"/>
      <c r="F4098" s="198"/>
      <c r="G4098" s="183"/>
      <c r="H4098" s="25"/>
      <c r="I4098" s="147"/>
    </row>
    <row r="4099" spans="1:9">
      <c r="A4099" s="37"/>
      <c r="F4099" s="198"/>
      <c r="G4099" s="183"/>
      <c r="H4099" s="25"/>
      <c r="I4099" s="147"/>
    </row>
    <row r="4100" spans="1:9">
      <c r="A4100" s="37"/>
      <c r="F4100" s="198"/>
      <c r="G4100" s="183"/>
      <c r="H4100" s="25"/>
      <c r="I4100" s="147"/>
    </row>
    <row r="4101" spans="1:9">
      <c r="A4101" s="37"/>
      <c r="F4101" s="198"/>
      <c r="G4101" s="183"/>
      <c r="H4101" s="25"/>
      <c r="I4101" s="147"/>
    </row>
    <row r="4102" spans="1:9">
      <c r="A4102" s="37"/>
      <c r="F4102" s="198"/>
      <c r="G4102" s="183"/>
      <c r="H4102" s="25"/>
      <c r="I4102" s="147"/>
    </row>
    <row r="4103" spans="1:9">
      <c r="A4103" s="37"/>
      <c r="F4103" s="198"/>
      <c r="G4103" s="183"/>
      <c r="H4103" s="25"/>
      <c r="I4103" s="147"/>
    </row>
    <row r="4104" spans="1:9">
      <c r="A4104" s="37"/>
      <c r="F4104" s="198"/>
      <c r="G4104" s="183"/>
      <c r="H4104" s="25"/>
      <c r="I4104" s="147"/>
    </row>
    <row r="4105" spans="1:9">
      <c r="A4105" s="37"/>
      <c r="F4105" s="198"/>
      <c r="G4105" s="183"/>
      <c r="H4105" s="25"/>
      <c r="I4105" s="147"/>
    </row>
    <row r="4106" spans="1:9">
      <c r="A4106" s="37"/>
      <c r="F4106" s="198"/>
      <c r="G4106" s="183"/>
      <c r="H4106" s="25"/>
      <c r="I4106" s="147"/>
    </row>
    <row r="4107" spans="1:9">
      <c r="A4107" s="37"/>
      <c r="F4107" s="198"/>
      <c r="G4107" s="183"/>
      <c r="H4107" s="25"/>
      <c r="I4107" s="147"/>
    </row>
    <row r="4108" spans="1:9">
      <c r="A4108" s="37"/>
      <c r="F4108" s="198"/>
      <c r="G4108" s="183"/>
      <c r="H4108" s="25"/>
      <c r="I4108" s="147"/>
    </row>
    <row r="4109" spans="1:9">
      <c r="A4109" s="37"/>
      <c r="F4109" s="198"/>
      <c r="G4109" s="183"/>
      <c r="H4109" s="25"/>
      <c r="I4109" s="147"/>
    </row>
    <row r="4110" spans="1:9">
      <c r="A4110" s="37"/>
      <c r="F4110" s="198"/>
      <c r="G4110" s="183"/>
      <c r="H4110" s="25"/>
      <c r="I4110" s="147"/>
    </row>
    <row r="4111" spans="1:9">
      <c r="A4111" s="37"/>
      <c r="F4111" s="198"/>
      <c r="G4111" s="183"/>
      <c r="H4111" s="25"/>
      <c r="I4111" s="147"/>
    </row>
    <row r="4112" spans="1:9">
      <c r="A4112" s="37"/>
      <c r="F4112" s="198"/>
      <c r="G4112" s="183"/>
      <c r="H4112" s="25"/>
      <c r="I4112" s="147"/>
    </row>
    <row r="4113" spans="1:9">
      <c r="A4113" s="37"/>
      <c r="F4113" s="198"/>
      <c r="G4113" s="183"/>
      <c r="H4113" s="25"/>
      <c r="I4113" s="147"/>
    </row>
    <row r="4114" spans="1:9">
      <c r="A4114" s="37"/>
      <c r="F4114" s="198"/>
      <c r="G4114" s="183"/>
      <c r="H4114" s="25"/>
      <c r="I4114" s="147"/>
    </row>
    <row r="4115" spans="1:9">
      <c r="A4115" s="37"/>
      <c r="F4115" s="198"/>
      <c r="G4115" s="183"/>
      <c r="H4115" s="25"/>
      <c r="I4115" s="147"/>
    </row>
    <row r="4116" spans="1:9">
      <c r="A4116" s="37"/>
      <c r="F4116" s="198"/>
      <c r="G4116" s="183"/>
      <c r="H4116" s="25"/>
      <c r="I4116" s="147"/>
    </row>
    <row r="4117" spans="1:9">
      <c r="A4117" s="37"/>
      <c r="F4117" s="198"/>
      <c r="G4117" s="183"/>
      <c r="H4117" s="25"/>
      <c r="I4117" s="147"/>
    </row>
    <row r="4118" spans="1:9">
      <c r="A4118" s="37"/>
      <c r="F4118" s="198"/>
      <c r="G4118" s="183"/>
      <c r="H4118" s="25"/>
      <c r="I4118" s="147"/>
    </row>
    <row r="4119" spans="1:9">
      <c r="A4119" s="37"/>
      <c r="F4119" s="198"/>
      <c r="G4119" s="183"/>
      <c r="H4119" s="25"/>
      <c r="I4119" s="147"/>
    </row>
    <row r="4120" spans="1:9">
      <c r="A4120" s="37"/>
      <c r="F4120" s="198"/>
      <c r="G4120" s="183"/>
      <c r="H4120" s="25"/>
      <c r="I4120" s="147"/>
    </row>
    <row r="4121" spans="1:9">
      <c r="A4121" s="37"/>
      <c r="F4121" s="198"/>
      <c r="G4121" s="183"/>
      <c r="H4121" s="25"/>
      <c r="I4121" s="147"/>
    </row>
    <row r="4122" spans="1:9">
      <c r="A4122" s="37"/>
      <c r="F4122" s="198"/>
      <c r="G4122" s="183"/>
      <c r="H4122" s="25"/>
      <c r="I4122" s="147"/>
    </row>
    <row r="4123" spans="1:9">
      <c r="A4123" s="37"/>
      <c r="F4123" s="198"/>
      <c r="G4123" s="183"/>
      <c r="H4123" s="25"/>
      <c r="I4123" s="147"/>
    </row>
    <row r="4124" spans="1:9">
      <c r="A4124" s="37"/>
      <c r="F4124" s="198"/>
      <c r="G4124" s="183"/>
      <c r="H4124" s="25"/>
      <c r="I4124" s="147"/>
    </row>
    <row r="4125" spans="1:9">
      <c r="A4125" s="37"/>
      <c r="F4125" s="198"/>
      <c r="G4125" s="183"/>
      <c r="H4125" s="25"/>
      <c r="I4125" s="147"/>
    </row>
    <row r="4126" spans="1:9">
      <c r="A4126" s="37"/>
      <c r="F4126" s="198"/>
      <c r="G4126" s="183"/>
      <c r="H4126" s="25"/>
      <c r="I4126" s="147"/>
    </row>
    <row r="4127" spans="1:9">
      <c r="A4127" s="37"/>
      <c r="F4127" s="198"/>
      <c r="G4127" s="183"/>
      <c r="H4127" s="25"/>
      <c r="I4127" s="147"/>
    </row>
    <row r="4128" spans="1:9">
      <c r="A4128" s="37"/>
      <c r="F4128" s="198"/>
      <c r="G4128" s="183"/>
      <c r="H4128" s="25"/>
      <c r="I4128" s="147"/>
    </row>
    <row r="4129" spans="1:9">
      <c r="A4129" s="37"/>
      <c r="F4129" s="198"/>
      <c r="G4129" s="183"/>
      <c r="H4129" s="25"/>
      <c r="I4129" s="147"/>
    </row>
    <row r="4130" spans="1:9">
      <c r="A4130" s="37"/>
      <c r="F4130" s="198"/>
      <c r="G4130" s="183"/>
      <c r="H4130" s="25"/>
      <c r="I4130" s="147"/>
    </row>
    <row r="4131" spans="1:9">
      <c r="A4131" s="37"/>
      <c r="F4131" s="198"/>
      <c r="G4131" s="183"/>
      <c r="H4131" s="25"/>
      <c r="I4131" s="147"/>
    </row>
    <row r="4132" spans="1:9">
      <c r="A4132" s="37"/>
      <c r="F4132" s="198"/>
      <c r="G4132" s="183"/>
      <c r="H4132" s="25"/>
      <c r="I4132" s="147"/>
    </row>
    <row r="4133" spans="1:9">
      <c r="A4133" s="37"/>
      <c r="F4133" s="198"/>
      <c r="G4133" s="183"/>
      <c r="H4133" s="25"/>
      <c r="I4133" s="147"/>
    </row>
    <row r="4134" spans="1:9">
      <c r="A4134" s="37"/>
      <c r="F4134" s="198"/>
      <c r="G4134" s="183"/>
      <c r="H4134" s="25"/>
      <c r="I4134" s="147"/>
    </row>
    <row r="4135" spans="1:9">
      <c r="A4135" s="37"/>
      <c r="F4135" s="198"/>
      <c r="G4135" s="183"/>
      <c r="H4135" s="25"/>
      <c r="I4135" s="147"/>
    </row>
    <row r="4136" spans="1:9">
      <c r="A4136" s="37"/>
      <c r="F4136" s="198"/>
      <c r="G4136" s="183"/>
      <c r="H4136" s="25"/>
      <c r="I4136" s="147"/>
    </row>
    <row r="4137" spans="1:9">
      <c r="A4137" s="37"/>
      <c r="F4137" s="198"/>
      <c r="G4137" s="183"/>
      <c r="H4137" s="25"/>
      <c r="I4137" s="147"/>
    </row>
    <row r="4138" spans="1:9">
      <c r="A4138" s="37"/>
      <c r="F4138" s="198"/>
      <c r="G4138" s="183"/>
      <c r="H4138" s="25"/>
      <c r="I4138" s="147"/>
    </row>
    <row r="4139" spans="1:9">
      <c r="A4139" s="37"/>
      <c r="F4139" s="198"/>
      <c r="G4139" s="183"/>
      <c r="H4139" s="25"/>
      <c r="I4139" s="147"/>
    </row>
    <row r="4140" spans="1:9">
      <c r="A4140" s="37"/>
      <c r="F4140" s="198"/>
      <c r="G4140" s="183"/>
      <c r="H4140" s="25"/>
      <c r="I4140" s="147"/>
    </row>
    <row r="4141" spans="1:9">
      <c r="A4141" s="37"/>
      <c r="F4141" s="198"/>
      <c r="G4141" s="183"/>
      <c r="H4141" s="25"/>
      <c r="I4141" s="147"/>
    </row>
    <row r="4142" spans="1:9">
      <c r="A4142" s="37"/>
      <c r="F4142" s="198"/>
      <c r="G4142" s="183"/>
      <c r="H4142" s="25"/>
      <c r="I4142" s="147"/>
    </row>
    <row r="4143" spans="1:9">
      <c r="A4143" s="37"/>
      <c r="F4143" s="198"/>
      <c r="G4143" s="183"/>
      <c r="H4143" s="25"/>
      <c r="I4143" s="147"/>
    </row>
    <row r="4144" spans="1:9">
      <c r="A4144" s="37"/>
      <c r="F4144" s="198"/>
      <c r="G4144" s="183"/>
      <c r="H4144" s="25"/>
      <c r="I4144" s="147"/>
    </row>
    <row r="4145" spans="1:9">
      <c r="A4145" s="37"/>
      <c r="F4145" s="198"/>
      <c r="G4145" s="183"/>
      <c r="H4145" s="25"/>
      <c r="I4145" s="147"/>
    </row>
    <row r="4146" spans="1:9">
      <c r="A4146" s="37"/>
      <c r="F4146" s="198"/>
      <c r="G4146" s="183"/>
      <c r="H4146" s="25"/>
      <c r="I4146" s="147"/>
    </row>
    <row r="4147" spans="1:9">
      <c r="A4147" s="37"/>
      <c r="F4147" s="198"/>
      <c r="G4147" s="183"/>
      <c r="H4147" s="25"/>
      <c r="I4147" s="147"/>
    </row>
    <row r="4148" spans="1:9">
      <c r="A4148" s="37"/>
      <c r="F4148" s="198"/>
      <c r="G4148" s="183"/>
      <c r="H4148" s="25"/>
      <c r="I4148" s="147"/>
    </row>
    <row r="4149" spans="1:9">
      <c r="A4149" s="37"/>
      <c r="F4149" s="198"/>
      <c r="G4149" s="183"/>
      <c r="H4149" s="25"/>
      <c r="I4149" s="147"/>
    </row>
    <row r="4150" spans="1:9">
      <c r="A4150" s="37"/>
      <c r="F4150" s="198"/>
      <c r="G4150" s="183"/>
      <c r="H4150" s="25"/>
      <c r="I4150" s="147"/>
    </row>
    <row r="4151" spans="1:9">
      <c r="A4151" s="37"/>
      <c r="F4151" s="198"/>
      <c r="G4151" s="183"/>
      <c r="H4151" s="25"/>
      <c r="I4151" s="147"/>
    </row>
    <row r="4152" spans="1:9">
      <c r="A4152" s="37"/>
      <c r="F4152" s="198"/>
      <c r="G4152" s="183"/>
      <c r="H4152" s="25"/>
      <c r="I4152" s="147"/>
    </row>
    <row r="4153" spans="1:9">
      <c r="A4153" s="37"/>
      <c r="F4153" s="198"/>
      <c r="G4153" s="183"/>
      <c r="H4153" s="25"/>
      <c r="I4153" s="147"/>
    </row>
    <row r="4154" spans="1:9">
      <c r="A4154" s="37"/>
      <c r="F4154" s="198"/>
      <c r="G4154" s="183"/>
      <c r="H4154" s="25"/>
      <c r="I4154" s="147"/>
    </row>
    <row r="4155" spans="1:9">
      <c r="A4155" s="37"/>
      <c r="F4155" s="198"/>
      <c r="G4155" s="183"/>
      <c r="H4155" s="25"/>
      <c r="I4155" s="147"/>
    </row>
    <row r="4156" spans="1:9">
      <c r="A4156" s="37"/>
      <c r="F4156" s="198"/>
      <c r="G4156" s="183"/>
      <c r="H4156" s="25"/>
      <c r="I4156" s="147"/>
    </row>
    <row r="4157" spans="1:9">
      <c r="A4157" s="37"/>
      <c r="F4157" s="198"/>
      <c r="G4157" s="183"/>
      <c r="H4157" s="25"/>
      <c r="I4157" s="147"/>
    </row>
    <row r="4158" spans="1:9">
      <c r="A4158" s="37"/>
      <c r="F4158" s="198"/>
      <c r="G4158" s="183"/>
      <c r="H4158" s="25"/>
      <c r="I4158" s="147"/>
    </row>
    <row r="4159" spans="1:9">
      <c r="A4159" s="37"/>
      <c r="F4159" s="198"/>
      <c r="G4159" s="183"/>
      <c r="H4159" s="25"/>
      <c r="I4159" s="147"/>
    </row>
    <row r="4160" spans="1:9">
      <c r="A4160" s="37"/>
      <c r="F4160" s="198"/>
      <c r="G4160" s="183"/>
      <c r="H4160" s="25"/>
      <c r="I4160" s="147"/>
    </row>
    <row r="4161" spans="1:9">
      <c r="A4161" s="37"/>
      <c r="F4161" s="198"/>
      <c r="G4161" s="183"/>
      <c r="H4161" s="25"/>
      <c r="I4161" s="147"/>
    </row>
    <row r="4162" spans="1:9">
      <c r="A4162" s="37"/>
      <c r="F4162" s="198"/>
      <c r="G4162" s="183"/>
      <c r="H4162" s="25"/>
      <c r="I4162" s="147"/>
    </row>
    <row r="4163" spans="1:9">
      <c r="A4163" s="37"/>
      <c r="F4163" s="198"/>
      <c r="G4163" s="183"/>
      <c r="H4163" s="25"/>
      <c r="I4163" s="147"/>
    </row>
    <row r="4164" spans="1:9">
      <c r="A4164" s="37"/>
      <c r="F4164" s="198"/>
      <c r="G4164" s="183"/>
      <c r="H4164" s="25"/>
      <c r="I4164" s="147"/>
    </row>
    <row r="4165" spans="1:9">
      <c r="A4165" s="37"/>
      <c r="F4165" s="198"/>
      <c r="G4165" s="183"/>
      <c r="H4165" s="25"/>
      <c r="I4165" s="147"/>
    </row>
    <row r="4166" spans="1:9">
      <c r="A4166" s="37"/>
      <c r="F4166" s="198"/>
      <c r="G4166" s="183"/>
      <c r="H4166" s="25"/>
      <c r="I4166" s="147"/>
    </row>
    <row r="4167" spans="1:9">
      <c r="A4167" s="37"/>
      <c r="F4167" s="198"/>
      <c r="G4167" s="183"/>
      <c r="H4167" s="25"/>
      <c r="I4167" s="147"/>
    </row>
    <row r="4168" spans="1:9">
      <c r="A4168" s="37"/>
      <c r="F4168" s="198"/>
      <c r="G4168" s="183"/>
      <c r="H4168" s="25"/>
      <c r="I4168" s="147"/>
    </row>
    <row r="4169" spans="1:9">
      <c r="A4169" s="37"/>
      <c r="F4169" s="198"/>
      <c r="G4169" s="183"/>
      <c r="H4169" s="25"/>
      <c r="I4169" s="147"/>
    </row>
    <row r="4170" spans="1:9">
      <c r="A4170" s="37"/>
      <c r="F4170" s="198"/>
      <c r="G4170" s="183"/>
      <c r="H4170" s="25"/>
      <c r="I4170" s="147"/>
    </row>
    <row r="4171" spans="1:9">
      <c r="A4171" s="37"/>
      <c r="F4171" s="198"/>
      <c r="G4171" s="183"/>
      <c r="H4171" s="25"/>
      <c r="I4171" s="147"/>
    </row>
    <row r="4172" spans="1:9">
      <c r="A4172" s="37"/>
      <c r="F4172" s="198"/>
      <c r="G4172" s="183"/>
      <c r="H4172" s="25"/>
      <c r="I4172" s="147"/>
    </row>
    <row r="4173" spans="1:9">
      <c r="A4173" s="37"/>
      <c r="F4173" s="198"/>
      <c r="G4173" s="183"/>
      <c r="H4173" s="25"/>
      <c r="I4173" s="147"/>
    </row>
    <row r="4174" spans="1:9">
      <c r="A4174" s="37"/>
      <c r="F4174" s="198"/>
      <c r="G4174" s="183"/>
      <c r="H4174" s="25"/>
      <c r="I4174" s="147"/>
    </row>
    <row r="4175" spans="1:9">
      <c r="A4175" s="37"/>
      <c r="F4175" s="198"/>
      <c r="G4175" s="183"/>
      <c r="H4175" s="25"/>
      <c r="I4175" s="147"/>
    </row>
    <row r="4176" spans="1:9">
      <c r="A4176" s="37"/>
      <c r="F4176" s="198"/>
      <c r="G4176" s="183"/>
      <c r="H4176" s="25"/>
      <c r="I4176" s="147"/>
    </row>
    <row r="4177" spans="1:9">
      <c r="A4177" s="37"/>
      <c r="F4177" s="198"/>
      <c r="G4177" s="183"/>
      <c r="H4177" s="25"/>
      <c r="I4177" s="147"/>
    </row>
    <row r="4178" spans="1:9">
      <c r="A4178" s="37"/>
      <c r="F4178" s="198"/>
      <c r="G4178" s="183"/>
      <c r="H4178" s="25"/>
      <c r="I4178" s="147"/>
    </row>
    <row r="4179" spans="1:9">
      <c r="A4179" s="37"/>
      <c r="F4179" s="198"/>
      <c r="G4179" s="183"/>
      <c r="H4179" s="25"/>
      <c r="I4179" s="147"/>
    </row>
    <row r="4180" spans="1:9">
      <c r="A4180" s="37"/>
      <c r="F4180" s="198"/>
      <c r="G4180" s="183"/>
      <c r="H4180" s="25"/>
      <c r="I4180" s="147"/>
    </row>
    <row r="4181" spans="1:9">
      <c r="A4181" s="37"/>
      <c r="F4181" s="198"/>
      <c r="G4181" s="183"/>
      <c r="H4181" s="25"/>
      <c r="I4181" s="147"/>
    </row>
    <row r="4182" spans="1:9">
      <c r="A4182" s="37"/>
      <c r="F4182" s="198"/>
      <c r="G4182" s="183"/>
      <c r="H4182" s="25"/>
      <c r="I4182" s="147"/>
    </row>
    <row r="4183" spans="1:9">
      <c r="A4183" s="37"/>
      <c r="F4183" s="198"/>
      <c r="G4183" s="183"/>
      <c r="H4183" s="25"/>
      <c r="I4183" s="147"/>
    </row>
    <row r="4184" spans="1:9">
      <c r="A4184" s="37"/>
      <c r="F4184" s="198"/>
      <c r="G4184" s="183"/>
      <c r="H4184" s="25"/>
      <c r="I4184" s="147"/>
    </row>
    <row r="4185" spans="1:9">
      <c r="A4185" s="37"/>
      <c r="F4185" s="198"/>
      <c r="G4185" s="183"/>
      <c r="H4185" s="25"/>
      <c r="I4185" s="147"/>
    </row>
    <row r="4186" spans="1:9">
      <c r="A4186" s="37"/>
      <c r="F4186" s="198"/>
      <c r="G4186" s="183"/>
      <c r="H4186" s="25"/>
      <c r="I4186" s="147"/>
    </row>
    <row r="4187" spans="1:9">
      <c r="A4187" s="37"/>
      <c r="F4187" s="198"/>
      <c r="G4187" s="183"/>
      <c r="H4187" s="25"/>
      <c r="I4187" s="147"/>
    </row>
    <row r="4188" spans="1:9">
      <c r="A4188" s="37"/>
      <c r="F4188" s="198"/>
      <c r="G4188" s="183"/>
      <c r="H4188" s="25"/>
      <c r="I4188" s="147"/>
    </row>
    <row r="4189" spans="1:9">
      <c r="A4189" s="37"/>
      <c r="F4189" s="198"/>
      <c r="G4189" s="183"/>
      <c r="H4189" s="25"/>
      <c r="I4189" s="147"/>
    </row>
    <row r="4190" spans="1:9">
      <c r="A4190" s="37"/>
      <c r="F4190" s="198"/>
      <c r="G4190" s="183"/>
      <c r="H4190" s="25"/>
      <c r="I4190" s="147"/>
    </row>
    <row r="4191" spans="1:9">
      <c r="A4191" s="37"/>
      <c r="F4191" s="198"/>
      <c r="G4191" s="183"/>
      <c r="H4191" s="25"/>
      <c r="I4191" s="147"/>
    </row>
    <row r="4192" spans="1:9">
      <c r="A4192" s="37"/>
      <c r="F4192" s="198"/>
      <c r="G4192" s="183"/>
      <c r="H4192" s="25"/>
      <c r="I4192" s="147"/>
    </row>
    <row r="4193" spans="1:9">
      <c r="A4193" s="37"/>
      <c r="F4193" s="198"/>
      <c r="G4193" s="183"/>
      <c r="H4193" s="25"/>
      <c r="I4193" s="147"/>
    </row>
    <row r="4194" spans="1:9">
      <c r="A4194" s="37"/>
      <c r="F4194" s="198"/>
      <c r="G4194" s="183"/>
      <c r="H4194" s="25"/>
      <c r="I4194" s="147"/>
    </row>
    <row r="4195" spans="1:9">
      <c r="A4195" s="37"/>
      <c r="F4195" s="198"/>
      <c r="G4195" s="183"/>
      <c r="H4195" s="25"/>
      <c r="I4195" s="147"/>
    </row>
    <row r="4196" spans="1:9">
      <c r="A4196" s="37"/>
      <c r="F4196" s="198"/>
      <c r="G4196" s="183"/>
      <c r="H4196" s="25"/>
      <c r="I4196" s="147"/>
    </row>
    <row r="4197" spans="1:9">
      <c r="A4197" s="37"/>
      <c r="F4197" s="198"/>
      <c r="G4197" s="183"/>
      <c r="H4197" s="25"/>
      <c r="I4197" s="147"/>
    </row>
    <row r="4198" spans="1:9">
      <c r="A4198" s="37"/>
      <c r="F4198" s="198"/>
      <c r="G4198" s="183"/>
      <c r="H4198" s="25"/>
      <c r="I4198" s="147"/>
    </row>
    <row r="4199" spans="1:9">
      <c r="A4199" s="37"/>
      <c r="F4199" s="198"/>
      <c r="G4199" s="183"/>
      <c r="H4199" s="25"/>
      <c r="I4199" s="147"/>
    </row>
    <row r="4200" spans="1:9">
      <c r="A4200" s="37"/>
      <c r="F4200" s="198"/>
      <c r="G4200" s="183"/>
      <c r="H4200" s="25"/>
      <c r="I4200" s="147"/>
    </row>
    <row r="4201" spans="1:9">
      <c r="A4201" s="37"/>
      <c r="F4201" s="198"/>
      <c r="G4201" s="183"/>
      <c r="H4201" s="25"/>
      <c r="I4201" s="147"/>
    </row>
    <row r="4202" spans="1:9">
      <c r="A4202" s="37"/>
      <c r="F4202" s="198"/>
      <c r="G4202" s="183"/>
      <c r="H4202" s="25"/>
      <c r="I4202" s="147"/>
    </row>
    <row r="4203" spans="1:9">
      <c r="A4203" s="37"/>
      <c r="F4203" s="198"/>
      <c r="G4203" s="183"/>
      <c r="H4203" s="25"/>
      <c r="I4203" s="147"/>
    </row>
    <row r="4204" spans="1:9">
      <c r="A4204" s="37"/>
      <c r="F4204" s="198"/>
      <c r="G4204" s="183"/>
      <c r="H4204" s="25"/>
      <c r="I4204" s="147"/>
    </row>
    <row r="4205" spans="1:9">
      <c r="A4205" s="37"/>
      <c r="F4205" s="198"/>
      <c r="G4205" s="183"/>
      <c r="H4205" s="25"/>
      <c r="I4205" s="147"/>
    </row>
    <row r="4206" spans="1:9">
      <c r="A4206" s="37"/>
      <c r="F4206" s="198"/>
      <c r="G4206" s="183"/>
      <c r="H4206" s="25"/>
      <c r="I4206" s="147"/>
    </row>
    <row r="4207" spans="1:9">
      <c r="A4207" s="37"/>
      <c r="F4207" s="198"/>
      <c r="G4207" s="183"/>
      <c r="H4207" s="25"/>
      <c r="I4207" s="147"/>
    </row>
    <row r="4208" spans="1:9">
      <c r="A4208" s="37"/>
      <c r="F4208" s="198"/>
      <c r="G4208" s="183"/>
      <c r="H4208" s="25"/>
      <c r="I4208" s="147"/>
    </row>
    <row r="4209" spans="1:9">
      <c r="A4209" s="37"/>
      <c r="F4209" s="198"/>
      <c r="G4209" s="183"/>
      <c r="H4209" s="25"/>
      <c r="I4209" s="147"/>
    </row>
    <row r="4210" spans="1:9">
      <c r="A4210" s="37"/>
      <c r="F4210" s="198"/>
      <c r="G4210" s="183"/>
      <c r="H4210" s="25"/>
      <c r="I4210" s="147"/>
    </row>
    <row r="4211" spans="1:9">
      <c r="A4211" s="37"/>
      <c r="F4211" s="198"/>
      <c r="G4211" s="183"/>
      <c r="H4211" s="25"/>
      <c r="I4211" s="147"/>
    </row>
    <row r="4212" spans="1:9">
      <c r="A4212" s="37"/>
      <c r="F4212" s="198"/>
      <c r="G4212" s="183"/>
      <c r="H4212" s="25"/>
      <c r="I4212" s="147"/>
    </row>
    <row r="4213" spans="1:9">
      <c r="A4213" s="37"/>
      <c r="F4213" s="198"/>
      <c r="G4213" s="183"/>
      <c r="H4213" s="25"/>
      <c r="I4213" s="147"/>
    </row>
    <row r="4214" spans="1:9">
      <c r="A4214" s="37"/>
      <c r="F4214" s="198"/>
      <c r="G4214" s="183"/>
      <c r="H4214" s="25"/>
      <c r="I4214" s="147"/>
    </row>
    <row r="4215" spans="1:9">
      <c r="A4215" s="37"/>
      <c r="F4215" s="198"/>
      <c r="G4215" s="183"/>
      <c r="H4215" s="25"/>
      <c r="I4215" s="147"/>
    </row>
    <row r="4216" spans="1:9">
      <c r="A4216" s="37"/>
      <c r="F4216" s="198"/>
      <c r="G4216" s="183"/>
      <c r="H4216" s="25"/>
      <c r="I4216" s="147"/>
    </row>
    <row r="4217" spans="1:9">
      <c r="A4217" s="37"/>
      <c r="F4217" s="198"/>
      <c r="G4217" s="183"/>
      <c r="H4217" s="25"/>
      <c r="I4217" s="147"/>
    </row>
    <row r="4218" spans="1:9">
      <c r="A4218" s="37"/>
      <c r="F4218" s="198"/>
      <c r="G4218" s="183"/>
      <c r="H4218" s="25"/>
      <c r="I4218" s="147"/>
    </row>
    <row r="4219" spans="1:9">
      <c r="A4219" s="37"/>
      <c r="F4219" s="198"/>
      <c r="G4219" s="183"/>
      <c r="H4219" s="25"/>
      <c r="I4219" s="147"/>
    </row>
    <row r="4220" spans="1:9">
      <c r="A4220" s="37"/>
      <c r="F4220" s="198"/>
      <c r="G4220" s="183"/>
      <c r="H4220" s="25"/>
      <c r="I4220" s="147"/>
    </row>
    <row r="4221" spans="1:9">
      <c r="A4221" s="37"/>
      <c r="F4221" s="198"/>
      <c r="G4221" s="183"/>
      <c r="H4221" s="25"/>
      <c r="I4221" s="147"/>
    </row>
    <row r="4222" spans="1:9">
      <c r="A4222" s="37"/>
      <c r="F4222" s="198"/>
      <c r="G4222" s="183"/>
      <c r="H4222" s="25"/>
      <c r="I4222" s="147"/>
    </row>
    <row r="4223" spans="1:9">
      <c r="A4223" s="37"/>
      <c r="F4223" s="198"/>
      <c r="G4223" s="183"/>
      <c r="H4223" s="25"/>
      <c r="I4223" s="147"/>
    </row>
    <row r="4224" spans="1:9">
      <c r="A4224" s="37"/>
      <c r="F4224" s="198"/>
      <c r="G4224" s="183"/>
      <c r="H4224" s="25"/>
      <c r="I4224" s="147"/>
    </row>
    <row r="4225" spans="1:9">
      <c r="A4225" s="37"/>
      <c r="F4225" s="198"/>
      <c r="G4225" s="183"/>
      <c r="H4225" s="25"/>
      <c r="I4225" s="147"/>
    </row>
    <row r="4226" spans="1:9">
      <c r="A4226" s="37"/>
      <c r="F4226" s="198"/>
      <c r="G4226" s="183"/>
      <c r="H4226" s="25"/>
      <c r="I4226" s="147"/>
    </row>
    <row r="4227" spans="1:9">
      <c r="A4227" s="37"/>
      <c r="F4227" s="198"/>
      <c r="G4227" s="183"/>
      <c r="H4227" s="25"/>
      <c r="I4227" s="147"/>
    </row>
    <row r="4228" spans="1:9">
      <c r="A4228" s="37"/>
      <c r="F4228" s="198"/>
      <c r="G4228" s="183"/>
      <c r="H4228" s="25"/>
      <c r="I4228" s="147"/>
    </row>
    <row r="4229" spans="1:9">
      <c r="A4229" s="37"/>
      <c r="F4229" s="198"/>
      <c r="G4229" s="183"/>
      <c r="H4229" s="25"/>
      <c r="I4229" s="147"/>
    </row>
    <row r="4230" spans="1:9">
      <c r="A4230" s="37"/>
      <c r="F4230" s="198"/>
      <c r="G4230" s="183"/>
      <c r="H4230" s="25"/>
      <c r="I4230" s="147"/>
    </row>
    <row r="4231" spans="1:9">
      <c r="A4231" s="37"/>
      <c r="F4231" s="198"/>
      <c r="G4231" s="183"/>
      <c r="H4231" s="25"/>
      <c r="I4231" s="147"/>
    </row>
    <row r="4232" spans="1:9">
      <c r="A4232" s="37"/>
      <c r="F4232" s="198"/>
      <c r="G4232" s="183"/>
      <c r="H4232" s="25"/>
      <c r="I4232" s="147"/>
    </row>
    <row r="4233" spans="1:9">
      <c r="A4233" s="37"/>
      <c r="F4233" s="198"/>
      <c r="G4233" s="183"/>
      <c r="H4233" s="25"/>
      <c r="I4233" s="147"/>
    </row>
    <row r="4234" spans="1:9">
      <c r="A4234" s="37"/>
      <c r="F4234" s="198"/>
      <c r="G4234" s="183"/>
      <c r="H4234" s="25"/>
      <c r="I4234" s="147"/>
    </row>
    <row r="4235" spans="1:9">
      <c r="A4235" s="37"/>
      <c r="F4235" s="198"/>
      <c r="G4235" s="183"/>
      <c r="H4235" s="25"/>
      <c r="I4235" s="147"/>
    </row>
    <row r="4236" spans="1:9">
      <c r="A4236" s="37"/>
      <c r="F4236" s="198"/>
      <c r="G4236" s="183"/>
      <c r="H4236" s="25"/>
      <c r="I4236" s="147"/>
    </row>
    <row r="4237" spans="1:9">
      <c r="A4237" s="37"/>
      <c r="F4237" s="198"/>
      <c r="G4237" s="183"/>
      <c r="H4237" s="25"/>
      <c r="I4237" s="147"/>
    </row>
    <row r="4238" spans="1:9">
      <c r="A4238" s="37"/>
      <c r="F4238" s="198"/>
      <c r="G4238" s="183"/>
      <c r="H4238" s="25"/>
      <c r="I4238" s="147"/>
    </row>
    <row r="4239" spans="1:9">
      <c r="A4239" s="37"/>
      <c r="F4239" s="198"/>
      <c r="G4239" s="183"/>
      <c r="H4239" s="25"/>
      <c r="I4239" s="147"/>
    </row>
    <row r="4240" spans="1:9">
      <c r="A4240" s="37"/>
      <c r="F4240" s="198"/>
      <c r="G4240" s="183"/>
      <c r="H4240" s="25"/>
      <c r="I4240" s="147"/>
    </row>
    <row r="4241" spans="1:9">
      <c r="A4241" s="37"/>
      <c r="F4241" s="198"/>
      <c r="G4241" s="183"/>
      <c r="H4241" s="25"/>
      <c r="I4241" s="147"/>
    </row>
    <row r="4242" spans="1:9">
      <c r="A4242" s="37"/>
      <c r="F4242" s="198"/>
      <c r="G4242" s="183"/>
      <c r="H4242" s="25"/>
      <c r="I4242" s="147"/>
    </row>
    <row r="4243" spans="1:9">
      <c r="A4243" s="37"/>
      <c r="F4243" s="198"/>
      <c r="G4243" s="183"/>
      <c r="H4243" s="25"/>
      <c r="I4243" s="147"/>
    </row>
    <row r="4244" spans="1:9">
      <c r="A4244" s="37"/>
      <c r="F4244" s="198"/>
      <c r="G4244" s="183"/>
      <c r="H4244" s="25"/>
      <c r="I4244" s="147"/>
    </row>
    <row r="4245" spans="1:9">
      <c r="A4245" s="37"/>
      <c r="F4245" s="198"/>
      <c r="G4245" s="183"/>
      <c r="H4245" s="25"/>
      <c r="I4245" s="147"/>
    </row>
    <row r="4246" spans="1:9">
      <c r="A4246" s="37"/>
      <c r="F4246" s="198"/>
      <c r="G4246" s="183"/>
      <c r="H4246" s="25"/>
      <c r="I4246" s="147"/>
    </row>
    <row r="4247" spans="1:9">
      <c r="A4247" s="37"/>
      <c r="F4247" s="198"/>
      <c r="G4247" s="183"/>
      <c r="H4247" s="25"/>
      <c r="I4247" s="147"/>
    </row>
    <row r="4248" spans="1:9">
      <c r="A4248" s="37"/>
      <c r="F4248" s="198"/>
      <c r="G4248" s="183"/>
      <c r="H4248" s="25"/>
      <c r="I4248" s="147"/>
    </row>
    <row r="4249" spans="1:9">
      <c r="A4249" s="37"/>
      <c r="F4249" s="198"/>
      <c r="G4249" s="183"/>
      <c r="H4249" s="25"/>
      <c r="I4249" s="147"/>
    </row>
    <row r="4250" spans="1:9">
      <c r="A4250" s="37"/>
      <c r="F4250" s="198"/>
      <c r="G4250" s="183"/>
      <c r="H4250" s="25"/>
      <c r="I4250" s="147"/>
    </row>
    <row r="4251" spans="1:9">
      <c r="A4251" s="37"/>
      <c r="F4251" s="198"/>
      <c r="G4251" s="183"/>
      <c r="H4251" s="25"/>
      <c r="I4251" s="147"/>
    </row>
    <row r="4252" spans="1:9">
      <c r="A4252" s="37"/>
      <c r="F4252" s="198"/>
      <c r="G4252" s="183"/>
      <c r="H4252" s="25"/>
      <c r="I4252" s="147"/>
    </row>
    <row r="4253" spans="1:9">
      <c r="A4253" s="37"/>
      <c r="F4253" s="198"/>
      <c r="G4253" s="183"/>
      <c r="H4253" s="25"/>
      <c r="I4253" s="147"/>
    </row>
    <row r="4254" spans="1:9">
      <c r="A4254" s="37"/>
      <c r="F4254" s="198"/>
      <c r="G4254" s="183"/>
      <c r="H4254" s="25"/>
      <c r="I4254" s="147"/>
    </row>
    <row r="4255" spans="1:9">
      <c r="A4255" s="37"/>
      <c r="F4255" s="198"/>
      <c r="G4255" s="183"/>
      <c r="H4255" s="25"/>
      <c r="I4255" s="147"/>
    </row>
    <row r="4256" spans="1:9">
      <c r="A4256" s="37"/>
      <c r="F4256" s="198"/>
      <c r="G4256" s="183"/>
      <c r="H4256" s="25"/>
      <c r="I4256" s="147"/>
    </row>
    <row r="4257" spans="1:9">
      <c r="A4257" s="37"/>
      <c r="F4257" s="198"/>
      <c r="G4257" s="183"/>
      <c r="H4257" s="25"/>
      <c r="I4257" s="147"/>
    </row>
    <row r="4258" spans="1:9">
      <c r="A4258" s="37"/>
      <c r="F4258" s="198"/>
      <c r="G4258" s="183"/>
      <c r="H4258" s="25"/>
      <c r="I4258" s="147"/>
    </row>
    <row r="4259" spans="1:9">
      <c r="A4259" s="37"/>
      <c r="F4259" s="198"/>
      <c r="G4259" s="183"/>
      <c r="H4259" s="25"/>
      <c r="I4259" s="147"/>
    </row>
    <row r="4260" spans="1:9">
      <c r="A4260" s="37"/>
      <c r="F4260" s="198"/>
      <c r="G4260" s="183"/>
      <c r="H4260" s="25"/>
      <c r="I4260" s="147"/>
    </row>
    <row r="4261" spans="1:9">
      <c r="A4261" s="37"/>
      <c r="F4261" s="198"/>
      <c r="G4261" s="183"/>
      <c r="H4261" s="25"/>
      <c r="I4261" s="147"/>
    </row>
    <row r="4262" spans="1:9">
      <c r="A4262" s="37"/>
      <c r="F4262" s="198"/>
      <c r="G4262" s="183"/>
      <c r="H4262" s="25"/>
      <c r="I4262" s="147"/>
    </row>
    <row r="4263" spans="1:9">
      <c r="A4263" s="37"/>
      <c r="F4263" s="198"/>
      <c r="G4263" s="183"/>
      <c r="H4263" s="25"/>
      <c r="I4263" s="147"/>
    </row>
    <row r="4264" spans="1:9">
      <c r="A4264" s="37"/>
      <c r="F4264" s="198"/>
      <c r="G4264" s="183"/>
      <c r="H4264" s="25"/>
      <c r="I4264" s="147"/>
    </row>
    <row r="4265" spans="1:9">
      <c r="A4265" s="37"/>
      <c r="F4265" s="198"/>
      <c r="G4265" s="183"/>
      <c r="H4265" s="25"/>
      <c r="I4265" s="147"/>
    </row>
    <row r="4266" spans="1:9">
      <c r="A4266" s="37"/>
      <c r="F4266" s="198"/>
      <c r="G4266" s="183"/>
      <c r="H4266" s="25"/>
      <c r="I4266" s="147"/>
    </row>
    <row r="4267" spans="1:9">
      <c r="A4267" s="37"/>
      <c r="F4267" s="198"/>
      <c r="G4267" s="183"/>
      <c r="H4267" s="25"/>
      <c r="I4267" s="147"/>
    </row>
    <row r="4268" spans="1:9">
      <c r="A4268" s="37"/>
      <c r="F4268" s="198"/>
      <c r="G4268" s="183"/>
      <c r="H4268" s="25"/>
      <c r="I4268" s="147"/>
    </row>
    <row r="4269" spans="1:9">
      <c r="A4269" s="37"/>
      <c r="F4269" s="198"/>
      <c r="G4269" s="183"/>
      <c r="H4269" s="25"/>
      <c r="I4269" s="147"/>
    </row>
    <row r="4270" spans="1:9">
      <c r="A4270" s="37"/>
      <c r="F4270" s="198"/>
      <c r="G4270" s="183"/>
      <c r="H4270" s="25"/>
      <c r="I4270" s="147"/>
    </row>
    <row r="4271" spans="1:9">
      <c r="A4271" s="37"/>
      <c r="F4271" s="198"/>
      <c r="G4271" s="183"/>
      <c r="H4271" s="25"/>
      <c r="I4271" s="147"/>
    </row>
    <row r="4272" spans="1:9">
      <c r="A4272" s="37"/>
      <c r="F4272" s="198"/>
      <c r="G4272" s="183"/>
      <c r="H4272" s="25"/>
      <c r="I4272" s="147"/>
    </row>
    <row r="4273" spans="1:9">
      <c r="A4273" s="37"/>
      <c r="F4273" s="198"/>
      <c r="G4273" s="183"/>
      <c r="H4273" s="25"/>
      <c r="I4273" s="147"/>
    </row>
    <row r="4274" spans="1:9">
      <c r="A4274" s="37"/>
      <c r="F4274" s="198"/>
      <c r="G4274" s="183"/>
      <c r="H4274" s="25"/>
      <c r="I4274" s="147"/>
    </row>
    <row r="4275" spans="1:9">
      <c r="A4275" s="37"/>
      <c r="F4275" s="198"/>
      <c r="G4275" s="183"/>
      <c r="H4275" s="25"/>
      <c r="I4275" s="147"/>
    </row>
    <row r="4276" spans="1:9">
      <c r="A4276" s="37"/>
      <c r="F4276" s="198"/>
      <c r="G4276" s="183"/>
      <c r="H4276" s="25"/>
      <c r="I4276" s="147"/>
    </row>
    <row r="4277" spans="1:9">
      <c r="A4277" s="37"/>
      <c r="F4277" s="198"/>
      <c r="G4277" s="183"/>
      <c r="H4277" s="25"/>
      <c r="I4277" s="147"/>
    </row>
    <row r="4278" spans="1:9">
      <c r="A4278" s="37"/>
      <c r="F4278" s="198"/>
      <c r="G4278" s="183"/>
      <c r="H4278" s="25"/>
      <c r="I4278" s="147"/>
    </row>
    <row r="4279" spans="1:9">
      <c r="A4279" s="37"/>
      <c r="F4279" s="198"/>
      <c r="G4279" s="183"/>
      <c r="H4279" s="25"/>
      <c r="I4279" s="147"/>
    </row>
    <row r="4280" spans="1:9">
      <c r="A4280" s="37"/>
      <c r="F4280" s="198"/>
      <c r="G4280" s="183"/>
      <c r="H4280" s="25"/>
      <c r="I4280" s="147"/>
    </row>
    <row r="4281" spans="1:9">
      <c r="A4281" s="37"/>
      <c r="F4281" s="198"/>
      <c r="G4281" s="183"/>
      <c r="H4281" s="25"/>
      <c r="I4281" s="147"/>
    </row>
    <row r="4282" spans="1:9">
      <c r="A4282" s="37"/>
      <c r="F4282" s="198"/>
      <c r="G4282" s="183"/>
      <c r="H4282" s="25"/>
      <c r="I4282" s="147"/>
    </row>
    <row r="4283" spans="1:9">
      <c r="A4283" s="37"/>
      <c r="F4283" s="198"/>
      <c r="G4283" s="183"/>
      <c r="H4283" s="25"/>
      <c r="I4283" s="147"/>
    </row>
    <row r="4284" spans="1:9">
      <c r="A4284" s="37"/>
      <c r="F4284" s="198"/>
      <c r="G4284" s="183"/>
      <c r="H4284" s="25"/>
      <c r="I4284" s="147"/>
    </row>
    <row r="4285" spans="1:9">
      <c r="A4285" s="37"/>
      <c r="F4285" s="198"/>
      <c r="G4285" s="183"/>
      <c r="H4285" s="25"/>
      <c r="I4285" s="147"/>
    </row>
    <row r="4286" spans="1:9">
      <c r="A4286" s="37"/>
      <c r="F4286" s="198"/>
      <c r="G4286" s="183"/>
      <c r="H4286" s="25"/>
      <c r="I4286" s="147"/>
    </row>
    <row r="4287" spans="1:9">
      <c r="A4287" s="37"/>
      <c r="F4287" s="198"/>
      <c r="G4287" s="183"/>
      <c r="H4287" s="25"/>
      <c r="I4287" s="147"/>
    </row>
    <row r="4288" spans="1:9">
      <c r="A4288" s="37"/>
      <c r="F4288" s="198"/>
      <c r="G4288" s="183"/>
      <c r="H4288" s="25"/>
      <c r="I4288" s="147"/>
    </row>
    <row r="4289" spans="1:9">
      <c r="A4289" s="37"/>
      <c r="F4289" s="198"/>
      <c r="G4289" s="183"/>
      <c r="H4289" s="25"/>
      <c r="I4289" s="147"/>
    </row>
    <row r="4290" spans="1:9">
      <c r="A4290" s="37"/>
      <c r="F4290" s="198"/>
      <c r="G4290" s="183"/>
      <c r="H4290" s="25"/>
      <c r="I4290" s="147"/>
    </row>
    <row r="4291" spans="1:9">
      <c r="A4291" s="37"/>
      <c r="F4291" s="198"/>
      <c r="G4291" s="183"/>
      <c r="H4291" s="25"/>
      <c r="I4291" s="147"/>
    </row>
    <row r="4292" spans="1:9">
      <c r="A4292" s="37"/>
      <c r="F4292" s="198"/>
      <c r="G4292" s="183"/>
      <c r="H4292" s="25"/>
      <c r="I4292" s="147"/>
    </row>
    <row r="4293" spans="1:9">
      <c r="A4293" s="37"/>
      <c r="F4293" s="198"/>
      <c r="G4293" s="183"/>
      <c r="H4293" s="25"/>
      <c r="I4293" s="147"/>
    </row>
    <row r="4294" spans="1:9">
      <c r="A4294" s="37"/>
      <c r="F4294" s="198"/>
      <c r="G4294" s="183"/>
      <c r="H4294" s="25"/>
      <c r="I4294" s="147"/>
    </row>
    <row r="4295" spans="1:9">
      <c r="A4295" s="37"/>
      <c r="F4295" s="198"/>
      <c r="G4295" s="183"/>
      <c r="H4295" s="25"/>
      <c r="I4295" s="147"/>
    </row>
    <row r="4296" spans="1:9">
      <c r="A4296" s="37"/>
      <c r="F4296" s="198"/>
      <c r="G4296" s="183"/>
      <c r="H4296" s="25"/>
      <c r="I4296" s="147"/>
    </row>
    <row r="4297" spans="1:9">
      <c r="A4297" s="37"/>
      <c r="F4297" s="198"/>
      <c r="G4297" s="183"/>
      <c r="H4297" s="25"/>
      <c r="I4297" s="147"/>
    </row>
    <row r="4298" spans="1:9">
      <c r="A4298" s="37"/>
      <c r="F4298" s="198"/>
      <c r="G4298" s="183"/>
      <c r="H4298" s="25"/>
      <c r="I4298" s="147"/>
    </row>
    <row r="4299" spans="1:9">
      <c r="A4299" s="37"/>
      <c r="F4299" s="198"/>
      <c r="G4299" s="183"/>
      <c r="H4299" s="25"/>
      <c r="I4299" s="147"/>
    </row>
    <row r="4300" spans="1:9">
      <c r="A4300" s="37"/>
      <c r="F4300" s="198"/>
      <c r="G4300" s="183"/>
      <c r="H4300" s="25"/>
      <c r="I4300" s="147"/>
    </row>
    <row r="4301" spans="1:9">
      <c r="A4301" s="37"/>
      <c r="F4301" s="198"/>
      <c r="G4301" s="183"/>
      <c r="H4301" s="25"/>
      <c r="I4301" s="147"/>
    </row>
    <row r="4302" spans="1:9">
      <c r="A4302" s="37"/>
      <c r="F4302" s="198"/>
      <c r="G4302" s="183"/>
      <c r="H4302" s="25"/>
      <c r="I4302" s="147"/>
    </row>
    <row r="4303" spans="1:9">
      <c r="A4303" s="37"/>
      <c r="F4303" s="198"/>
      <c r="G4303" s="183"/>
      <c r="H4303" s="25"/>
      <c r="I4303" s="147"/>
    </row>
    <row r="4304" spans="1:9">
      <c r="A4304" s="37"/>
      <c r="F4304" s="198"/>
      <c r="G4304" s="183"/>
      <c r="H4304" s="25"/>
      <c r="I4304" s="147"/>
    </row>
    <row r="4305" spans="1:9">
      <c r="A4305" s="37"/>
      <c r="F4305" s="198"/>
      <c r="G4305" s="183"/>
      <c r="H4305" s="25"/>
      <c r="I4305" s="147"/>
    </row>
    <row r="4306" spans="1:9">
      <c r="A4306" s="37"/>
      <c r="F4306" s="198"/>
      <c r="G4306" s="183"/>
      <c r="H4306" s="25"/>
      <c r="I4306" s="147"/>
    </row>
    <row r="4307" spans="1:9">
      <c r="A4307" s="37"/>
      <c r="F4307" s="198"/>
      <c r="G4307" s="183"/>
      <c r="H4307" s="25"/>
      <c r="I4307" s="147"/>
    </row>
    <row r="4308" spans="1:9">
      <c r="A4308" s="37"/>
      <c r="F4308" s="198"/>
      <c r="G4308" s="183"/>
      <c r="H4308" s="25"/>
      <c r="I4308" s="147"/>
    </row>
    <row r="4309" spans="1:9">
      <c r="A4309" s="37"/>
      <c r="F4309" s="198"/>
      <c r="G4309" s="183"/>
      <c r="H4309" s="25"/>
      <c r="I4309" s="147"/>
    </row>
    <row r="4310" spans="1:9">
      <c r="A4310" s="37"/>
      <c r="F4310" s="198"/>
      <c r="G4310" s="183"/>
      <c r="H4310" s="25"/>
      <c r="I4310" s="147"/>
    </row>
    <row r="4311" spans="1:9">
      <c r="A4311" s="37"/>
      <c r="F4311" s="198"/>
      <c r="G4311" s="183"/>
      <c r="H4311" s="25"/>
      <c r="I4311" s="147"/>
    </row>
    <row r="4312" spans="1:9">
      <c r="A4312" s="37"/>
      <c r="F4312" s="198"/>
      <c r="G4312" s="183"/>
      <c r="H4312" s="25"/>
      <c r="I4312" s="147"/>
    </row>
    <row r="4313" spans="1:9">
      <c r="A4313" s="37"/>
      <c r="F4313" s="198"/>
      <c r="G4313" s="183"/>
      <c r="H4313" s="25"/>
      <c r="I4313" s="147"/>
    </row>
    <row r="4314" spans="1:9">
      <c r="A4314" s="37"/>
      <c r="F4314" s="198"/>
      <c r="G4314" s="183"/>
      <c r="H4314" s="25"/>
      <c r="I4314" s="147"/>
    </row>
    <row r="4315" spans="1:9">
      <c r="A4315" s="37"/>
      <c r="F4315" s="198"/>
      <c r="G4315" s="183"/>
      <c r="H4315" s="25"/>
      <c r="I4315" s="147"/>
    </row>
    <row r="4316" spans="1:9">
      <c r="A4316" s="37"/>
      <c r="F4316" s="198"/>
      <c r="G4316" s="183"/>
      <c r="H4316" s="25"/>
      <c r="I4316" s="147"/>
    </row>
    <row r="4317" spans="1:9">
      <c r="A4317" s="37"/>
      <c r="F4317" s="198"/>
      <c r="G4317" s="183"/>
      <c r="H4317" s="25"/>
      <c r="I4317" s="147"/>
    </row>
    <row r="4318" spans="1:9">
      <c r="A4318" s="37"/>
      <c r="F4318" s="198"/>
      <c r="G4318" s="183"/>
      <c r="H4318" s="25"/>
      <c r="I4318" s="147"/>
    </row>
    <row r="4319" spans="1:9">
      <c r="A4319" s="37"/>
      <c r="F4319" s="198"/>
      <c r="G4319" s="183"/>
      <c r="H4319" s="25"/>
      <c r="I4319" s="147"/>
    </row>
    <row r="4320" spans="1:9">
      <c r="A4320" s="37"/>
      <c r="F4320" s="198"/>
      <c r="G4320" s="183"/>
      <c r="H4320" s="25"/>
      <c r="I4320" s="147"/>
    </row>
    <row r="4321" spans="1:9">
      <c r="A4321" s="37"/>
      <c r="F4321" s="198"/>
      <c r="G4321" s="183"/>
      <c r="H4321" s="25"/>
      <c r="I4321" s="147"/>
    </row>
    <row r="4322" spans="1:9">
      <c r="A4322" s="37"/>
      <c r="F4322" s="198"/>
      <c r="G4322" s="183"/>
      <c r="H4322" s="25"/>
      <c r="I4322" s="147"/>
    </row>
    <row r="4323" spans="1:9">
      <c r="A4323" s="37"/>
      <c r="F4323" s="198"/>
      <c r="G4323" s="183"/>
      <c r="H4323" s="25"/>
      <c r="I4323" s="147"/>
    </row>
    <row r="4324" spans="1:9">
      <c r="A4324" s="37"/>
      <c r="F4324" s="198"/>
      <c r="G4324" s="183"/>
      <c r="H4324" s="25"/>
      <c r="I4324" s="147"/>
    </row>
    <row r="4325" spans="1:9">
      <c r="A4325" s="37"/>
      <c r="F4325" s="198"/>
      <c r="G4325" s="183"/>
      <c r="H4325" s="25"/>
      <c r="I4325" s="147"/>
    </row>
    <row r="4326" spans="1:9">
      <c r="A4326" s="37"/>
      <c r="F4326" s="198"/>
      <c r="G4326" s="183"/>
      <c r="H4326" s="25"/>
      <c r="I4326" s="147"/>
    </row>
    <row r="4327" spans="1:9">
      <c r="A4327" s="37"/>
      <c r="F4327" s="198"/>
      <c r="G4327" s="183"/>
      <c r="H4327" s="25"/>
      <c r="I4327" s="147"/>
    </row>
    <row r="4328" spans="1:9">
      <c r="A4328" s="37"/>
      <c r="F4328" s="198"/>
      <c r="G4328" s="183"/>
      <c r="H4328" s="25"/>
      <c r="I4328" s="147"/>
    </row>
    <row r="4329" spans="1:9">
      <c r="A4329" s="37"/>
      <c r="F4329" s="198"/>
      <c r="G4329" s="183"/>
      <c r="H4329" s="25"/>
      <c r="I4329" s="147"/>
    </row>
    <row r="4330" spans="1:9">
      <c r="A4330" s="37"/>
      <c r="F4330" s="198"/>
      <c r="G4330" s="183"/>
      <c r="H4330" s="25"/>
      <c r="I4330" s="147"/>
    </row>
    <row r="4331" spans="1:9">
      <c r="A4331" s="37"/>
      <c r="F4331" s="198"/>
      <c r="G4331" s="183"/>
      <c r="H4331" s="25"/>
      <c r="I4331" s="147"/>
    </row>
    <row r="4332" spans="1:9">
      <c r="A4332" s="37"/>
      <c r="F4332" s="198"/>
      <c r="G4332" s="183"/>
      <c r="H4332" s="25"/>
      <c r="I4332" s="147"/>
    </row>
    <row r="4333" spans="1:9">
      <c r="A4333" s="37"/>
      <c r="F4333" s="198"/>
      <c r="G4333" s="183"/>
      <c r="H4333" s="25"/>
      <c r="I4333" s="147"/>
    </row>
    <row r="4334" spans="1:9">
      <c r="A4334" s="37"/>
      <c r="F4334" s="198"/>
      <c r="G4334" s="183"/>
      <c r="H4334" s="25"/>
      <c r="I4334" s="147"/>
    </row>
    <row r="4335" spans="1:9">
      <c r="A4335" s="37"/>
      <c r="F4335" s="198"/>
      <c r="G4335" s="183"/>
      <c r="H4335" s="25"/>
      <c r="I4335" s="147"/>
    </row>
    <row r="4336" spans="1:9">
      <c r="A4336" s="37"/>
      <c r="F4336" s="198"/>
      <c r="G4336" s="183"/>
      <c r="H4336" s="25"/>
      <c r="I4336" s="147"/>
    </row>
    <row r="4337" spans="1:9">
      <c r="A4337" s="37"/>
      <c r="F4337" s="198"/>
      <c r="G4337" s="183"/>
      <c r="H4337" s="25"/>
      <c r="I4337" s="147"/>
    </row>
    <row r="4338" spans="1:9">
      <c r="A4338" s="37"/>
      <c r="F4338" s="198"/>
      <c r="G4338" s="183"/>
      <c r="H4338" s="25"/>
      <c r="I4338" s="147"/>
    </row>
    <row r="4339" spans="1:9">
      <c r="A4339" s="37"/>
      <c r="F4339" s="198"/>
      <c r="G4339" s="183"/>
      <c r="H4339" s="25"/>
      <c r="I4339" s="147"/>
    </row>
    <row r="4340" spans="1:9">
      <c r="A4340" s="37"/>
      <c r="F4340" s="198"/>
      <c r="G4340" s="183"/>
      <c r="H4340" s="25"/>
      <c r="I4340" s="147"/>
    </row>
    <row r="4341" spans="1:9">
      <c r="A4341" s="37"/>
      <c r="F4341" s="198"/>
      <c r="G4341" s="183"/>
      <c r="H4341" s="25"/>
      <c r="I4341" s="147"/>
    </row>
    <row r="4342" spans="1:9">
      <c r="A4342" s="37"/>
      <c r="F4342" s="198"/>
      <c r="G4342" s="183"/>
      <c r="H4342" s="25"/>
      <c r="I4342" s="147"/>
    </row>
    <row r="4343" spans="1:9">
      <c r="A4343" s="37"/>
      <c r="F4343" s="198"/>
      <c r="G4343" s="183"/>
      <c r="H4343" s="25"/>
      <c r="I4343" s="147"/>
    </row>
    <row r="4344" spans="1:9">
      <c r="A4344" s="37"/>
      <c r="F4344" s="198"/>
      <c r="G4344" s="183"/>
      <c r="H4344" s="25"/>
      <c r="I4344" s="147"/>
    </row>
    <row r="4345" spans="1:9">
      <c r="A4345" s="37"/>
      <c r="F4345" s="198"/>
      <c r="G4345" s="183"/>
      <c r="H4345" s="25"/>
      <c r="I4345" s="147"/>
    </row>
    <row r="4346" spans="1:9">
      <c r="A4346" s="37"/>
      <c r="F4346" s="198"/>
      <c r="G4346" s="183"/>
      <c r="H4346" s="25"/>
      <c r="I4346" s="147"/>
    </row>
    <row r="4347" spans="1:9">
      <c r="A4347" s="37"/>
      <c r="F4347" s="198"/>
      <c r="G4347" s="183"/>
      <c r="H4347" s="25"/>
      <c r="I4347" s="147"/>
    </row>
    <row r="4348" spans="1:9">
      <c r="A4348" s="37"/>
      <c r="F4348" s="198"/>
      <c r="G4348" s="183"/>
      <c r="H4348" s="25"/>
      <c r="I4348" s="147"/>
    </row>
    <row r="4349" spans="1:9">
      <c r="A4349" s="37"/>
      <c r="F4349" s="198"/>
      <c r="G4349" s="183"/>
      <c r="H4349" s="25"/>
      <c r="I4349" s="147"/>
    </row>
    <row r="4350" spans="1:9">
      <c r="A4350" s="37"/>
      <c r="F4350" s="198"/>
      <c r="G4350" s="183"/>
      <c r="H4350" s="25"/>
      <c r="I4350" s="147"/>
    </row>
    <row r="4351" spans="1:9">
      <c r="A4351" s="37"/>
      <c r="F4351" s="198"/>
      <c r="G4351" s="183"/>
      <c r="H4351" s="25"/>
      <c r="I4351" s="147"/>
    </row>
    <row r="4352" spans="1:9">
      <c r="A4352" s="37"/>
      <c r="F4352" s="198"/>
      <c r="G4352" s="183"/>
      <c r="H4352" s="25"/>
      <c r="I4352" s="147"/>
    </row>
    <row r="4353" spans="1:9">
      <c r="A4353" s="37"/>
      <c r="F4353" s="198"/>
      <c r="G4353" s="183"/>
      <c r="H4353" s="25"/>
      <c r="I4353" s="147"/>
    </row>
    <row r="4354" spans="1:9">
      <c r="A4354" s="37"/>
      <c r="F4354" s="198"/>
      <c r="G4354" s="183"/>
      <c r="H4354" s="25"/>
      <c r="I4354" s="147"/>
    </row>
    <row r="4355" spans="1:9">
      <c r="A4355" s="37"/>
      <c r="F4355" s="198"/>
      <c r="G4355" s="183"/>
      <c r="H4355" s="25"/>
      <c r="I4355" s="147"/>
    </row>
    <row r="4356" spans="1:9">
      <c r="A4356" s="37"/>
      <c r="F4356" s="198"/>
      <c r="G4356" s="183"/>
      <c r="H4356" s="25"/>
      <c r="I4356" s="147"/>
    </row>
    <row r="4357" spans="1:9">
      <c r="A4357" s="37"/>
      <c r="F4357" s="198"/>
      <c r="G4357" s="183"/>
      <c r="H4357" s="25"/>
      <c r="I4357" s="147"/>
    </row>
    <row r="4358" spans="1:9">
      <c r="A4358" s="37"/>
      <c r="F4358" s="198"/>
      <c r="G4358" s="183"/>
      <c r="H4358" s="25"/>
      <c r="I4358" s="147"/>
    </row>
    <row r="4359" spans="1:9">
      <c r="A4359" s="37"/>
      <c r="F4359" s="198"/>
      <c r="G4359" s="183"/>
      <c r="H4359" s="25"/>
      <c r="I4359" s="147"/>
    </row>
    <row r="4360" spans="1:9">
      <c r="A4360" s="37"/>
      <c r="F4360" s="198"/>
      <c r="G4360" s="183"/>
      <c r="H4360" s="25"/>
      <c r="I4360" s="147"/>
    </row>
    <row r="4361" spans="1:9">
      <c r="A4361" s="37"/>
      <c r="F4361" s="198"/>
      <c r="G4361" s="183"/>
      <c r="H4361" s="25"/>
      <c r="I4361" s="147"/>
    </row>
    <row r="4362" spans="1:9">
      <c r="A4362" s="37"/>
      <c r="F4362" s="198"/>
      <c r="G4362" s="183"/>
      <c r="H4362" s="25"/>
      <c r="I4362" s="147"/>
    </row>
    <row r="4363" spans="1:9">
      <c r="A4363" s="37"/>
      <c r="F4363" s="198"/>
      <c r="G4363" s="183"/>
      <c r="H4363" s="25"/>
      <c r="I4363" s="147"/>
    </row>
    <row r="4364" spans="1:9">
      <c r="A4364" s="37"/>
      <c r="F4364" s="198"/>
      <c r="G4364" s="183"/>
      <c r="H4364" s="25"/>
      <c r="I4364" s="147"/>
    </row>
    <row r="4365" spans="1:9">
      <c r="A4365" s="37"/>
      <c r="F4365" s="198"/>
      <c r="G4365" s="183"/>
      <c r="H4365" s="25"/>
      <c r="I4365" s="147"/>
    </row>
    <row r="4366" spans="1:9">
      <c r="A4366" s="37"/>
      <c r="F4366" s="198"/>
      <c r="G4366" s="183"/>
      <c r="H4366" s="25"/>
      <c r="I4366" s="147"/>
    </row>
    <row r="4367" spans="1:9">
      <c r="A4367" s="37"/>
      <c r="F4367" s="198"/>
      <c r="G4367" s="183"/>
      <c r="H4367" s="25"/>
      <c r="I4367" s="147"/>
    </row>
    <row r="4368" spans="1:9">
      <c r="A4368" s="37"/>
      <c r="F4368" s="198"/>
      <c r="G4368" s="183"/>
      <c r="H4368" s="25"/>
      <c r="I4368" s="147"/>
    </row>
    <row r="4369" spans="1:9">
      <c r="A4369" s="37"/>
      <c r="F4369" s="198"/>
      <c r="G4369" s="183"/>
      <c r="H4369" s="25"/>
      <c r="I4369" s="147"/>
    </row>
    <row r="4370" spans="1:9">
      <c r="A4370" s="37"/>
      <c r="F4370" s="198"/>
      <c r="G4370" s="183"/>
      <c r="H4370" s="25"/>
      <c r="I4370" s="147"/>
    </row>
    <row r="4371" spans="1:9">
      <c r="A4371" s="37"/>
      <c r="F4371" s="198"/>
      <c r="G4371" s="183"/>
      <c r="H4371" s="25"/>
      <c r="I4371" s="147"/>
    </row>
    <row r="4372" spans="1:9">
      <c r="A4372" s="37"/>
      <c r="F4372" s="198"/>
      <c r="G4372" s="183"/>
      <c r="H4372" s="25"/>
      <c r="I4372" s="147"/>
    </row>
    <row r="4373" spans="1:9">
      <c r="A4373" s="37"/>
      <c r="F4373" s="198"/>
      <c r="G4373" s="183"/>
      <c r="H4373" s="25"/>
      <c r="I4373" s="147"/>
    </row>
    <row r="4374" spans="1:9">
      <c r="A4374" s="37"/>
      <c r="F4374" s="198"/>
      <c r="G4374" s="183"/>
      <c r="H4374" s="25"/>
      <c r="I4374" s="147"/>
    </row>
    <row r="4375" spans="1:9">
      <c r="A4375" s="37"/>
      <c r="F4375" s="198"/>
      <c r="G4375" s="183"/>
      <c r="H4375" s="25"/>
      <c r="I4375" s="147"/>
    </row>
    <row r="4376" spans="1:9">
      <c r="A4376" s="37"/>
      <c r="F4376" s="198"/>
      <c r="G4376" s="183"/>
      <c r="H4376" s="25"/>
      <c r="I4376" s="147"/>
    </row>
    <row r="4377" spans="1:9">
      <c r="A4377" s="37"/>
      <c r="F4377" s="198"/>
      <c r="G4377" s="183"/>
      <c r="H4377" s="25"/>
      <c r="I4377" s="147"/>
    </row>
    <row r="4378" spans="1:9">
      <c r="A4378" s="37"/>
      <c r="F4378" s="198"/>
      <c r="G4378" s="183"/>
      <c r="H4378" s="25"/>
      <c r="I4378" s="147"/>
    </row>
    <row r="4379" spans="1:9">
      <c r="A4379" s="37"/>
      <c r="F4379" s="198"/>
      <c r="G4379" s="183"/>
      <c r="H4379" s="25"/>
      <c r="I4379" s="147"/>
    </row>
    <row r="4380" spans="1:9">
      <c r="A4380" s="37"/>
      <c r="F4380" s="198"/>
      <c r="G4380" s="183"/>
      <c r="H4380" s="25"/>
      <c r="I4380" s="147"/>
    </row>
    <row r="4381" spans="1:9">
      <c r="A4381" s="37"/>
      <c r="F4381" s="198"/>
      <c r="G4381" s="183"/>
      <c r="H4381" s="25"/>
      <c r="I4381" s="147"/>
    </row>
    <row r="4382" spans="1:9">
      <c r="A4382" s="37"/>
      <c r="F4382" s="198"/>
      <c r="G4382" s="183"/>
      <c r="H4382" s="25"/>
      <c r="I4382" s="147"/>
    </row>
    <row r="4383" spans="1:9">
      <c r="A4383" s="37"/>
      <c r="F4383" s="198"/>
      <c r="G4383" s="183"/>
      <c r="H4383" s="25"/>
      <c r="I4383" s="147"/>
    </row>
    <row r="4384" spans="1:9">
      <c r="A4384" s="37"/>
      <c r="F4384" s="198"/>
      <c r="G4384" s="183"/>
      <c r="H4384" s="25"/>
      <c r="I4384" s="147"/>
    </row>
    <row r="4385" spans="1:9">
      <c r="A4385" s="37"/>
      <c r="F4385" s="198"/>
      <c r="G4385" s="183"/>
      <c r="H4385" s="25"/>
      <c r="I4385" s="147"/>
    </row>
    <row r="4386" spans="1:9">
      <c r="A4386" s="37"/>
      <c r="F4386" s="198"/>
      <c r="G4386" s="183"/>
      <c r="H4386" s="25"/>
      <c r="I4386" s="147"/>
    </row>
    <row r="4387" spans="1:9">
      <c r="A4387" s="37"/>
      <c r="F4387" s="198"/>
      <c r="G4387" s="183"/>
      <c r="H4387" s="25"/>
      <c r="I4387" s="147"/>
    </row>
    <row r="4388" spans="1:9">
      <c r="A4388" s="37"/>
      <c r="F4388" s="198"/>
      <c r="G4388" s="183"/>
      <c r="H4388" s="25"/>
      <c r="I4388" s="147"/>
    </row>
    <row r="4389" spans="1:9">
      <c r="A4389" s="37"/>
      <c r="F4389" s="198"/>
      <c r="G4389" s="183"/>
      <c r="H4389" s="25"/>
      <c r="I4389" s="147"/>
    </row>
    <row r="4390" spans="1:9">
      <c r="A4390" s="37"/>
      <c r="F4390" s="198"/>
      <c r="G4390" s="183"/>
      <c r="H4390" s="25"/>
      <c r="I4390" s="147"/>
    </row>
    <row r="4391" spans="1:9">
      <c r="A4391" s="37"/>
      <c r="F4391" s="198"/>
      <c r="G4391" s="183"/>
      <c r="H4391" s="25"/>
      <c r="I4391" s="147"/>
    </row>
    <row r="4392" spans="1:9">
      <c r="A4392" s="37"/>
      <c r="F4392" s="198"/>
      <c r="G4392" s="183"/>
      <c r="H4392" s="25"/>
      <c r="I4392" s="147"/>
    </row>
    <row r="4393" spans="1:9">
      <c r="A4393" s="37"/>
      <c r="F4393" s="198"/>
      <c r="G4393" s="183"/>
      <c r="H4393" s="25"/>
      <c r="I4393" s="147"/>
    </row>
    <row r="4394" spans="1:9">
      <c r="A4394" s="37"/>
      <c r="F4394" s="198"/>
      <c r="G4394" s="183"/>
      <c r="H4394" s="25"/>
      <c r="I4394" s="147"/>
    </row>
    <row r="4395" spans="1:9">
      <c r="A4395" s="37"/>
      <c r="F4395" s="198"/>
      <c r="G4395" s="183"/>
      <c r="H4395" s="25"/>
      <c r="I4395" s="147"/>
    </row>
    <row r="4396" spans="1:9">
      <c r="A4396" s="37"/>
      <c r="F4396" s="198"/>
      <c r="G4396" s="183"/>
      <c r="H4396" s="25"/>
      <c r="I4396" s="147"/>
    </row>
    <row r="4397" spans="1:9">
      <c r="A4397" s="37"/>
      <c r="F4397" s="198"/>
      <c r="G4397" s="183"/>
      <c r="H4397" s="25"/>
      <c r="I4397" s="147"/>
    </row>
    <row r="4398" spans="1:9">
      <c r="A4398" s="37"/>
      <c r="F4398" s="198"/>
      <c r="G4398" s="183"/>
      <c r="H4398" s="25"/>
      <c r="I4398" s="147"/>
    </row>
    <row r="4399" spans="1:9">
      <c r="A4399" s="37"/>
      <c r="F4399" s="198"/>
      <c r="G4399" s="183"/>
      <c r="H4399" s="25"/>
      <c r="I4399" s="147"/>
    </row>
    <row r="4400" spans="1:9">
      <c r="A4400" s="37"/>
      <c r="F4400" s="198"/>
      <c r="G4400" s="183"/>
      <c r="H4400" s="25"/>
      <c r="I4400" s="147"/>
    </row>
    <row r="4401" spans="1:9">
      <c r="A4401" s="37"/>
      <c r="F4401" s="198"/>
      <c r="G4401" s="183"/>
      <c r="H4401" s="25"/>
      <c r="I4401" s="147"/>
    </row>
    <row r="4402" spans="1:9">
      <c r="A4402" s="37"/>
      <c r="F4402" s="198"/>
      <c r="G4402" s="183"/>
      <c r="H4402" s="25"/>
      <c r="I4402" s="147"/>
    </row>
    <row r="4403" spans="1:9">
      <c r="A4403" s="37"/>
      <c r="F4403" s="198"/>
      <c r="G4403" s="183"/>
      <c r="H4403" s="25"/>
      <c r="I4403" s="147"/>
    </row>
    <row r="4404" spans="1:9">
      <c r="A4404" s="37"/>
      <c r="F4404" s="198"/>
      <c r="G4404" s="183"/>
      <c r="H4404" s="25"/>
      <c r="I4404" s="147"/>
    </row>
    <row r="4405" spans="1:9">
      <c r="A4405" s="37"/>
      <c r="F4405" s="198"/>
      <c r="G4405" s="183"/>
      <c r="H4405" s="25"/>
      <c r="I4405" s="147"/>
    </row>
    <row r="4406" spans="1:9">
      <c r="A4406" s="37"/>
      <c r="F4406" s="198"/>
      <c r="G4406" s="183"/>
      <c r="H4406" s="25"/>
      <c r="I4406" s="147"/>
    </row>
    <row r="4407" spans="1:9">
      <c r="A4407" s="37"/>
      <c r="F4407" s="198"/>
      <c r="G4407" s="183"/>
      <c r="H4407" s="25"/>
      <c r="I4407" s="147"/>
    </row>
    <row r="4408" spans="1:9">
      <c r="A4408" s="37"/>
      <c r="F4408" s="198"/>
      <c r="G4408" s="183"/>
      <c r="H4408" s="25"/>
      <c r="I4408" s="147"/>
    </row>
    <row r="4409" spans="1:9">
      <c r="A4409" s="37"/>
      <c r="F4409" s="198"/>
      <c r="G4409" s="183"/>
      <c r="H4409" s="25"/>
      <c r="I4409" s="147"/>
    </row>
    <row r="4410" spans="1:9">
      <c r="A4410" s="37"/>
      <c r="F4410" s="198"/>
      <c r="G4410" s="183"/>
      <c r="H4410" s="25"/>
      <c r="I4410" s="147"/>
    </row>
    <row r="4411" spans="1:9">
      <c r="A4411" s="37"/>
      <c r="F4411" s="198"/>
      <c r="G4411" s="183"/>
      <c r="H4411" s="25"/>
      <c r="I4411" s="147"/>
    </row>
    <row r="4412" spans="1:9">
      <c r="A4412" s="37"/>
      <c r="F4412" s="198"/>
      <c r="G4412" s="183"/>
      <c r="H4412" s="25"/>
      <c r="I4412" s="147"/>
    </row>
    <row r="4413" spans="1:9">
      <c r="A4413" s="37"/>
      <c r="F4413" s="198"/>
      <c r="G4413" s="183"/>
      <c r="H4413" s="25"/>
      <c r="I4413" s="147"/>
    </row>
    <row r="4414" spans="1:9">
      <c r="A4414" s="37"/>
      <c r="F4414" s="198"/>
      <c r="G4414" s="183"/>
      <c r="H4414" s="25"/>
      <c r="I4414" s="147"/>
    </row>
    <row r="4415" spans="1:9">
      <c r="A4415" s="37"/>
      <c r="F4415" s="198"/>
      <c r="G4415" s="183"/>
      <c r="H4415" s="25"/>
      <c r="I4415" s="147"/>
    </row>
    <row r="4416" spans="1:9">
      <c r="A4416" s="37"/>
      <c r="F4416" s="198"/>
      <c r="G4416" s="183"/>
      <c r="H4416" s="25"/>
      <c r="I4416" s="147"/>
    </row>
    <row r="4417" spans="1:9">
      <c r="A4417" s="37"/>
      <c r="F4417" s="198"/>
      <c r="G4417" s="183"/>
      <c r="H4417" s="25"/>
      <c r="I4417" s="147"/>
    </row>
    <row r="4418" spans="1:9">
      <c r="A4418" s="37"/>
      <c r="F4418" s="198"/>
      <c r="G4418" s="183"/>
      <c r="H4418" s="25"/>
      <c r="I4418" s="147"/>
    </row>
    <row r="4419" spans="1:9">
      <c r="A4419" s="37"/>
      <c r="F4419" s="198"/>
      <c r="G4419" s="183"/>
      <c r="H4419" s="25"/>
      <c r="I4419" s="147"/>
    </row>
    <row r="4420" spans="1:9">
      <c r="A4420" s="37"/>
      <c r="F4420" s="198"/>
      <c r="G4420" s="183"/>
      <c r="H4420" s="25"/>
      <c r="I4420" s="147"/>
    </row>
    <row r="4421" spans="1:9">
      <c r="A4421" s="37"/>
      <c r="F4421" s="198"/>
      <c r="G4421" s="183"/>
      <c r="H4421" s="25"/>
      <c r="I4421" s="147"/>
    </row>
    <row r="4422" spans="1:9">
      <c r="A4422" s="37"/>
      <c r="F4422" s="198"/>
      <c r="G4422" s="183"/>
      <c r="H4422" s="25"/>
      <c r="I4422" s="147"/>
    </row>
    <row r="4423" spans="1:9">
      <c r="A4423" s="37"/>
      <c r="F4423" s="198"/>
      <c r="G4423" s="183"/>
      <c r="H4423" s="25"/>
      <c r="I4423" s="147"/>
    </row>
    <row r="4424" spans="1:9">
      <c r="A4424" s="37"/>
      <c r="F4424" s="198"/>
      <c r="G4424" s="183"/>
      <c r="H4424" s="25"/>
      <c r="I4424" s="147"/>
    </row>
    <row r="4425" spans="1:9">
      <c r="A4425" s="37"/>
      <c r="F4425" s="198"/>
      <c r="G4425" s="183"/>
      <c r="H4425" s="25"/>
      <c r="I4425" s="147"/>
    </row>
    <row r="4426" spans="1:9">
      <c r="A4426" s="37"/>
      <c r="F4426" s="198"/>
      <c r="G4426" s="183"/>
      <c r="H4426" s="25"/>
      <c r="I4426" s="147"/>
    </row>
    <row r="4427" spans="1:9">
      <c r="A4427" s="37"/>
      <c r="F4427" s="198"/>
      <c r="G4427" s="183"/>
      <c r="H4427" s="25"/>
      <c r="I4427" s="147"/>
    </row>
    <row r="4428" spans="1:9">
      <c r="A4428" s="37"/>
      <c r="F4428" s="198"/>
      <c r="G4428" s="183"/>
      <c r="H4428" s="25"/>
      <c r="I4428" s="147"/>
    </row>
    <row r="4429" spans="1:9">
      <c r="A4429" s="37"/>
      <c r="F4429" s="198"/>
      <c r="G4429" s="183"/>
      <c r="H4429" s="25"/>
      <c r="I4429" s="147"/>
    </row>
    <row r="4430" spans="1:9">
      <c r="A4430" s="37"/>
      <c r="F4430" s="198"/>
      <c r="G4430" s="183"/>
      <c r="H4430" s="25"/>
      <c r="I4430" s="147"/>
    </row>
    <row r="4431" spans="1:9">
      <c r="A4431" s="37"/>
      <c r="F4431" s="198"/>
      <c r="G4431" s="183"/>
      <c r="H4431" s="25"/>
      <c r="I4431" s="147"/>
    </row>
    <row r="4432" spans="1:9">
      <c r="A4432" s="37"/>
      <c r="F4432" s="198"/>
      <c r="G4432" s="183"/>
      <c r="H4432" s="25"/>
      <c r="I4432" s="147"/>
    </row>
    <row r="4433" spans="1:9">
      <c r="A4433" s="37"/>
      <c r="F4433" s="198"/>
      <c r="G4433" s="183"/>
      <c r="H4433" s="25"/>
      <c r="I4433" s="147"/>
    </row>
    <row r="4434" spans="1:9">
      <c r="A4434" s="37"/>
      <c r="F4434" s="198"/>
      <c r="G4434" s="183"/>
      <c r="H4434" s="25"/>
      <c r="I4434" s="147"/>
    </row>
    <row r="4435" spans="1:9">
      <c r="A4435" s="37"/>
      <c r="F4435" s="198"/>
      <c r="G4435" s="183"/>
      <c r="H4435" s="25"/>
      <c r="I4435" s="147"/>
    </row>
    <row r="4436" spans="1:9">
      <c r="A4436" s="37"/>
      <c r="F4436" s="198"/>
      <c r="G4436" s="183"/>
      <c r="H4436" s="25"/>
      <c r="I4436" s="147"/>
    </row>
    <row r="4437" spans="1:9">
      <c r="A4437" s="37"/>
      <c r="F4437" s="198"/>
      <c r="G4437" s="183"/>
      <c r="H4437" s="25"/>
      <c r="I4437" s="147"/>
    </row>
    <row r="4438" spans="1:9">
      <c r="A4438" s="37"/>
      <c r="F4438" s="198"/>
      <c r="G4438" s="183"/>
      <c r="H4438" s="25"/>
      <c r="I4438" s="147"/>
    </row>
    <row r="4439" spans="1:9">
      <c r="A4439" s="37"/>
      <c r="F4439" s="198"/>
      <c r="G4439" s="183"/>
      <c r="H4439" s="25"/>
      <c r="I4439" s="147"/>
    </row>
    <row r="4440" spans="1:9">
      <c r="A4440" s="37"/>
      <c r="F4440" s="198"/>
      <c r="G4440" s="183"/>
      <c r="H4440" s="25"/>
      <c r="I4440" s="147"/>
    </row>
    <row r="4441" spans="1:9">
      <c r="A4441" s="37"/>
      <c r="F4441" s="198"/>
      <c r="G4441" s="183"/>
      <c r="H4441" s="25"/>
      <c r="I4441" s="147"/>
    </row>
    <row r="4442" spans="1:9">
      <c r="A4442" s="37"/>
      <c r="F4442" s="198"/>
      <c r="G4442" s="183"/>
      <c r="H4442" s="25"/>
      <c r="I4442" s="147"/>
    </row>
    <row r="4443" spans="1:9">
      <c r="A4443" s="37"/>
      <c r="F4443" s="198"/>
      <c r="G4443" s="183"/>
      <c r="H4443" s="25"/>
      <c r="I4443" s="147"/>
    </row>
    <row r="4444" spans="1:9">
      <c r="A4444" s="37"/>
      <c r="F4444" s="198"/>
      <c r="G4444" s="183"/>
      <c r="H4444" s="25"/>
      <c r="I4444" s="147"/>
    </row>
    <row r="4445" spans="1:9">
      <c r="A4445" s="37"/>
      <c r="F4445" s="198"/>
      <c r="G4445" s="183"/>
      <c r="H4445" s="25"/>
      <c r="I4445" s="147"/>
    </row>
    <row r="4446" spans="1:9">
      <c r="A4446" s="37"/>
      <c r="F4446" s="198"/>
      <c r="G4446" s="183"/>
      <c r="H4446" s="25"/>
      <c r="I4446" s="147"/>
    </row>
    <row r="4447" spans="1:9">
      <c r="A4447" s="37"/>
      <c r="F4447" s="198"/>
      <c r="G4447" s="183"/>
      <c r="H4447" s="25"/>
      <c r="I4447" s="147"/>
    </row>
    <row r="4448" spans="1:9">
      <c r="A4448" s="37"/>
      <c r="F4448" s="198"/>
      <c r="G4448" s="183"/>
      <c r="H4448" s="25"/>
      <c r="I4448" s="147"/>
    </row>
    <row r="4449" spans="1:9">
      <c r="A4449" s="37"/>
      <c r="F4449" s="198"/>
      <c r="G4449" s="183"/>
      <c r="H4449" s="25"/>
      <c r="I4449" s="147"/>
    </row>
    <row r="4450" spans="1:9">
      <c r="A4450" s="37"/>
      <c r="F4450" s="198"/>
      <c r="G4450" s="183"/>
      <c r="H4450" s="25"/>
      <c r="I4450" s="147"/>
    </row>
    <row r="4451" spans="1:9">
      <c r="A4451" s="37"/>
      <c r="F4451" s="198"/>
      <c r="G4451" s="183"/>
      <c r="H4451" s="25"/>
      <c r="I4451" s="147"/>
    </row>
    <row r="4452" spans="1:9">
      <c r="A4452" s="37"/>
      <c r="F4452" s="198"/>
      <c r="G4452" s="183"/>
      <c r="H4452" s="25"/>
      <c r="I4452" s="147"/>
    </row>
    <row r="4453" spans="1:9">
      <c r="A4453" s="37"/>
      <c r="F4453" s="198"/>
      <c r="G4453" s="183"/>
      <c r="H4453" s="25"/>
      <c r="I4453" s="147"/>
    </row>
    <row r="4454" spans="1:9">
      <c r="A4454" s="37"/>
      <c r="F4454" s="198"/>
      <c r="G4454" s="183"/>
      <c r="H4454" s="25"/>
      <c r="I4454" s="147"/>
    </row>
    <row r="4455" spans="1:9">
      <c r="A4455" s="37"/>
      <c r="F4455" s="198"/>
      <c r="G4455" s="183"/>
      <c r="H4455" s="25"/>
      <c r="I4455" s="147"/>
    </row>
    <row r="4456" spans="1:9">
      <c r="A4456" s="37"/>
      <c r="F4456" s="198"/>
      <c r="G4456" s="183"/>
      <c r="H4456" s="25"/>
      <c r="I4456" s="147"/>
    </row>
    <row r="4457" spans="1:9">
      <c r="A4457" s="37"/>
      <c r="F4457" s="198"/>
      <c r="G4457" s="183"/>
      <c r="H4457" s="25"/>
      <c r="I4457" s="147"/>
    </row>
    <row r="4458" spans="1:9">
      <c r="A4458" s="37"/>
      <c r="F4458" s="198"/>
      <c r="G4458" s="183"/>
      <c r="H4458" s="25"/>
      <c r="I4458" s="147"/>
    </row>
    <row r="4459" spans="1:9">
      <c r="A4459" s="37"/>
      <c r="F4459" s="198"/>
      <c r="G4459" s="183"/>
      <c r="H4459" s="25"/>
      <c r="I4459" s="147"/>
    </row>
    <row r="4460" spans="1:9">
      <c r="A4460" s="37"/>
      <c r="F4460" s="198"/>
      <c r="G4460" s="183"/>
      <c r="H4460" s="25"/>
      <c r="I4460" s="147"/>
    </row>
    <row r="4461" spans="1:9">
      <c r="A4461" s="37"/>
      <c r="F4461" s="198"/>
      <c r="G4461" s="183"/>
      <c r="H4461" s="25"/>
      <c r="I4461" s="147"/>
    </row>
    <row r="4462" spans="1:9">
      <c r="A4462" s="37"/>
      <c r="F4462" s="198"/>
      <c r="G4462" s="183"/>
      <c r="H4462" s="25"/>
      <c r="I4462" s="147"/>
    </row>
    <row r="4463" spans="1:9">
      <c r="A4463" s="37"/>
      <c r="F4463" s="198"/>
      <c r="G4463" s="183"/>
      <c r="H4463" s="25"/>
      <c r="I4463" s="147"/>
    </row>
    <row r="4464" spans="1:9">
      <c r="A4464" s="37"/>
      <c r="F4464" s="198"/>
      <c r="G4464" s="183"/>
      <c r="H4464" s="25"/>
      <c r="I4464" s="147"/>
    </row>
    <row r="4465" spans="1:9">
      <c r="A4465" s="37"/>
      <c r="F4465" s="198"/>
      <c r="G4465" s="183"/>
      <c r="H4465" s="25"/>
      <c r="I4465" s="147"/>
    </row>
    <row r="4466" spans="1:9">
      <c r="A4466" s="37"/>
      <c r="F4466" s="198"/>
      <c r="G4466" s="183"/>
      <c r="H4466" s="25"/>
      <c r="I4466" s="147"/>
    </row>
    <row r="4467" spans="1:9">
      <c r="A4467" s="37"/>
      <c r="F4467" s="198"/>
      <c r="G4467" s="183"/>
      <c r="H4467" s="25"/>
      <c r="I4467" s="147"/>
    </row>
    <row r="4468" spans="1:9">
      <c r="A4468" s="37"/>
      <c r="F4468" s="198"/>
      <c r="G4468" s="183"/>
      <c r="H4468" s="25"/>
      <c r="I4468" s="147"/>
    </row>
    <row r="4469" spans="1:9">
      <c r="A4469" s="37"/>
      <c r="F4469" s="198"/>
      <c r="G4469" s="183"/>
      <c r="H4469" s="25"/>
      <c r="I4469" s="147"/>
    </row>
    <row r="4470" spans="1:9">
      <c r="A4470" s="37"/>
      <c r="F4470" s="198"/>
      <c r="G4470" s="183"/>
      <c r="H4470" s="25"/>
      <c r="I4470" s="147"/>
    </row>
    <row r="4471" spans="1:9">
      <c r="A4471" s="37"/>
      <c r="F4471" s="198"/>
      <c r="G4471" s="183"/>
      <c r="H4471" s="25"/>
      <c r="I4471" s="147"/>
    </row>
    <row r="4472" spans="1:9">
      <c r="A4472" s="37"/>
      <c r="F4472" s="198"/>
      <c r="G4472" s="183"/>
      <c r="H4472" s="25"/>
      <c r="I4472" s="147"/>
    </row>
    <row r="4473" spans="1:9">
      <c r="A4473" s="37"/>
      <c r="F4473" s="198"/>
      <c r="G4473" s="183"/>
      <c r="H4473" s="25"/>
      <c r="I4473" s="147"/>
    </row>
    <row r="4474" spans="1:9">
      <c r="A4474" s="37"/>
      <c r="F4474" s="198"/>
      <c r="G4474" s="183"/>
      <c r="H4474" s="25"/>
      <c r="I4474" s="147"/>
    </row>
    <row r="4475" spans="1:9">
      <c r="A4475" s="37"/>
      <c r="F4475" s="198"/>
      <c r="G4475" s="183"/>
      <c r="H4475" s="25"/>
      <c r="I4475" s="147"/>
    </row>
    <row r="4476" spans="1:9">
      <c r="A4476" s="37"/>
      <c r="F4476" s="198"/>
      <c r="G4476" s="183"/>
      <c r="H4476" s="25"/>
      <c r="I4476" s="147"/>
    </row>
    <row r="4477" spans="1:9">
      <c r="A4477" s="37"/>
      <c r="F4477" s="198"/>
      <c r="G4477" s="183"/>
      <c r="H4477" s="25"/>
      <c r="I4477" s="147"/>
    </row>
    <row r="4478" spans="1:9">
      <c r="A4478" s="37"/>
      <c r="F4478" s="198"/>
      <c r="G4478" s="183"/>
      <c r="H4478" s="25"/>
      <c r="I4478" s="147"/>
    </row>
    <row r="4479" spans="1:9">
      <c r="A4479" s="37"/>
      <c r="F4479" s="198"/>
      <c r="G4479" s="183"/>
      <c r="H4479" s="25"/>
      <c r="I4479" s="147"/>
    </row>
    <row r="4480" spans="1:9">
      <c r="A4480" s="37"/>
      <c r="F4480" s="198"/>
      <c r="G4480" s="183"/>
      <c r="H4480" s="25"/>
      <c r="I4480" s="147"/>
    </row>
    <row r="4481" spans="1:9">
      <c r="A4481" s="37"/>
      <c r="F4481" s="198"/>
      <c r="G4481" s="183"/>
      <c r="H4481" s="25"/>
      <c r="I4481" s="147"/>
    </row>
    <row r="4482" spans="1:9">
      <c r="A4482" s="37"/>
      <c r="F4482" s="198"/>
      <c r="G4482" s="183"/>
      <c r="H4482" s="25"/>
      <c r="I4482" s="147"/>
    </row>
    <row r="4483" spans="1:9">
      <c r="A4483" s="37"/>
      <c r="F4483" s="198"/>
      <c r="G4483" s="183"/>
      <c r="H4483" s="25"/>
      <c r="I4483" s="147"/>
    </row>
    <row r="4484" spans="1:9">
      <c r="A4484" s="37"/>
      <c r="F4484" s="198"/>
      <c r="G4484" s="183"/>
      <c r="H4484" s="25"/>
      <c r="I4484" s="147"/>
    </row>
    <row r="4485" spans="1:9">
      <c r="A4485" s="37"/>
      <c r="F4485" s="198"/>
      <c r="G4485" s="183"/>
      <c r="H4485" s="25"/>
      <c r="I4485" s="147"/>
    </row>
    <row r="4486" spans="1:9">
      <c r="A4486" s="37"/>
      <c r="F4486" s="198"/>
      <c r="G4486" s="183"/>
      <c r="H4486" s="25"/>
      <c r="I4486" s="147"/>
    </row>
    <row r="4487" spans="1:9">
      <c r="A4487" s="37"/>
      <c r="F4487" s="198"/>
      <c r="G4487" s="183"/>
      <c r="H4487" s="25"/>
      <c r="I4487" s="147"/>
    </row>
    <row r="4488" spans="1:9">
      <c r="A4488" s="37"/>
      <c r="F4488" s="198"/>
      <c r="G4488" s="183"/>
      <c r="H4488" s="25"/>
      <c r="I4488" s="147"/>
    </row>
    <row r="4489" spans="1:9">
      <c r="A4489" s="37"/>
      <c r="F4489" s="198"/>
      <c r="G4489" s="183"/>
      <c r="H4489" s="25"/>
      <c r="I4489" s="147"/>
    </row>
    <row r="4490" spans="1:9">
      <c r="A4490" s="37"/>
      <c r="F4490" s="198"/>
      <c r="G4490" s="183"/>
      <c r="H4490" s="25"/>
      <c r="I4490" s="147"/>
    </row>
    <row r="4491" spans="1:9">
      <c r="A4491" s="37"/>
      <c r="F4491" s="198"/>
      <c r="G4491" s="183"/>
      <c r="H4491" s="25"/>
      <c r="I4491" s="147"/>
    </row>
    <row r="4492" spans="1:9">
      <c r="A4492" s="37"/>
      <c r="F4492" s="198"/>
      <c r="G4492" s="183"/>
      <c r="H4492" s="25"/>
      <c r="I4492" s="147"/>
    </row>
    <row r="4493" spans="1:9">
      <c r="A4493" s="37"/>
      <c r="F4493" s="198"/>
      <c r="G4493" s="183"/>
      <c r="H4493" s="25"/>
      <c r="I4493" s="147"/>
    </row>
    <row r="4494" spans="1:9">
      <c r="A4494" s="37"/>
      <c r="F4494" s="198"/>
      <c r="G4494" s="183"/>
      <c r="H4494" s="25"/>
      <c r="I4494" s="147"/>
    </row>
    <row r="4495" spans="1:9">
      <c r="A4495" s="37"/>
      <c r="F4495" s="198"/>
      <c r="G4495" s="183"/>
      <c r="H4495" s="25"/>
      <c r="I4495" s="147"/>
    </row>
    <row r="4496" spans="1:9">
      <c r="A4496" s="37"/>
      <c r="F4496" s="198"/>
      <c r="G4496" s="183"/>
      <c r="H4496" s="25"/>
      <c r="I4496" s="147"/>
    </row>
    <row r="4497" spans="1:9">
      <c r="A4497" s="37"/>
      <c r="F4497" s="198"/>
      <c r="G4497" s="183"/>
      <c r="H4497" s="25"/>
      <c r="I4497" s="147"/>
    </row>
    <row r="4498" spans="1:9">
      <c r="A4498" s="37"/>
      <c r="F4498" s="198"/>
      <c r="G4498" s="183"/>
      <c r="H4498" s="25"/>
      <c r="I4498" s="147"/>
    </row>
    <row r="4499" spans="1:9">
      <c r="A4499" s="37"/>
      <c r="F4499" s="198"/>
      <c r="G4499" s="183"/>
      <c r="H4499" s="25"/>
      <c r="I4499" s="147"/>
    </row>
    <row r="4500" spans="1:9">
      <c r="A4500" s="37"/>
      <c r="F4500" s="198"/>
      <c r="G4500" s="183"/>
      <c r="H4500" s="25"/>
      <c r="I4500" s="147"/>
    </row>
    <row r="4501" spans="1:9">
      <c r="A4501" s="37"/>
      <c r="F4501" s="198"/>
      <c r="G4501" s="183"/>
      <c r="H4501" s="25"/>
      <c r="I4501" s="147"/>
    </row>
    <row r="4502" spans="1:9">
      <c r="A4502" s="37"/>
      <c r="F4502" s="198"/>
      <c r="G4502" s="183"/>
      <c r="H4502" s="25"/>
      <c r="I4502" s="147"/>
    </row>
    <row r="4503" spans="1:9">
      <c r="A4503" s="37"/>
      <c r="F4503" s="198"/>
      <c r="G4503" s="183"/>
      <c r="H4503" s="25"/>
      <c r="I4503" s="147"/>
    </row>
    <row r="4504" spans="1:9">
      <c r="A4504" s="37"/>
      <c r="F4504" s="198"/>
      <c r="G4504" s="183"/>
      <c r="H4504" s="25"/>
      <c r="I4504" s="147"/>
    </row>
    <row r="4505" spans="1:9">
      <c r="A4505" s="37"/>
      <c r="F4505" s="198"/>
      <c r="G4505" s="183"/>
      <c r="H4505" s="25"/>
      <c r="I4505" s="147"/>
    </row>
    <row r="4506" spans="1:9">
      <c r="A4506" s="37"/>
      <c r="F4506" s="198"/>
      <c r="G4506" s="183"/>
      <c r="H4506" s="25"/>
      <c r="I4506" s="147"/>
    </row>
    <row r="4507" spans="1:9">
      <c r="A4507" s="37"/>
      <c r="F4507" s="198"/>
      <c r="G4507" s="183"/>
      <c r="H4507" s="25"/>
      <c r="I4507" s="147"/>
    </row>
    <row r="4508" spans="1:9">
      <c r="A4508" s="37"/>
      <c r="F4508" s="198"/>
      <c r="G4508" s="183"/>
      <c r="H4508" s="25"/>
      <c r="I4508" s="147"/>
    </row>
    <row r="4509" spans="1:9">
      <c r="A4509" s="37"/>
      <c r="F4509" s="198"/>
      <c r="G4509" s="183"/>
      <c r="H4509" s="25"/>
      <c r="I4509" s="147"/>
    </row>
    <row r="4510" spans="1:9">
      <c r="A4510" s="37"/>
      <c r="F4510" s="198"/>
      <c r="G4510" s="183"/>
      <c r="H4510" s="25"/>
      <c r="I4510" s="147"/>
    </row>
    <row r="4511" spans="1:9">
      <c r="A4511" s="37"/>
      <c r="F4511" s="198"/>
      <c r="G4511" s="183"/>
      <c r="H4511" s="25"/>
      <c r="I4511" s="147"/>
    </row>
    <row r="4512" spans="1:9">
      <c r="A4512" s="37"/>
      <c r="F4512" s="198"/>
      <c r="G4512" s="183"/>
      <c r="H4512" s="25"/>
      <c r="I4512" s="147"/>
    </row>
    <row r="4513" spans="1:9">
      <c r="A4513" s="37"/>
      <c r="F4513" s="198"/>
      <c r="G4513" s="183"/>
      <c r="H4513" s="25"/>
      <c r="I4513" s="147"/>
    </row>
    <row r="4514" spans="1:9">
      <c r="A4514" s="37"/>
      <c r="F4514" s="198"/>
      <c r="G4514" s="183"/>
      <c r="H4514" s="25"/>
      <c r="I4514" s="147"/>
    </row>
    <row r="4515" spans="1:9">
      <c r="A4515" s="37"/>
      <c r="F4515" s="198"/>
      <c r="G4515" s="183"/>
      <c r="H4515" s="25"/>
      <c r="I4515" s="147"/>
    </row>
    <row r="4516" spans="1:9">
      <c r="A4516" s="37"/>
      <c r="F4516" s="198"/>
      <c r="G4516" s="183"/>
      <c r="H4516" s="25"/>
      <c r="I4516" s="147"/>
    </row>
    <row r="4517" spans="1:9">
      <c r="A4517" s="37"/>
      <c r="F4517" s="198"/>
      <c r="G4517" s="183"/>
      <c r="H4517" s="25"/>
      <c r="I4517" s="147"/>
    </row>
    <row r="4518" spans="1:9">
      <c r="A4518" s="37"/>
      <c r="F4518" s="198"/>
      <c r="G4518" s="183"/>
      <c r="H4518" s="25"/>
      <c r="I4518" s="147"/>
    </row>
    <row r="4519" spans="1:9">
      <c r="A4519" s="37"/>
      <c r="F4519" s="198"/>
      <c r="G4519" s="183"/>
      <c r="H4519" s="25"/>
      <c r="I4519" s="147"/>
    </row>
    <row r="4520" spans="1:9">
      <c r="A4520" s="37"/>
      <c r="F4520" s="198"/>
      <c r="G4520" s="183"/>
      <c r="H4520" s="25"/>
      <c r="I4520" s="147"/>
    </row>
    <row r="4521" spans="1:9">
      <c r="A4521" s="37"/>
      <c r="F4521" s="198"/>
      <c r="G4521" s="183"/>
      <c r="H4521" s="25"/>
      <c r="I4521" s="147"/>
    </row>
    <row r="4522" spans="1:9">
      <c r="A4522" s="37"/>
      <c r="F4522" s="198"/>
      <c r="G4522" s="183"/>
      <c r="H4522" s="25"/>
      <c r="I4522" s="147"/>
    </row>
    <row r="4523" spans="1:9">
      <c r="A4523" s="37"/>
      <c r="F4523" s="198"/>
      <c r="G4523" s="183"/>
      <c r="H4523" s="25"/>
      <c r="I4523" s="147"/>
    </row>
    <row r="4524" spans="1:9">
      <c r="A4524" s="37"/>
      <c r="F4524" s="198"/>
      <c r="G4524" s="183"/>
      <c r="H4524" s="25"/>
      <c r="I4524" s="147"/>
    </row>
    <row r="4525" spans="1:9">
      <c r="A4525" s="37"/>
      <c r="F4525" s="198"/>
      <c r="G4525" s="183"/>
      <c r="H4525" s="25"/>
      <c r="I4525" s="147"/>
    </row>
    <row r="4526" spans="1:9">
      <c r="A4526" s="37"/>
      <c r="F4526" s="198"/>
      <c r="G4526" s="183"/>
      <c r="H4526" s="25"/>
      <c r="I4526" s="147"/>
    </row>
    <row r="4527" spans="1:9">
      <c r="A4527" s="37"/>
      <c r="F4527" s="198"/>
      <c r="G4527" s="183"/>
      <c r="H4527" s="25"/>
      <c r="I4527" s="147"/>
    </row>
    <row r="4528" spans="1:9">
      <c r="A4528" s="37"/>
      <c r="F4528" s="198"/>
      <c r="G4528" s="183"/>
      <c r="H4528" s="25"/>
      <c r="I4528" s="147"/>
    </row>
    <row r="4529" spans="1:9">
      <c r="A4529" s="37"/>
      <c r="F4529" s="198"/>
      <c r="G4529" s="183"/>
      <c r="H4529" s="25"/>
      <c r="I4529" s="147"/>
    </row>
    <row r="4530" spans="1:9">
      <c r="A4530" s="37"/>
      <c r="F4530" s="198"/>
      <c r="G4530" s="183"/>
      <c r="H4530" s="25"/>
      <c r="I4530" s="147"/>
    </row>
    <row r="4531" spans="1:9">
      <c r="A4531" s="37"/>
      <c r="F4531" s="198"/>
      <c r="G4531" s="183"/>
      <c r="H4531" s="25"/>
      <c r="I4531" s="147"/>
    </row>
    <row r="4532" spans="1:9">
      <c r="A4532" s="37"/>
      <c r="F4532" s="198"/>
      <c r="G4532" s="183"/>
      <c r="H4532" s="25"/>
      <c r="I4532" s="147"/>
    </row>
    <row r="4533" spans="1:9">
      <c r="A4533" s="37"/>
      <c r="F4533" s="198"/>
      <c r="G4533" s="183"/>
      <c r="H4533" s="25"/>
      <c r="I4533" s="147"/>
    </row>
    <row r="4534" spans="1:9">
      <c r="A4534" s="37"/>
      <c r="F4534" s="198"/>
      <c r="G4534" s="183"/>
      <c r="H4534" s="25"/>
      <c r="I4534" s="147"/>
    </row>
    <row r="4535" spans="1:9">
      <c r="A4535" s="37"/>
      <c r="F4535" s="198"/>
      <c r="G4535" s="183"/>
      <c r="H4535" s="25"/>
      <c r="I4535" s="147"/>
    </row>
    <row r="4536" spans="1:9">
      <c r="A4536" s="37"/>
      <c r="F4536" s="198"/>
      <c r="G4536" s="183"/>
      <c r="H4536" s="25"/>
      <c r="I4536" s="147"/>
    </row>
    <row r="4537" spans="1:9">
      <c r="A4537" s="37"/>
      <c r="F4537" s="198"/>
      <c r="G4537" s="183"/>
      <c r="H4537" s="25"/>
      <c r="I4537" s="147"/>
    </row>
    <row r="4538" spans="1:9">
      <c r="A4538" s="37"/>
      <c r="F4538" s="198"/>
      <c r="G4538" s="183"/>
      <c r="H4538" s="25"/>
      <c r="I4538" s="147"/>
    </row>
    <row r="4539" spans="1:9">
      <c r="A4539" s="37"/>
      <c r="F4539" s="198"/>
      <c r="G4539" s="183"/>
      <c r="H4539" s="25"/>
      <c r="I4539" s="147"/>
    </row>
    <row r="4540" spans="1:9">
      <c r="A4540" s="37"/>
      <c r="F4540" s="198"/>
      <c r="G4540" s="183"/>
      <c r="H4540" s="25"/>
      <c r="I4540" s="147"/>
    </row>
    <row r="4541" spans="1:9">
      <c r="A4541" s="37"/>
      <c r="F4541" s="198"/>
      <c r="G4541" s="183"/>
      <c r="H4541" s="25"/>
      <c r="I4541" s="147"/>
    </row>
    <row r="4542" spans="1:9">
      <c r="A4542" s="37"/>
      <c r="F4542" s="198"/>
      <c r="G4542" s="183"/>
      <c r="H4542" s="25"/>
      <c r="I4542" s="147"/>
    </row>
    <row r="4543" spans="1:9">
      <c r="A4543" s="37"/>
      <c r="F4543" s="198"/>
      <c r="G4543" s="183"/>
      <c r="H4543" s="25"/>
      <c r="I4543" s="147"/>
    </row>
    <row r="4544" spans="1:9">
      <c r="A4544" s="37"/>
      <c r="F4544" s="198"/>
      <c r="G4544" s="183"/>
      <c r="H4544" s="25"/>
      <c r="I4544" s="147"/>
    </row>
    <row r="4545" spans="1:9">
      <c r="A4545" s="37"/>
      <c r="F4545" s="198"/>
      <c r="G4545" s="183"/>
      <c r="H4545" s="25"/>
      <c r="I4545" s="147"/>
    </row>
    <row r="4546" spans="1:9">
      <c r="A4546" s="37"/>
      <c r="F4546" s="198"/>
      <c r="G4546" s="183"/>
      <c r="H4546" s="25"/>
      <c r="I4546" s="147"/>
    </row>
    <row r="4547" spans="1:9">
      <c r="A4547" s="37"/>
      <c r="F4547" s="198"/>
      <c r="G4547" s="183"/>
      <c r="H4547" s="25"/>
      <c r="I4547" s="147"/>
    </row>
    <row r="4548" spans="1:9">
      <c r="A4548" s="37"/>
      <c r="F4548" s="198"/>
      <c r="G4548" s="183"/>
      <c r="H4548" s="25"/>
      <c r="I4548" s="147"/>
    </row>
    <row r="4549" spans="1:9">
      <c r="A4549" s="37"/>
      <c r="F4549" s="198"/>
      <c r="G4549" s="183"/>
      <c r="H4549" s="25"/>
      <c r="I4549" s="147"/>
    </row>
    <row r="4550" spans="1:9">
      <c r="A4550" s="37"/>
      <c r="F4550" s="198"/>
      <c r="G4550" s="183"/>
      <c r="H4550" s="25"/>
      <c r="I4550" s="147"/>
    </row>
    <row r="4551" spans="1:9">
      <c r="A4551" s="37"/>
      <c r="F4551" s="198"/>
      <c r="G4551" s="183"/>
      <c r="H4551" s="25"/>
      <c r="I4551" s="147"/>
    </row>
    <row r="4552" spans="1:9">
      <c r="A4552" s="37"/>
      <c r="F4552" s="198"/>
      <c r="G4552" s="183"/>
      <c r="H4552" s="25"/>
      <c r="I4552" s="147"/>
    </row>
    <row r="4553" spans="1:9">
      <c r="A4553" s="37"/>
      <c r="F4553" s="198"/>
      <c r="G4553" s="183"/>
      <c r="H4553" s="25"/>
      <c r="I4553" s="147"/>
    </row>
    <row r="4554" spans="1:9">
      <c r="A4554" s="37"/>
      <c r="F4554" s="198"/>
      <c r="G4554" s="183"/>
      <c r="H4554" s="25"/>
      <c r="I4554" s="147"/>
    </row>
    <row r="4555" spans="1:9">
      <c r="A4555" s="37"/>
      <c r="F4555" s="198"/>
      <c r="G4555" s="183"/>
      <c r="H4555" s="25"/>
      <c r="I4555" s="147"/>
    </row>
    <row r="4556" spans="1:9">
      <c r="A4556" s="37"/>
      <c r="F4556" s="198"/>
      <c r="G4556" s="183"/>
      <c r="H4556" s="25"/>
      <c r="I4556" s="147"/>
    </row>
    <row r="4557" spans="1:9">
      <c r="A4557" s="37"/>
      <c r="F4557" s="198"/>
      <c r="G4557" s="183"/>
      <c r="H4557" s="25"/>
      <c r="I4557" s="147"/>
    </row>
    <row r="4558" spans="1:9">
      <c r="A4558" s="37"/>
      <c r="F4558" s="198"/>
      <c r="G4558" s="183"/>
      <c r="H4558" s="25"/>
      <c r="I4558" s="147"/>
    </row>
    <row r="4559" spans="1:9">
      <c r="A4559" s="37"/>
      <c r="F4559" s="198"/>
      <c r="G4559" s="183"/>
      <c r="H4559" s="25"/>
      <c r="I4559" s="147"/>
    </row>
    <row r="4560" spans="1:9">
      <c r="A4560" s="37"/>
      <c r="F4560" s="198"/>
      <c r="G4560" s="183"/>
      <c r="H4560" s="25"/>
      <c r="I4560" s="147"/>
    </row>
    <row r="4561" spans="1:9">
      <c r="A4561" s="37"/>
      <c r="F4561" s="198"/>
      <c r="G4561" s="183"/>
      <c r="H4561" s="25"/>
      <c r="I4561" s="147"/>
    </row>
    <row r="4562" spans="1:9">
      <c r="A4562" s="37"/>
      <c r="F4562" s="198"/>
      <c r="G4562" s="183"/>
      <c r="H4562" s="25"/>
      <c r="I4562" s="147"/>
    </row>
    <row r="4563" spans="1:9">
      <c r="A4563" s="37"/>
      <c r="F4563" s="198"/>
      <c r="G4563" s="183"/>
      <c r="H4563" s="25"/>
      <c r="I4563" s="147"/>
    </row>
    <row r="4564" spans="1:9">
      <c r="A4564" s="37"/>
      <c r="F4564" s="198"/>
      <c r="G4564" s="183"/>
      <c r="H4564" s="25"/>
      <c r="I4564" s="147"/>
    </row>
    <row r="4565" spans="1:9">
      <c r="A4565" s="37"/>
      <c r="F4565" s="198"/>
      <c r="G4565" s="183"/>
      <c r="H4565" s="25"/>
      <c r="I4565" s="147"/>
    </row>
    <row r="4566" spans="1:9">
      <c r="A4566" s="37"/>
      <c r="F4566" s="198"/>
      <c r="G4566" s="183"/>
      <c r="H4566" s="25"/>
      <c r="I4566" s="147"/>
    </row>
    <row r="4567" spans="1:9">
      <c r="A4567" s="37"/>
      <c r="F4567" s="198"/>
      <c r="G4567" s="183"/>
      <c r="H4567" s="25"/>
      <c r="I4567" s="147"/>
    </row>
    <row r="4568" spans="1:9">
      <c r="A4568" s="37"/>
      <c r="F4568" s="198"/>
      <c r="G4568" s="183"/>
      <c r="H4568" s="25"/>
      <c r="I4568" s="147"/>
    </row>
    <row r="4569" spans="1:9">
      <c r="A4569" s="37"/>
      <c r="F4569" s="198"/>
      <c r="G4569" s="183"/>
      <c r="H4569" s="25"/>
      <c r="I4569" s="147"/>
    </row>
    <row r="4570" spans="1:9">
      <c r="A4570" s="37"/>
      <c r="F4570" s="198"/>
      <c r="G4570" s="183"/>
      <c r="H4570" s="25"/>
      <c r="I4570" s="147"/>
    </row>
    <row r="4571" spans="1:9">
      <c r="A4571" s="37"/>
      <c r="F4571" s="198"/>
      <c r="G4571" s="183"/>
      <c r="H4571" s="25"/>
      <c r="I4571" s="147"/>
    </row>
    <row r="4572" spans="1:9">
      <c r="A4572" s="37"/>
      <c r="F4572" s="198"/>
      <c r="G4572" s="183"/>
      <c r="H4572" s="25"/>
      <c r="I4572" s="147"/>
    </row>
    <row r="4573" spans="1:9">
      <c r="A4573" s="37"/>
      <c r="F4573" s="198"/>
      <c r="G4573" s="183"/>
      <c r="H4573" s="25"/>
      <c r="I4573" s="147"/>
    </row>
    <row r="4574" spans="1:9">
      <c r="A4574" s="37"/>
      <c r="F4574" s="198"/>
      <c r="G4574" s="183"/>
      <c r="H4574" s="25"/>
      <c r="I4574" s="147"/>
    </row>
    <row r="4575" spans="1:9">
      <c r="A4575" s="37"/>
      <c r="F4575" s="198"/>
      <c r="G4575" s="183"/>
      <c r="H4575" s="25"/>
      <c r="I4575" s="147"/>
    </row>
    <row r="4576" spans="1:9">
      <c r="A4576" s="37"/>
      <c r="F4576" s="198"/>
      <c r="G4576" s="183"/>
      <c r="H4576" s="25"/>
      <c r="I4576" s="147"/>
    </row>
    <row r="4577" spans="1:9">
      <c r="A4577" s="37"/>
      <c r="F4577" s="198"/>
      <c r="G4577" s="183"/>
      <c r="H4577" s="25"/>
      <c r="I4577" s="147"/>
    </row>
    <row r="4578" spans="1:9">
      <c r="A4578" s="37"/>
      <c r="F4578" s="198"/>
      <c r="G4578" s="183"/>
      <c r="H4578" s="25"/>
      <c r="I4578" s="147"/>
    </row>
    <row r="4579" spans="1:9">
      <c r="A4579" s="37"/>
      <c r="F4579" s="198"/>
      <c r="G4579" s="183"/>
      <c r="H4579" s="25"/>
      <c r="I4579" s="147"/>
    </row>
    <row r="4580" spans="1:9">
      <c r="A4580" s="37"/>
      <c r="F4580" s="198"/>
      <c r="G4580" s="183"/>
      <c r="H4580" s="25"/>
      <c r="I4580" s="147"/>
    </row>
    <row r="4581" spans="1:9">
      <c r="A4581" s="37"/>
      <c r="F4581" s="198"/>
      <c r="G4581" s="183"/>
      <c r="H4581" s="25"/>
      <c r="I4581" s="147"/>
    </row>
    <row r="4582" spans="1:9">
      <c r="A4582" s="37"/>
      <c r="F4582" s="198"/>
      <c r="G4582" s="183"/>
      <c r="H4582" s="25"/>
      <c r="I4582" s="147"/>
    </row>
    <row r="4583" spans="1:9">
      <c r="A4583" s="37"/>
      <c r="F4583" s="198"/>
      <c r="G4583" s="183"/>
      <c r="H4583" s="25"/>
      <c r="I4583" s="147"/>
    </row>
    <row r="4584" spans="1:9">
      <c r="A4584" s="37"/>
      <c r="F4584" s="198"/>
      <c r="G4584" s="183"/>
      <c r="H4584" s="25"/>
      <c r="I4584" s="147"/>
    </row>
    <row r="4585" spans="1:9">
      <c r="A4585" s="37"/>
      <c r="F4585" s="198"/>
      <c r="G4585" s="183"/>
      <c r="H4585" s="25"/>
      <c r="I4585" s="147"/>
    </row>
    <row r="4586" spans="1:9">
      <c r="A4586" s="37"/>
      <c r="F4586" s="198"/>
      <c r="G4586" s="183"/>
      <c r="H4586" s="25"/>
      <c r="I4586" s="147"/>
    </row>
    <row r="4587" spans="1:9">
      <c r="A4587" s="37"/>
      <c r="F4587" s="198"/>
      <c r="G4587" s="183"/>
      <c r="H4587" s="25"/>
      <c r="I4587" s="147"/>
    </row>
    <row r="4588" spans="1:9">
      <c r="A4588" s="37"/>
      <c r="F4588" s="198"/>
      <c r="G4588" s="183"/>
      <c r="H4588" s="25"/>
      <c r="I4588" s="147"/>
    </row>
    <row r="4589" spans="1:9">
      <c r="A4589" s="37"/>
      <c r="F4589" s="198"/>
      <c r="G4589" s="183"/>
      <c r="H4589" s="25"/>
      <c r="I4589" s="147"/>
    </row>
    <row r="4590" spans="1:9">
      <c r="A4590" s="37"/>
      <c r="F4590" s="198"/>
      <c r="G4590" s="183"/>
      <c r="H4590" s="25"/>
      <c r="I4590" s="147"/>
    </row>
    <row r="4591" spans="1:9">
      <c r="A4591" s="37"/>
      <c r="F4591" s="198"/>
      <c r="G4591" s="183"/>
      <c r="H4591" s="25"/>
      <c r="I4591" s="147"/>
    </row>
    <row r="4592" spans="1:9">
      <c r="A4592" s="37"/>
      <c r="F4592" s="198"/>
      <c r="G4592" s="183"/>
      <c r="H4592" s="25"/>
      <c r="I4592" s="147"/>
    </row>
    <row r="4593" spans="1:9">
      <c r="A4593" s="37"/>
      <c r="F4593" s="198"/>
      <c r="G4593" s="183"/>
      <c r="H4593" s="25"/>
      <c r="I4593" s="147"/>
    </row>
    <row r="4594" spans="1:9">
      <c r="A4594" s="37"/>
      <c r="F4594" s="198"/>
      <c r="G4594" s="183"/>
      <c r="H4594" s="25"/>
      <c r="I4594" s="147"/>
    </row>
    <row r="4595" spans="1:9">
      <c r="A4595" s="37"/>
      <c r="F4595" s="198"/>
      <c r="G4595" s="183"/>
      <c r="H4595" s="25"/>
      <c r="I4595" s="147"/>
    </row>
    <row r="4596" spans="1:9">
      <c r="A4596" s="37"/>
      <c r="F4596" s="198"/>
      <c r="G4596" s="183"/>
      <c r="H4596" s="25"/>
      <c r="I4596" s="147"/>
    </row>
    <row r="4597" spans="1:9">
      <c r="A4597" s="37"/>
      <c r="F4597" s="198"/>
      <c r="G4597" s="183"/>
      <c r="H4597" s="25"/>
      <c r="I4597" s="147"/>
    </row>
    <row r="4598" spans="1:9">
      <c r="A4598" s="37"/>
      <c r="F4598" s="198"/>
      <c r="G4598" s="183"/>
      <c r="H4598" s="25"/>
      <c r="I4598" s="147"/>
    </row>
    <row r="4599" spans="1:9">
      <c r="A4599" s="37"/>
      <c r="F4599" s="198"/>
      <c r="G4599" s="183"/>
      <c r="H4599" s="25"/>
      <c r="I4599" s="147"/>
    </row>
    <row r="4600" spans="1:9">
      <c r="A4600" s="37"/>
      <c r="F4600" s="198"/>
      <c r="G4600" s="183"/>
      <c r="H4600" s="25"/>
      <c r="I4600" s="147"/>
    </row>
    <row r="4601" spans="1:9">
      <c r="A4601" s="37"/>
      <c r="F4601" s="198"/>
      <c r="G4601" s="183"/>
      <c r="H4601" s="25"/>
      <c r="I4601" s="147"/>
    </row>
    <row r="4602" spans="1:9">
      <c r="A4602" s="37"/>
      <c r="F4602" s="198"/>
      <c r="G4602" s="183"/>
      <c r="H4602" s="25"/>
      <c r="I4602" s="147"/>
    </row>
    <row r="4603" spans="1:9">
      <c r="A4603" s="37"/>
      <c r="F4603" s="198"/>
      <c r="G4603" s="183"/>
      <c r="H4603" s="25"/>
      <c r="I4603" s="147"/>
    </row>
    <row r="4604" spans="1:9">
      <c r="A4604" s="37"/>
      <c r="F4604" s="198"/>
      <c r="G4604" s="183"/>
      <c r="H4604" s="25"/>
      <c r="I4604" s="147"/>
    </row>
    <row r="4605" spans="1:9">
      <c r="A4605" s="37"/>
      <c r="F4605" s="198"/>
      <c r="G4605" s="183"/>
      <c r="H4605" s="25"/>
      <c r="I4605" s="147"/>
    </row>
    <row r="4606" spans="1:9">
      <c r="A4606" s="37"/>
      <c r="F4606" s="198"/>
      <c r="G4606" s="183"/>
      <c r="H4606" s="25"/>
      <c r="I4606" s="147"/>
    </row>
    <row r="4607" spans="1:9">
      <c r="A4607" s="37"/>
      <c r="F4607" s="198"/>
      <c r="G4607" s="183"/>
      <c r="H4607" s="25"/>
      <c r="I4607" s="147"/>
    </row>
    <row r="4608" spans="1:9">
      <c r="A4608" s="37"/>
      <c r="F4608" s="198"/>
      <c r="G4608" s="183"/>
      <c r="H4608" s="25"/>
      <c r="I4608" s="147"/>
    </row>
    <row r="4609" spans="1:9">
      <c r="A4609" s="37"/>
      <c r="F4609" s="198"/>
      <c r="G4609" s="183"/>
      <c r="H4609" s="25"/>
      <c r="I4609" s="147"/>
    </row>
    <row r="4610" spans="1:9">
      <c r="A4610" s="37"/>
      <c r="F4610" s="198"/>
      <c r="G4610" s="183"/>
      <c r="H4610" s="25"/>
      <c r="I4610" s="147"/>
    </row>
    <row r="4611" spans="1:9">
      <c r="A4611" s="37"/>
      <c r="F4611" s="198"/>
      <c r="G4611" s="183"/>
      <c r="H4611" s="25"/>
      <c r="I4611" s="147"/>
    </row>
    <row r="4612" spans="1:9">
      <c r="A4612" s="37"/>
      <c r="F4612" s="198"/>
      <c r="G4612" s="183"/>
      <c r="H4612" s="25"/>
      <c r="I4612" s="147"/>
    </row>
    <row r="4613" spans="1:9">
      <c r="A4613" s="37"/>
      <c r="F4613" s="198"/>
      <c r="G4613" s="183"/>
      <c r="H4613" s="25"/>
      <c r="I4613" s="147"/>
    </row>
    <row r="4614" spans="1:9">
      <c r="A4614" s="37"/>
      <c r="F4614" s="198"/>
      <c r="G4614" s="183"/>
      <c r="H4614" s="25"/>
      <c r="I4614" s="147"/>
    </row>
    <row r="4615" spans="1:9">
      <c r="A4615" s="37"/>
      <c r="F4615" s="198"/>
      <c r="G4615" s="183"/>
      <c r="H4615" s="25"/>
      <c r="I4615" s="147"/>
    </row>
    <row r="4616" spans="1:9">
      <c r="A4616" s="37"/>
      <c r="F4616" s="198"/>
      <c r="G4616" s="183"/>
      <c r="H4616" s="25"/>
      <c r="I4616" s="147"/>
    </row>
    <row r="4617" spans="1:9">
      <c r="A4617" s="37"/>
      <c r="F4617" s="198"/>
      <c r="G4617" s="183"/>
      <c r="H4617" s="25"/>
      <c r="I4617" s="147"/>
    </row>
    <row r="4618" spans="1:9">
      <c r="A4618" s="37"/>
      <c r="F4618" s="198"/>
      <c r="G4618" s="183"/>
      <c r="H4618" s="25"/>
      <c r="I4618" s="147"/>
    </row>
    <row r="4619" spans="1:9">
      <c r="A4619" s="37"/>
      <c r="F4619" s="198"/>
      <c r="G4619" s="183"/>
      <c r="H4619" s="25"/>
      <c r="I4619" s="147"/>
    </row>
    <row r="4620" spans="1:9">
      <c r="A4620" s="37"/>
      <c r="F4620" s="198"/>
      <c r="G4620" s="183"/>
      <c r="H4620" s="25"/>
      <c r="I4620" s="147"/>
    </row>
    <row r="4621" spans="1:9">
      <c r="A4621" s="37"/>
      <c r="F4621" s="198"/>
      <c r="G4621" s="183"/>
      <c r="H4621" s="25"/>
      <c r="I4621" s="147"/>
    </row>
    <row r="4622" spans="1:9">
      <c r="A4622" s="37"/>
      <c r="F4622" s="198"/>
      <c r="G4622" s="183"/>
      <c r="H4622" s="25"/>
      <c r="I4622" s="147"/>
    </row>
    <row r="4623" spans="1:9">
      <c r="A4623" s="37"/>
      <c r="F4623" s="198"/>
      <c r="G4623" s="183"/>
      <c r="H4623" s="25"/>
      <c r="I4623" s="147"/>
    </row>
    <row r="4624" spans="1:9">
      <c r="A4624" s="37"/>
      <c r="F4624" s="198"/>
      <c r="G4624" s="183"/>
      <c r="H4624" s="25"/>
      <c r="I4624" s="147"/>
    </row>
    <row r="4625" spans="1:9">
      <c r="A4625" s="37"/>
      <c r="F4625" s="198"/>
      <c r="G4625" s="183"/>
      <c r="H4625" s="25"/>
      <c r="I4625" s="147"/>
    </row>
    <row r="4626" spans="1:9">
      <c r="A4626" s="37"/>
      <c r="F4626" s="198"/>
      <c r="G4626" s="183"/>
      <c r="H4626" s="25"/>
      <c r="I4626" s="147"/>
    </row>
    <row r="4627" spans="1:9">
      <c r="A4627" s="37"/>
      <c r="F4627" s="198"/>
      <c r="G4627" s="183"/>
      <c r="H4627" s="25"/>
      <c r="I4627" s="147"/>
    </row>
    <row r="4628" spans="1:9">
      <c r="A4628" s="37"/>
      <c r="F4628" s="198"/>
      <c r="G4628" s="183"/>
      <c r="H4628" s="25"/>
      <c r="I4628" s="147"/>
    </row>
    <row r="4629" spans="1:9">
      <c r="A4629" s="37"/>
      <c r="F4629" s="198"/>
      <c r="G4629" s="183"/>
      <c r="H4629" s="25"/>
      <c r="I4629" s="147"/>
    </row>
    <row r="4630" spans="1:9">
      <c r="A4630" s="37"/>
      <c r="F4630" s="198"/>
      <c r="G4630" s="183"/>
      <c r="H4630" s="25"/>
      <c r="I4630" s="147"/>
    </row>
    <row r="4631" spans="1:9">
      <c r="A4631" s="37"/>
      <c r="F4631" s="198"/>
      <c r="G4631" s="183"/>
      <c r="H4631" s="25"/>
      <c r="I4631" s="147"/>
    </row>
    <row r="4632" spans="1:9">
      <c r="A4632" s="37"/>
      <c r="F4632" s="198"/>
      <c r="G4632" s="183"/>
      <c r="H4632" s="25"/>
      <c r="I4632" s="147"/>
    </row>
    <row r="4633" spans="1:9">
      <c r="A4633" s="37"/>
      <c r="F4633" s="198"/>
      <c r="G4633" s="183"/>
      <c r="H4633" s="25"/>
      <c r="I4633" s="147"/>
    </row>
    <row r="4634" spans="1:9">
      <c r="A4634" s="37"/>
      <c r="F4634" s="198"/>
      <c r="G4634" s="183"/>
      <c r="H4634" s="25"/>
      <c r="I4634" s="147"/>
    </row>
    <row r="4635" spans="1:9">
      <c r="A4635" s="37"/>
      <c r="F4635" s="198"/>
      <c r="G4635" s="183"/>
      <c r="H4635" s="25"/>
      <c r="I4635" s="147"/>
    </row>
    <row r="4636" spans="1:9">
      <c r="A4636" s="37"/>
      <c r="F4636" s="198"/>
      <c r="G4636" s="183"/>
      <c r="H4636" s="25"/>
      <c r="I4636" s="147"/>
    </row>
    <row r="4637" spans="1:9">
      <c r="A4637" s="37"/>
      <c r="F4637" s="198"/>
      <c r="G4637" s="183"/>
      <c r="H4637" s="25"/>
      <c r="I4637" s="147"/>
    </row>
    <row r="4638" spans="1:9">
      <c r="A4638" s="37"/>
      <c r="F4638" s="198"/>
      <c r="G4638" s="183"/>
      <c r="H4638" s="25"/>
      <c r="I4638" s="147"/>
    </row>
    <row r="4639" spans="1:9">
      <c r="A4639" s="37"/>
      <c r="F4639" s="198"/>
      <c r="G4639" s="183"/>
      <c r="H4639" s="25"/>
      <c r="I4639" s="147"/>
    </row>
    <row r="4640" spans="1:9">
      <c r="A4640" s="37"/>
      <c r="F4640" s="198"/>
      <c r="G4640" s="183"/>
      <c r="H4640" s="25"/>
      <c r="I4640" s="147"/>
    </row>
    <row r="4641" spans="1:9">
      <c r="A4641" s="37"/>
      <c r="F4641" s="198"/>
      <c r="G4641" s="183"/>
      <c r="H4641" s="25"/>
      <c r="I4641" s="147"/>
    </row>
    <row r="4642" spans="1:9">
      <c r="A4642" s="37"/>
      <c r="F4642" s="198"/>
      <c r="G4642" s="183"/>
      <c r="H4642" s="25"/>
      <c r="I4642" s="147"/>
    </row>
    <row r="4643" spans="1:9">
      <c r="A4643" s="37"/>
      <c r="F4643" s="198"/>
      <c r="G4643" s="183"/>
      <c r="H4643" s="25"/>
      <c r="I4643" s="147"/>
    </row>
    <row r="4644" spans="1:9">
      <c r="A4644" s="37"/>
      <c r="F4644" s="198"/>
      <c r="G4644" s="183"/>
      <c r="H4644" s="25"/>
      <c r="I4644" s="147"/>
    </row>
    <row r="4645" spans="1:9">
      <c r="A4645" s="37"/>
      <c r="F4645" s="198"/>
      <c r="G4645" s="183"/>
      <c r="H4645" s="25"/>
      <c r="I4645" s="147"/>
    </row>
    <row r="4646" spans="1:9">
      <c r="A4646" s="37"/>
      <c r="F4646" s="198"/>
      <c r="G4646" s="183"/>
      <c r="H4646" s="25"/>
      <c r="I4646" s="147"/>
    </row>
    <row r="4647" spans="1:9">
      <c r="A4647" s="37"/>
      <c r="F4647" s="198"/>
      <c r="G4647" s="183"/>
      <c r="H4647" s="25"/>
      <c r="I4647" s="147"/>
    </row>
    <row r="4648" spans="1:9">
      <c r="A4648" s="37"/>
      <c r="F4648" s="198"/>
      <c r="G4648" s="183"/>
      <c r="H4648" s="25"/>
      <c r="I4648" s="147"/>
    </row>
    <row r="4649" spans="1:9">
      <c r="A4649" s="37"/>
      <c r="F4649" s="198"/>
      <c r="G4649" s="183"/>
      <c r="H4649" s="25"/>
      <c r="I4649" s="147"/>
    </row>
    <row r="4650" spans="1:9">
      <c r="A4650" s="37"/>
      <c r="F4650" s="198"/>
      <c r="G4650" s="183"/>
      <c r="H4650" s="25"/>
      <c r="I4650" s="147"/>
    </row>
    <row r="4651" spans="1:9">
      <c r="A4651" s="37"/>
      <c r="F4651" s="198"/>
      <c r="G4651" s="183"/>
      <c r="H4651" s="25"/>
      <c r="I4651" s="147"/>
    </row>
    <row r="4652" spans="1:9">
      <c r="A4652" s="37"/>
      <c r="F4652" s="198"/>
      <c r="G4652" s="183"/>
      <c r="H4652" s="25"/>
      <c r="I4652" s="147"/>
    </row>
    <row r="4653" spans="1:9">
      <c r="A4653" s="37"/>
      <c r="F4653" s="198"/>
      <c r="G4653" s="183"/>
      <c r="H4653" s="25"/>
      <c r="I4653" s="147"/>
    </row>
    <row r="4654" spans="1:9">
      <c r="A4654" s="37"/>
      <c r="F4654" s="198"/>
      <c r="G4654" s="183"/>
      <c r="H4654" s="25"/>
      <c r="I4654" s="147"/>
    </row>
    <row r="4655" spans="1:9">
      <c r="A4655" s="37"/>
      <c r="F4655" s="198"/>
      <c r="G4655" s="183"/>
      <c r="H4655" s="25"/>
      <c r="I4655" s="147"/>
    </row>
    <row r="4656" spans="1:9">
      <c r="A4656" s="37"/>
      <c r="F4656" s="198"/>
      <c r="G4656" s="183"/>
      <c r="H4656" s="25"/>
      <c r="I4656" s="147"/>
    </row>
    <row r="4657" spans="1:9">
      <c r="A4657" s="37"/>
      <c r="F4657" s="198"/>
      <c r="G4657" s="183"/>
      <c r="H4657" s="25"/>
      <c r="I4657" s="147"/>
    </row>
    <row r="4658" spans="1:9">
      <c r="A4658" s="37"/>
      <c r="F4658" s="198"/>
      <c r="G4658" s="183"/>
      <c r="H4658" s="25"/>
      <c r="I4658" s="147"/>
    </row>
    <row r="4659" spans="1:9">
      <c r="A4659" s="37"/>
      <c r="F4659" s="198"/>
      <c r="G4659" s="183"/>
      <c r="H4659" s="25"/>
      <c r="I4659" s="147"/>
    </row>
    <row r="4660" spans="1:9">
      <c r="A4660" s="37"/>
      <c r="F4660" s="198"/>
      <c r="G4660" s="183"/>
      <c r="H4660" s="25"/>
      <c r="I4660" s="147"/>
    </row>
    <row r="4661" spans="1:9">
      <c r="A4661" s="37"/>
      <c r="F4661" s="198"/>
      <c r="G4661" s="183"/>
      <c r="H4661" s="25"/>
      <c r="I4661" s="147"/>
    </row>
    <row r="4662" spans="1:9">
      <c r="A4662" s="37"/>
      <c r="F4662" s="198"/>
      <c r="G4662" s="183"/>
      <c r="H4662" s="25"/>
      <c r="I4662" s="147"/>
    </row>
    <row r="4663" spans="1:9">
      <c r="A4663" s="37"/>
      <c r="F4663" s="198"/>
      <c r="G4663" s="183"/>
      <c r="H4663" s="25"/>
      <c r="I4663" s="147"/>
    </row>
    <row r="4664" spans="1:9">
      <c r="A4664" s="37"/>
      <c r="F4664" s="198"/>
      <c r="G4664" s="183"/>
      <c r="H4664" s="25"/>
      <c r="I4664" s="147"/>
    </row>
    <row r="4665" spans="1:9">
      <c r="A4665" s="37"/>
      <c r="F4665" s="198"/>
      <c r="G4665" s="183"/>
      <c r="H4665" s="25"/>
      <c r="I4665" s="147"/>
    </row>
    <row r="4666" spans="1:9">
      <c r="A4666" s="37"/>
      <c r="F4666" s="198"/>
      <c r="G4666" s="183"/>
      <c r="H4666" s="25"/>
      <c r="I4666" s="147"/>
    </row>
    <row r="4667" spans="1:9">
      <c r="A4667" s="37"/>
      <c r="F4667" s="198"/>
      <c r="G4667" s="183"/>
      <c r="H4667" s="25"/>
      <c r="I4667" s="147"/>
    </row>
    <row r="4668" spans="1:9">
      <c r="A4668" s="37"/>
      <c r="F4668" s="198"/>
      <c r="G4668" s="183"/>
      <c r="H4668" s="25"/>
      <c r="I4668" s="147"/>
    </row>
    <row r="4669" spans="1:9">
      <c r="A4669" s="37"/>
      <c r="F4669" s="198"/>
      <c r="G4669" s="183"/>
      <c r="H4669" s="25"/>
      <c r="I4669" s="147"/>
    </row>
    <row r="4670" spans="1:9">
      <c r="A4670" s="37"/>
      <c r="F4670" s="198"/>
      <c r="G4670" s="183"/>
      <c r="H4670" s="25"/>
      <c r="I4670" s="147"/>
    </row>
    <row r="4671" spans="1:9">
      <c r="A4671" s="37"/>
      <c r="F4671" s="198"/>
      <c r="G4671" s="183"/>
      <c r="H4671" s="25"/>
      <c r="I4671" s="147"/>
    </row>
    <row r="4672" spans="1:9">
      <c r="A4672" s="37"/>
      <c r="F4672" s="198"/>
      <c r="G4672" s="183"/>
      <c r="H4672" s="25"/>
      <c r="I4672" s="147"/>
    </row>
    <row r="4673" spans="1:9">
      <c r="A4673" s="37"/>
      <c r="F4673" s="198"/>
      <c r="G4673" s="183"/>
      <c r="H4673" s="25"/>
      <c r="I4673" s="147"/>
    </row>
    <row r="4674" spans="1:9">
      <c r="A4674" s="37"/>
      <c r="F4674" s="198"/>
      <c r="G4674" s="183"/>
      <c r="H4674" s="25"/>
      <c r="I4674" s="147"/>
    </row>
    <row r="4675" spans="1:9">
      <c r="A4675" s="37"/>
      <c r="F4675" s="198"/>
      <c r="G4675" s="183"/>
      <c r="H4675" s="25"/>
      <c r="I4675" s="147"/>
    </row>
    <row r="4676" spans="1:9">
      <c r="A4676" s="37"/>
      <c r="F4676" s="198"/>
      <c r="G4676" s="183"/>
      <c r="H4676" s="25"/>
      <c r="I4676" s="147"/>
    </row>
    <row r="4677" spans="1:9">
      <c r="A4677" s="37"/>
      <c r="F4677" s="198"/>
      <c r="G4677" s="183"/>
      <c r="H4677" s="25"/>
      <c r="I4677" s="147"/>
    </row>
    <row r="4678" spans="1:9">
      <c r="A4678" s="37"/>
      <c r="F4678" s="198"/>
      <c r="G4678" s="183"/>
      <c r="H4678" s="25"/>
      <c r="I4678" s="147"/>
    </row>
    <row r="4679" spans="1:9">
      <c r="A4679" s="37"/>
      <c r="F4679" s="198"/>
      <c r="G4679" s="183"/>
      <c r="H4679" s="25"/>
      <c r="I4679" s="147"/>
    </row>
    <row r="4680" spans="1:9">
      <c r="A4680" s="37"/>
      <c r="F4680" s="198"/>
      <c r="G4680" s="183"/>
      <c r="H4680" s="25"/>
      <c r="I4680" s="147"/>
    </row>
    <row r="4681" spans="1:9">
      <c r="A4681" s="37"/>
      <c r="F4681" s="198"/>
      <c r="G4681" s="183"/>
      <c r="H4681" s="25"/>
      <c r="I4681" s="147"/>
    </row>
    <row r="4682" spans="1:9">
      <c r="A4682" s="37"/>
      <c r="F4682" s="198"/>
      <c r="G4682" s="183"/>
      <c r="H4682" s="25"/>
      <c r="I4682" s="147"/>
    </row>
    <row r="4683" spans="1:9">
      <c r="A4683" s="37"/>
      <c r="F4683" s="198"/>
      <c r="G4683" s="183"/>
      <c r="H4683" s="25"/>
      <c r="I4683" s="147"/>
    </row>
    <row r="4684" spans="1:9">
      <c r="A4684" s="37"/>
      <c r="F4684" s="198"/>
      <c r="G4684" s="183"/>
      <c r="H4684" s="25"/>
      <c r="I4684" s="147"/>
    </row>
    <row r="4685" spans="1:9">
      <c r="A4685" s="37"/>
      <c r="F4685" s="198"/>
      <c r="G4685" s="183"/>
      <c r="H4685" s="25"/>
      <c r="I4685" s="147"/>
    </row>
    <row r="4686" spans="1:9">
      <c r="A4686" s="37"/>
      <c r="F4686" s="198"/>
      <c r="G4686" s="183"/>
      <c r="H4686" s="25"/>
      <c r="I4686" s="147"/>
    </row>
    <row r="4687" spans="1:9">
      <c r="A4687" s="37"/>
      <c r="F4687" s="198"/>
      <c r="G4687" s="183"/>
      <c r="H4687" s="25"/>
      <c r="I4687" s="147"/>
    </row>
    <row r="4688" spans="1:9">
      <c r="A4688" s="37"/>
      <c r="F4688" s="198"/>
      <c r="G4688" s="183"/>
      <c r="H4688" s="25"/>
      <c r="I4688" s="147"/>
    </row>
    <row r="4689" spans="1:9">
      <c r="A4689" s="37"/>
      <c r="F4689" s="198"/>
      <c r="G4689" s="183"/>
      <c r="H4689" s="25"/>
      <c r="I4689" s="147"/>
    </row>
    <row r="4690" spans="1:9">
      <c r="A4690" s="37"/>
      <c r="F4690" s="198"/>
      <c r="G4690" s="183"/>
      <c r="H4690" s="25"/>
      <c r="I4690" s="147"/>
    </row>
    <row r="4691" spans="1:9">
      <c r="A4691" s="37"/>
      <c r="F4691" s="198"/>
      <c r="G4691" s="183"/>
      <c r="H4691" s="25"/>
      <c r="I4691" s="147"/>
    </row>
    <row r="4692" spans="1:9">
      <c r="A4692" s="37"/>
      <c r="F4692" s="198"/>
      <c r="G4692" s="183"/>
      <c r="H4692" s="25"/>
      <c r="I4692" s="147"/>
    </row>
    <row r="4693" spans="1:9">
      <c r="A4693" s="37"/>
      <c r="F4693" s="198"/>
      <c r="G4693" s="183"/>
      <c r="H4693" s="25"/>
      <c r="I4693" s="147"/>
    </row>
    <row r="4694" spans="1:9">
      <c r="A4694" s="37"/>
      <c r="F4694" s="198"/>
      <c r="G4694" s="183"/>
      <c r="H4694" s="25"/>
      <c r="I4694" s="147"/>
    </row>
    <row r="4695" spans="1:9">
      <c r="A4695" s="37"/>
      <c r="F4695" s="198"/>
      <c r="G4695" s="183"/>
      <c r="H4695" s="25"/>
      <c r="I4695" s="147"/>
    </row>
    <row r="4696" spans="1:9">
      <c r="A4696" s="37"/>
      <c r="F4696" s="198"/>
      <c r="G4696" s="183"/>
      <c r="H4696" s="25"/>
      <c r="I4696" s="147"/>
    </row>
    <row r="4697" spans="1:9">
      <c r="A4697" s="37"/>
      <c r="F4697" s="198"/>
      <c r="G4697" s="183"/>
      <c r="H4697" s="25"/>
      <c r="I4697" s="147"/>
    </row>
    <row r="4698" spans="1:9">
      <c r="A4698" s="37"/>
      <c r="F4698" s="198"/>
      <c r="G4698" s="183"/>
      <c r="H4698" s="25"/>
      <c r="I4698" s="147"/>
    </row>
    <row r="4699" spans="1:9">
      <c r="A4699" s="37"/>
      <c r="F4699" s="198"/>
      <c r="G4699" s="183"/>
      <c r="H4699" s="25"/>
      <c r="I4699" s="147"/>
    </row>
    <row r="4700" spans="1:9">
      <c r="A4700" s="37"/>
      <c r="F4700" s="198"/>
      <c r="G4700" s="183"/>
      <c r="H4700" s="25"/>
      <c r="I4700" s="147"/>
    </row>
    <row r="4701" spans="1:9">
      <c r="A4701" s="37"/>
      <c r="F4701" s="198"/>
      <c r="G4701" s="183"/>
      <c r="H4701" s="25"/>
      <c r="I4701" s="147"/>
    </row>
    <row r="4702" spans="1:9">
      <c r="A4702" s="37"/>
      <c r="F4702" s="198"/>
      <c r="G4702" s="183"/>
      <c r="H4702" s="25"/>
      <c r="I4702" s="147"/>
    </row>
    <row r="4703" spans="1:9">
      <c r="A4703" s="37"/>
      <c r="F4703" s="198"/>
      <c r="G4703" s="183"/>
      <c r="H4703" s="25"/>
      <c r="I4703" s="147"/>
    </row>
    <row r="4704" spans="1:9">
      <c r="A4704" s="37"/>
      <c r="F4704" s="198"/>
      <c r="G4704" s="183"/>
      <c r="H4704" s="25"/>
      <c r="I4704" s="147"/>
    </row>
    <row r="4705" spans="1:9">
      <c r="A4705" s="37"/>
      <c r="F4705" s="198"/>
      <c r="G4705" s="183"/>
      <c r="H4705" s="25"/>
      <c r="I4705" s="147"/>
    </row>
    <row r="4706" spans="1:9">
      <c r="A4706" s="37"/>
      <c r="F4706" s="198"/>
      <c r="G4706" s="183"/>
      <c r="H4706" s="25"/>
      <c r="I4706" s="147"/>
    </row>
    <row r="4707" spans="1:9">
      <c r="A4707" s="37"/>
      <c r="F4707" s="198"/>
      <c r="G4707" s="183"/>
      <c r="H4707" s="25"/>
      <c r="I4707" s="147"/>
    </row>
    <row r="4708" spans="1:9">
      <c r="A4708" s="37"/>
      <c r="F4708" s="198"/>
      <c r="G4708" s="183"/>
      <c r="H4708" s="25"/>
      <c r="I4708" s="147"/>
    </row>
    <row r="4709" spans="1:9">
      <c r="A4709" s="37"/>
      <c r="F4709" s="198"/>
      <c r="G4709" s="183"/>
      <c r="H4709" s="25"/>
      <c r="I4709" s="147"/>
    </row>
    <row r="4710" spans="1:9">
      <c r="A4710" s="37"/>
      <c r="F4710" s="198"/>
      <c r="G4710" s="183"/>
      <c r="H4710" s="25"/>
      <c r="I4710" s="147"/>
    </row>
    <row r="4711" spans="1:9">
      <c r="A4711" s="37"/>
      <c r="F4711" s="198"/>
      <c r="G4711" s="183"/>
      <c r="H4711" s="25"/>
      <c r="I4711" s="147"/>
    </row>
    <row r="4712" spans="1:9">
      <c r="A4712" s="37"/>
      <c r="F4712" s="198"/>
      <c r="G4712" s="183"/>
      <c r="H4712" s="25"/>
      <c r="I4712" s="147"/>
    </row>
    <row r="4713" spans="1:9">
      <c r="A4713" s="37"/>
      <c r="F4713" s="198"/>
      <c r="G4713" s="183"/>
      <c r="H4713" s="25"/>
      <c r="I4713" s="147"/>
    </row>
    <row r="4714" spans="1:9">
      <c r="A4714" s="37"/>
      <c r="F4714" s="198"/>
      <c r="G4714" s="183"/>
      <c r="H4714" s="25"/>
      <c r="I4714" s="147"/>
    </row>
    <row r="4715" spans="1:9">
      <c r="A4715" s="37"/>
      <c r="F4715" s="198"/>
      <c r="G4715" s="183"/>
      <c r="H4715" s="25"/>
      <c r="I4715" s="147"/>
    </row>
    <row r="4716" spans="1:9">
      <c r="A4716" s="37"/>
      <c r="F4716" s="198"/>
      <c r="G4716" s="183"/>
      <c r="H4716" s="25"/>
      <c r="I4716" s="147"/>
    </row>
    <row r="4717" spans="1:9">
      <c r="A4717" s="37"/>
      <c r="F4717" s="198"/>
      <c r="G4717" s="183"/>
      <c r="H4717" s="25"/>
      <c r="I4717" s="147"/>
    </row>
    <row r="4718" spans="1:9">
      <c r="A4718" s="37"/>
      <c r="F4718" s="198"/>
      <c r="G4718" s="183"/>
      <c r="H4718" s="25"/>
      <c r="I4718" s="147"/>
    </row>
    <row r="4719" spans="1:9">
      <c r="A4719" s="37"/>
      <c r="F4719" s="198"/>
      <c r="G4719" s="183"/>
      <c r="H4719" s="25"/>
      <c r="I4719" s="147"/>
    </row>
    <row r="4720" spans="1:9">
      <c r="A4720" s="37"/>
      <c r="F4720" s="198"/>
      <c r="G4720" s="183"/>
      <c r="H4720" s="25"/>
      <c r="I4720" s="147"/>
    </row>
    <row r="4721" spans="1:9">
      <c r="A4721" s="37"/>
      <c r="F4721" s="198"/>
      <c r="G4721" s="183"/>
      <c r="H4721" s="25"/>
      <c r="I4721" s="147"/>
    </row>
    <row r="4722" spans="1:9">
      <c r="A4722" s="37"/>
      <c r="F4722" s="198"/>
      <c r="G4722" s="183"/>
      <c r="H4722" s="25"/>
      <c r="I4722" s="147"/>
    </row>
    <row r="4723" spans="1:9">
      <c r="A4723" s="37"/>
      <c r="F4723" s="198"/>
      <c r="G4723" s="183"/>
      <c r="H4723" s="25"/>
      <c r="I4723" s="147"/>
    </row>
    <row r="4724" spans="1:9">
      <c r="A4724" s="37"/>
      <c r="F4724" s="198"/>
      <c r="G4724" s="183"/>
      <c r="H4724" s="25"/>
      <c r="I4724" s="147"/>
    </row>
    <row r="4725" spans="1:9">
      <c r="A4725" s="37"/>
      <c r="F4725" s="198"/>
      <c r="G4725" s="183"/>
      <c r="H4725" s="25"/>
      <c r="I4725" s="147"/>
    </row>
    <row r="4726" spans="1:9">
      <c r="A4726" s="37"/>
      <c r="F4726" s="198"/>
      <c r="G4726" s="183"/>
      <c r="H4726" s="25"/>
      <c r="I4726" s="147"/>
    </row>
    <row r="4727" spans="1:9">
      <c r="A4727" s="37"/>
      <c r="F4727" s="198"/>
      <c r="G4727" s="183"/>
      <c r="H4727" s="25"/>
      <c r="I4727" s="147"/>
    </row>
    <row r="4728" spans="1:9">
      <c r="A4728" s="37"/>
      <c r="F4728" s="198"/>
      <c r="G4728" s="183"/>
      <c r="H4728" s="25"/>
      <c r="I4728" s="147"/>
    </row>
    <row r="4729" spans="1:9">
      <c r="A4729" s="37"/>
      <c r="F4729" s="198"/>
      <c r="G4729" s="183"/>
      <c r="H4729" s="25"/>
      <c r="I4729" s="147"/>
    </row>
    <row r="4730" spans="1:9">
      <c r="A4730" s="37"/>
      <c r="F4730" s="198"/>
      <c r="G4730" s="183"/>
      <c r="H4730" s="25"/>
      <c r="I4730" s="147"/>
    </row>
    <row r="4731" spans="1:9">
      <c r="A4731" s="37"/>
      <c r="F4731" s="198"/>
      <c r="G4731" s="183"/>
      <c r="H4731" s="25"/>
      <c r="I4731" s="147"/>
    </row>
    <row r="4732" spans="1:9">
      <c r="A4732" s="37"/>
      <c r="F4732" s="198"/>
      <c r="G4732" s="183"/>
      <c r="H4732" s="25"/>
      <c r="I4732" s="147"/>
    </row>
    <row r="4733" spans="1:9">
      <c r="A4733" s="37"/>
      <c r="F4733" s="198"/>
      <c r="G4733" s="183"/>
      <c r="H4733" s="25"/>
      <c r="I4733" s="147"/>
    </row>
    <row r="4734" spans="1:9">
      <c r="A4734" s="37"/>
      <c r="F4734" s="198"/>
      <c r="G4734" s="183"/>
      <c r="H4734" s="25"/>
      <c r="I4734" s="147"/>
    </row>
    <row r="4735" spans="1:9">
      <c r="A4735" s="37"/>
      <c r="F4735" s="198"/>
      <c r="G4735" s="183"/>
      <c r="H4735" s="25"/>
      <c r="I4735" s="147"/>
    </row>
    <row r="4736" spans="1:9">
      <c r="A4736" s="37"/>
      <c r="F4736" s="198"/>
      <c r="G4736" s="183"/>
      <c r="H4736" s="25"/>
      <c r="I4736" s="147"/>
    </row>
    <row r="4737" spans="1:9">
      <c r="A4737" s="37"/>
      <c r="F4737" s="198"/>
      <c r="G4737" s="183"/>
      <c r="H4737" s="25"/>
      <c r="I4737" s="147"/>
    </row>
    <row r="4738" spans="1:9">
      <c r="A4738" s="37"/>
      <c r="F4738" s="198"/>
      <c r="G4738" s="183"/>
      <c r="H4738" s="25"/>
      <c r="I4738" s="147"/>
    </row>
    <row r="4739" spans="1:9">
      <c r="A4739" s="37"/>
      <c r="F4739" s="198"/>
      <c r="G4739" s="183"/>
      <c r="H4739" s="25"/>
      <c r="I4739" s="147"/>
    </row>
    <row r="4740" spans="1:9">
      <c r="A4740" s="37"/>
      <c r="F4740" s="198"/>
      <c r="G4740" s="183"/>
      <c r="H4740" s="25"/>
      <c r="I4740" s="147"/>
    </row>
    <row r="4741" spans="1:9">
      <c r="A4741" s="37"/>
      <c r="F4741" s="198"/>
      <c r="G4741" s="183"/>
      <c r="H4741" s="25"/>
      <c r="I4741" s="147"/>
    </row>
    <row r="4742" spans="1:9">
      <c r="A4742" s="37"/>
      <c r="F4742" s="198"/>
      <c r="G4742" s="183"/>
      <c r="H4742" s="25"/>
      <c r="I4742" s="147"/>
    </row>
    <row r="4743" spans="1:9">
      <c r="A4743" s="37"/>
      <c r="F4743" s="198"/>
      <c r="G4743" s="183"/>
      <c r="H4743" s="25"/>
      <c r="I4743" s="147"/>
    </row>
    <row r="4744" spans="1:9">
      <c r="A4744" s="37"/>
      <c r="F4744" s="198"/>
      <c r="G4744" s="183"/>
      <c r="H4744" s="25"/>
      <c r="I4744" s="147"/>
    </row>
    <row r="4745" spans="1:9">
      <c r="A4745" s="37"/>
      <c r="F4745" s="198"/>
      <c r="G4745" s="183"/>
      <c r="H4745" s="25"/>
      <c r="I4745" s="147"/>
    </row>
    <row r="4746" spans="1:9">
      <c r="A4746" s="37"/>
      <c r="F4746" s="198"/>
      <c r="G4746" s="183"/>
      <c r="H4746" s="25"/>
      <c r="I4746" s="147"/>
    </row>
    <row r="4747" spans="1:9">
      <c r="A4747" s="37"/>
      <c r="F4747" s="198"/>
      <c r="G4747" s="183"/>
      <c r="H4747" s="25"/>
      <c r="I4747" s="147"/>
    </row>
    <row r="4748" spans="1:9">
      <c r="A4748" s="37"/>
      <c r="F4748" s="198"/>
      <c r="G4748" s="183"/>
      <c r="H4748" s="25"/>
      <c r="I4748" s="147"/>
    </row>
    <row r="4749" spans="1:9">
      <c r="A4749" s="37"/>
      <c r="F4749" s="198"/>
      <c r="G4749" s="183"/>
      <c r="H4749" s="25"/>
      <c r="I4749" s="147"/>
    </row>
    <row r="4750" spans="1:9">
      <c r="A4750" s="37"/>
      <c r="F4750" s="198"/>
      <c r="G4750" s="183"/>
      <c r="H4750" s="25"/>
      <c r="I4750" s="147"/>
    </row>
    <row r="4751" spans="1:9">
      <c r="A4751" s="37"/>
      <c r="F4751" s="198"/>
      <c r="G4751" s="183"/>
      <c r="H4751" s="25"/>
      <c r="I4751" s="147"/>
    </row>
    <row r="4752" spans="1:9">
      <c r="A4752" s="37"/>
      <c r="F4752" s="198"/>
      <c r="G4752" s="183"/>
      <c r="H4752" s="25"/>
      <c r="I4752" s="147"/>
    </row>
    <row r="4753" spans="1:9">
      <c r="A4753" s="37"/>
      <c r="F4753" s="198"/>
      <c r="G4753" s="183"/>
      <c r="H4753" s="25"/>
      <c r="I4753" s="147"/>
    </row>
    <row r="4754" spans="1:9">
      <c r="A4754" s="37"/>
      <c r="F4754" s="198"/>
      <c r="G4754" s="183"/>
      <c r="H4754" s="25"/>
      <c r="I4754" s="147"/>
    </row>
    <row r="4755" spans="1:9">
      <c r="A4755" s="37"/>
      <c r="F4755" s="198"/>
      <c r="G4755" s="183"/>
      <c r="H4755" s="25"/>
      <c r="I4755" s="147"/>
    </row>
    <row r="4756" spans="1:9">
      <c r="A4756" s="37"/>
      <c r="F4756" s="198"/>
      <c r="G4756" s="183"/>
      <c r="H4756" s="25"/>
      <c r="I4756" s="147"/>
    </row>
    <row r="4757" spans="1:9">
      <c r="A4757" s="37"/>
      <c r="F4757" s="198"/>
      <c r="G4757" s="183"/>
      <c r="H4757" s="25"/>
      <c r="I4757" s="147"/>
    </row>
    <row r="4758" spans="1:9">
      <c r="A4758" s="37"/>
      <c r="F4758" s="198"/>
      <c r="G4758" s="183"/>
      <c r="H4758" s="25"/>
      <c r="I4758" s="147"/>
    </row>
    <row r="4759" spans="1:9">
      <c r="A4759" s="37"/>
      <c r="F4759" s="198"/>
      <c r="G4759" s="183"/>
      <c r="H4759" s="25"/>
      <c r="I4759" s="147"/>
    </row>
    <row r="4760" spans="1:9">
      <c r="A4760" s="37"/>
      <c r="F4760" s="198"/>
      <c r="G4760" s="183"/>
      <c r="H4760" s="25"/>
      <c r="I4760" s="147"/>
    </row>
    <row r="4761" spans="1:9">
      <c r="A4761" s="37"/>
      <c r="F4761" s="198"/>
      <c r="G4761" s="183"/>
      <c r="H4761" s="25"/>
      <c r="I4761" s="147"/>
    </row>
    <row r="4762" spans="1:9">
      <c r="A4762" s="37"/>
      <c r="F4762" s="198"/>
      <c r="G4762" s="183"/>
      <c r="H4762" s="25"/>
      <c r="I4762" s="147"/>
    </row>
    <row r="4763" spans="1:9">
      <c r="A4763" s="37"/>
      <c r="F4763" s="198"/>
      <c r="G4763" s="183"/>
      <c r="H4763" s="25"/>
      <c r="I4763" s="147"/>
    </row>
    <row r="4764" spans="1:9">
      <c r="A4764" s="37"/>
      <c r="F4764" s="198"/>
      <c r="G4764" s="183"/>
      <c r="H4764" s="25"/>
      <c r="I4764" s="147"/>
    </row>
    <row r="4765" spans="1:9">
      <c r="A4765" s="37"/>
      <c r="F4765" s="198"/>
      <c r="G4765" s="183"/>
      <c r="H4765" s="25"/>
      <c r="I4765" s="147"/>
    </row>
    <row r="4766" spans="1:9">
      <c r="A4766" s="37"/>
      <c r="F4766" s="198"/>
      <c r="G4766" s="183"/>
      <c r="H4766" s="25"/>
      <c r="I4766" s="147"/>
    </row>
    <row r="4767" spans="1:9">
      <c r="A4767" s="37"/>
      <c r="F4767" s="198"/>
      <c r="G4767" s="183"/>
      <c r="H4767" s="25"/>
      <c r="I4767" s="147"/>
    </row>
    <row r="4768" spans="1:9">
      <c r="A4768" s="37"/>
      <c r="F4768" s="198"/>
      <c r="G4768" s="183"/>
      <c r="H4768" s="25"/>
      <c r="I4768" s="147"/>
    </row>
    <row r="4769" spans="1:9">
      <c r="A4769" s="37"/>
      <c r="F4769" s="198"/>
      <c r="G4769" s="183"/>
      <c r="H4769" s="25"/>
      <c r="I4769" s="147"/>
    </row>
    <row r="4770" spans="1:9">
      <c r="A4770" s="37"/>
      <c r="F4770" s="198"/>
      <c r="G4770" s="183"/>
      <c r="H4770" s="25"/>
      <c r="I4770" s="147"/>
    </row>
    <row r="4771" spans="1:9">
      <c r="A4771" s="37"/>
      <c r="F4771" s="198"/>
      <c r="G4771" s="183"/>
      <c r="H4771" s="25"/>
      <c r="I4771" s="147"/>
    </row>
    <row r="4772" spans="1:9">
      <c r="A4772" s="37"/>
      <c r="F4772" s="198"/>
      <c r="G4772" s="183"/>
      <c r="H4772" s="25"/>
      <c r="I4772" s="147"/>
    </row>
    <row r="4773" spans="1:9">
      <c r="A4773" s="37"/>
      <c r="F4773" s="198"/>
      <c r="G4773" s="183"/>
      <c r="H4773" s="25"/>
      <c r="I4773" s="147"/>
    </row>
    <row r="4774" spans="1:9">
      <c r="A4774" s="37"/>
      <c r="F4774" s="198"/>
      <c r="G4774" s="183"/>
      <c r="H4774" s="25"/>
      <c r="I4774" s="147"/>
    </row>
    <row r="4775" spans="1:9">
      <c r="A4775" s="37"/>
      <c r="F4775" s="198"/>
      <c r="G4775" s="183"/>
      <c r="H4775" s="25"/>
      <c r="I4775" s="147"/>
    </row>
    <row r="4776" spans="1:9">
      <c r="A4776" s="37"/>
      <c r="F4776" s="198"/>
      <c r="G4776" s="183"/>
      <c r="H4776" s="25"/>
      <c r="I4776" s="147"/>
    </row>
    <row r="4777" spans="1:9">
      <c r="A4777" s="37"/>
      <c r="F4777" s="198"/>
      <c r="G4777" s="183"/>
      <c r="H4777" s="25"/>
      <c r="I4777" s="147"/>
    </row>
    <row r="4778" spans="1:9">
      <c r="A4778" s="37"/>
      <c r="F4778" s="198"/>
      <c r="G4778" s="183"/>
      <c r="H4778" s="25"/>
      <c r="I4778" s="147"/>
    </row>
    <row r="4779" spans="1:9">
      <c r="A4779" s="37"/>
      <c r="F4779" s="198"/>
      <c r="G4779" s="183"/>
      <c r="H4779" s="25"/>
      <c r="I4779" s="147"/>
    </row>
    <row r="4780" spans="1:9">
      <c r="A4780" s="37"/>
      <c r="F4780" s="198"/>
      <c r="G4780" s="183"/>
      <c r="H4780" s="25"/>
      <c r="I4780" s="147"/>
    </row>
    <row r="4781" spans="1:9">
      <c r="A4781" s="37"/>
      <c r="F4781" s="198"/>
      <c r="G4781" s="183"/>
      <c r="H4781" s="25"/>
      <c r="I4781" s="147"/>
    </row>
    <row r="4782" spans="1:9">
      <c r="A4782" s="37"/>
      <c r="F4782" s="198"/>
      <c r="G4782" s="183"/>
      <c r="H4782" s="25"/>
      <c r="I4782" s="147"/>
    </row>
    <row r="4783" spans="1:9">
      <c r="A4783" s="37"/>
      <c r="F4783" s="198"/>
      <c r="G4783" s="183"/>
      <c r="H4783" s="25"/>
      <c r="I4783" s="147"/>
    </row>
    <row r="4784" spans="1:9">
      <c r="A4784" s="37"/>
      <c r="F4784" s="198"/>
      <c r="G4784" s="183"/>
      <c r="H4784" s="25"/>
      <c r="I4784" s="147"/>
    </row>
    <row r="4785" spans="1:9">
      <c r="A4785" s="37"/>
      <c r="F4785" s="198"/>
      <c r="G4785" s="183"/>
      <c r="H4785" s="25"/>
      <c r="I4785" s="147"/>
    </row>
    <row r="4786" spans="1:9">
      <c r="A4786" s="37"/>
      <c r="F4786" s="198"/>
      <c r="G4786" s="183"/>
      <c r="H4786" s="25"/>
      <c r="I4786" s="147"/>
    </row>
    <row r="4787" spans="1:9">
      <c r="A4787" s="37"/>
      <c r="F4787" s="198"/>
      <c r="G4787" s="183"/>
      <c r="H4787" s="25"/>
      <c r="I4787" s="147"/>
    </row>
    <row r="4788" spans="1:9">
      <c r="A4788" s="37"/>
      <c r="F4788" s="198"/>
      <c r="G4788" s="183"/>
      <c r="H4788" s="25"/>
      <c r="I4788" s="147"/>
    </row>
    <row r="4789" spans="1:9">
      <c r="A4789" s="37"/>
      <c r="F4789" s="198"/>
      <c r="G4789" s="183"/>
      <c r="H4789" s="25"/>
      <c r="I4789" s="147"/>
    </row>
    <row r="4790" spans="1:9">
      <c r="A4790" s="37"/>
      <c r="F4790" s="198"/>
      <c r="G4790" s="183"/>
      <c r="H4790" s="25"/>
      <c r="I4790" s="147"/>
    </row>
    <row r="4791" spans="1:9">
      <c r="A4791" s="37"/>
      <c r="F4791" s="198"/>
      <c r="G4791" s="183"/>
      <c r="H4791" s="25"/>
      <c r="I4791" s="147"/>
    </row>
    <row r="4792" spans="1:9">
      <c r="A4792" s="37"/>
      <c r="F4792" s="198"/>
      <c r="G4792" s="183"/>
      <c r="H4792" s="25"/>
      <c r="I4792" s="147"/>
    </row>
    <row r="4793" spans="1:9">
      <c r="A4793" s="37"/>
      <c r="F4793" s="198"/>
      <c r="G4793" s="183"/>
      <c r="H4793" s="25"/>
      <c r="I4793" s="147"/>
    </row>
    <row r="4794" spans="1:9">
      <c r="A4794" s="37"/>
      <c r="F4794" s="198"/>
      <c r="G4794" s="183"/>
      <c r="H4794" s="25"/>
      <c r="I4794" s="147"/>
    </row>
    <row r="4795" spans="1:9">
      <c r="A4795" s="37"/>
      <c r="F4795" s="198"/>
      <c r="G4795" s="183"/>
      <c r="H4795" s="25"/>
      <c r="I4795" s="147"/>
    </row>
    <row r="4796" spans="1:9">
      <c r="A4796" s="37"/>
      <c r="F4796" s="198"/>
      <c r="G4796" s="183"/>
      <c r="H4796" s="25"/>
      <c r="I4796" s="147"/>
    </row>
    <row r="4797" spans="1:9">
      <c r="A4797" s="37"/>
      <c r="F4797" s="198"/>
      <c r="G4797" s="183"/>
      <c r="H4797" s="25"/>
      <c r="I4797" s="147"/>
    </row>
    <row r="4798" spans="1:9">
      <c r="A4798" s="37"/>
      <c r="F4798" s="198"/>
      <c r="G4798" s="183"/>
      <c r="H4798" s="25"/>
      <c r="I4798" s="147"/>
    </row>
    <row r="4799" spans="1:9">
      <c r="A4799" s="37"/>
      <c r="F4799" s="198"/>
      <c r="G4799" s="183"/>
      <c r="H4799" s="25"/>
      <c r="I4799" s="147"/>
    </row>
    <row r="4800" spans="1:9">
      <c r="A4800" s="37"/>
      <c r="F4800" s="198"/>
      <c r="G4800" s="183"/>
      <c r="H4800" s="25"/>
      <c r="I4800" s="147"/>
    </row>
    <row r="4801" spans="1:9">
      <c r="A4801" s="37"/>
      <c r="F4801" s="198"/>
      <c r="G4801" s="183"/>
      <c r="H4801" s="25"/>
      <c r="I4801" s="147"/>
    </row>
    <row r="4802" spans="1:9">
      <c r="A4802" s="37"/>
      <c r="F4802" s="198"/>
      <c r="G4802" s="183"/>
      <c r="H4802" s="25"/>
      <c r="I4802" s="147"/>
    </row>
    <row r="4803" spans="1:9">
      <c r="A4803" s="37"/>
      <c r="F4803" s="198"/>
      <c r="G4803" s="183"/>
      <c r="H4803" s="25"/>
      <c r="I4803" s="147"/>
    </row>
    <row r="4804" spans="1:9">
      <c r="A4804" s="37"/>
      <c r="F4804" s="198"/>
      <c r="G4804" s="183"/>
      <c r="H4804" s="25"/>
      <c r="I4804" s="147"/>
    </row>
    <row r="4805" spans="1:9">
      <c r="A4805" s="37"/>
      <c r="F4805" s="198"/>
      <c r="G4805" s="183"/>
      <c r="H4805" s="25"/>
      <c r="I4805" s="147"/>
    </row>
    <row r="4806" spans="1:9">
      <c r="A4806" s="37"/>
      <c r="F4806" s="198"/>
      <c r="G4806" s="183"/>
      <c r="H4806" s="25"/>
      <c r="I4806" s="147"/>
    </row>
    <row r="4807" spans="1:9">
      <c r="A4807" s="37"/>
      <c r="F4807" s="198"/>
      <c r="G4807" s="183"/>
      <c r="H4807" s="25"/>
      <c r="I4807" s="147"/>
    </row>
    <row r="4808" spans="1:9">
      <c r="A4808" s="37"/>
      <c r="F4808" s="198"/>
      <c r="G4808" s="183"/>
      <c r="H4808" s="25"/>
      <c r="I4808" s="147"/>
    </row>
    <row r="4809" spans="1:9">
      <c r="A4809" s="37"/>
      <c r="F4809" s="198"/>
      <c r="G4809" s="183"/>
      <c r="H4809" s="25"/>
      <c r="I4809" s="147"/>
    </row>
    <row r="4810" spans="1:9">
      <c r="A4810" s="37"/>
      <c r="F4810" s="198"/>
      <c r="G4810" s="183"/>
      <c r="H4810" s="25"/>
      <c r="I4810" s="147"/>
    </row>
    <row r="4811" spans="1:9">
      <c r="A4811" s="37"/>
      <c r="F4811" s="198"/>
      <c r="G4811" s="183"/>
      <c r="H4811" s="25"/>
      <c r="I4811" s="147"/>
    </row>
    <row r="4812" spans="1:9">
      <c r="A4812" s="37"/>
      <c r="F4812" s="198"/>
      <c r="G4812" s="183"/>
      <c r="H4812" s="25"/>
      <c r="I4812" s="147"/>
    </row>
    <row r="4813" spans="1:9">
      <c r="A4813" s="37"/>
      <c r="F4813" s="198"/>
      <c r="G4813" s="183"/>
      <c r="H4813" s="25"/>
      <c r="I4813" s="147"/>
    </row>
    <row r="4814" spans="1:9">
      <c r="A4814" s="37"/>
      <c r="F4814" s="198"/>
      <c r="G4814" s="183"/>
      <c r="H4814" s="25"/>
      <c r="I4814" s="147"/>
    </row>
    <row r="4815" spans="1:9">
      <c r="A4815" s="37"/>
      <c r="F4815" s="198"/>
      <c r="G4815" s="183"/>
      <c r="H4815" s="25"/>
      <c r="I4815" s="147"/>
    </row>
    <row r="4816" spans="1:9">
      <c r="A4816" s="37"/>
      <c r="F4816" s="198"/>
      <c r="G4816" s="183"/>
      <c r="H4816" s="25"/>
      <c r="I4816" s="147"/>
    </row>
    <row r="4817" spans="1:9">
      <c r="A4817" s="37"/>
      <c r="F4817" s="198"/>
      <c r="G4817" s="183"/>
      <c r="H4817" s="25"/>
      <c r="I4817" s="147"/>
    </row>
    <row r="4818" spans="1:9">
      <c r="A4818" s="37"/>
      <c r="F4818" s="198"/>
      <c r="G4818" s="183"/>
      <c r="H4818" s="25"/>
      <c r="I4818" s="147"/>
    </row>
    <row r="4819" spans="1:9">
      <c r="A4819" s="37"/>
      <c r="F4819" s="198"/>
      <c r="G4819" s="183"/>
      <c r="H4819" s="25"/>
      <c r="I4819" s="147"/>
    </row>
    <row r="4820" spans="1:9">
      <c r="A4820" s="37"/>
      <c r="F4820" s="198"/>
      <c r="G4820" s="183"/>
      <c r="H4820" s="25"/>
      <c r="I4820" s="147"/>
    </row>
    <row r="4821" spans="1:9">
      <c r="A4821" s="37"/>
      <c r="F4821" s="198"/>
      <c r="G4821" s="183"/>
      <c r="H4821" s="25"/>
      <c r="I4821" s="147"/>
    </row>
    <row r="4822" spans="1:9">
      <c r="A4822" s="37"/>
      <c r="F4822" s="198"/>
      <c r="G4822" s="183"/>
      <c r="H4822" s="25"/>
      <c r="I4822" s="147"/>
    </row>
    <row r="4823" spans="1:9">
      <c r="A4823" s="37"/>
      <c r="F4823" s="198"/>
      <c r="G4823" s="183"/>
      <c r="H4823" s="25"/>
      <c r="I4823" s="147"/>
    </row>
    <row r="4824" spans="1:9">
      <c r="A4824" s="37"/>
      <c r="F4824" s="198"/>
      <c r="G4824" s="183"/>
      <c r="H4824" s="25"/>
      <c r="I4824" s="147"/>
    </row>
    <row r="4825" spans="1:9">
      <c r="A4825" s="37"/>
      <c r="F4825" s="198"/>
      <c r="G4825" s="183"/>
      <c r="H4825" s="25"/>
      <c r="I4825" s="147"/>
    </row>
    <row r="4826" spans="1:9">
      <c r="A4826" s="37"/>
      <c r="F4826" s="198"/>
      <c r="G4826" s="183"/>
      <c r="H4826" s="25"/>
      <c r="I4826" s="147"/>
    </row>
    <row r="4827" spans="1:9">
      <c r="A4827" s="37"/>
      <c r="F4827" s="198"/>
      <c r="G4827" s="183"/>
      <c r="H4827" s="25"/>
      <c r="I4827" s="147"/>
    </row>
    <row r="4828" spans="1:9">
      <c r="A4828" s="37"/>
      <c r="F4828" s="198"/>
      <c r="G4828" s="183"/>
      <c r="H4828" s="25"/>
      <c r="I4828" s="147"/>
    </row>
    <row r="4829" spans="1:9">
      <c r="A4829" s="37"/>
      <c r="F4829" s="198"/>
      <c r="G4829" s="183"/>
      <c r="H4829" s="25"/>
      <c r="I4829" s="147"/>
    </row>
    <row r="4830" spans="1:9">
      <c r="A4830" s="37"/>
      <c r="F4830" s="198"/>
      <c r="G4830" s="183"/>
      <c r="H4830" s="25"/>
      <c r="I4830" s="147"/>
    </row>
    <row r="4831" spans="1:9">
      <c r="A4831" s="37"/>
      <c r="F4831" s="198"/>
      <c r="G4831" s="183"/>
      <c r="H4831" s="25"/>
      <c r="I4831" s="147"/>
    </row>
    <row r="4832" spans="1:9">
      <c r="A4832" s="37"/>
      <c r="F4832" s="198"/>
      <c r="G4832" s="183"/>
      <c r="H4832" s="25"/>
      <c r="I4832" s="147"/>
    </row>
    <row r="4833" spans="1:9">
      <c r="A4833" s="37"/>
      <c r="F4833" s="198"/>
      <c r="G4833" s="183"/>
      <c r="H4833" s="25"/>
      <c r="I4833" s="147"/>
    </row>
    <row r="4834" spans="1:9">
      <c r="A4834" s="37"/>
      <c r="F4834" s="198"/>
      <c r="G4834" s="183"/>
      <c r="H4834" s="25"/>
      <c r="I4834" s="147"/>
    </row>
    <row r="4835" spans="1:9">
      <c r="A4835" s="37"/>
      <c r="F4835" s="198"/>
      <c r="G4835" s="183"/>
      <c r="H4835" s="25"/>
      <c r="I4835" s="147"/>
    </row>
    <row r="4836" spans="1:9">
      <c r="A4836" s="37"/>
      <c r="F4836" s="198"/>
      <c r="G4836" s="183"/>
      <c r="H4836" s="25"/>
      <c r="I4836" s="147"/>
    </row>
    <row r="4837" spans="1:9">
      <c r="A4837" s="37"/>
      <c r="F4837" s="198"/>
      <c r="G4837" s="183"/>
      <c r="H4837" s="25"/>
      <c r="I4837" s="147"/>
    </row>
    <row r="4838" spans="1:9">
      <c r="A4838" s="37"/>
      <c r="F4838" s="198"/>
      <c r="G4838" s="183"/>
      <c r="H4838" s="25"/>
      <c r="I4838" s="147"/>
    </row>
    <row r="4839" spans="1:9">
      <c r="A4839" s="37"/>
      <c r="F4839" s="198"/>
      <c r="G4839" s="183"/>
      <c r="H4839" s="25"/>
      <c r="I4839" s="147"/>
    </row>
    <row r="4840" spans="1:9">
      <c r="A4840" s="37"/>
      <c r="F4840" s="198"/>
      <c r="G4840" s="183"/>
      <c r="H4840" s="25"/>
      <c r="I4840" s="147"/>
    </row>
    <row r="4841" spans="1:9">
      <c r="A4841" s="37"/>
      <c r="F4841" s="198"/>
      <c r="G4841" s="183"/>
      <c r="H4841" s="25"/>
      <c r="I4841" s="147"/>
    </row>
    <row r="4842" spans="1:9">
      <c r="A4842" s="37"/>
      <c r="F4842" s="198"/>
      <c r="G4842" s="183"/>
      <c r="H4842" s="25"/>
      <c r="I4842" s="147"/>
    </row>
    <row r="4843" spans="1:9">
      <c r="A4843" s="37"/>
      <c r="F4843" s="198"/>
      <c r="G4843" s="183"/>
      <c r="H4843" s="25"/>
      <c r="I4843" s="147"/>
    </row>
    <row r="4844" spans="1:9">
      <c r="A4844" s="37"/>
      <c r="F4844" s="198"/>
      <c r="G4844" s="183"/>
      <c r="H4844" s="25"/>
      <c r="I4844" s="147"/>
    </row>
    <row r="4845" spans="1:9">
      <c r="A4845" s="37"/>
      <c r="F4845" s="198"/>
      <c r="G4845" s="183"/>
      <c r="H4845" s="25"/>
      <c r="I4845" s="147"/>
    </row>
    <row r="4846" spans="1:9">
      <c r="A4846" s="37"/>
      <c r="F4846" s="198"/>
      <c r="G4846" s="183"/>
      <c r="H4846" s="25"/>
      <c r="I4846" s="147"/>
    </row>
    <row r="4847" spans="1:9">
      <c r="A4847" s="37"/>
      <c r="F4847" s="198"/>
      <c r="G4847" s="183"/>
      <c r="H4847" s="25"/>
      <c r="I4847" s="147"/>
    </row>
    <row r="4848" spans="1:9">
      <c r="A4848" s="37"/>
      <c r="F4848" s="198"/>
      <c r="G4848" s="183"/>
      <c r="H4848" s="25"/>
      <c r="I4848" s="147"/>
    </row>
    <row r="4849" spans="1:9">
      <c r="A4849" s="37"/>
      <c r="F4849" s="198"/>
      <c r="G4849" s="183"/>
      <c r="H4849" s="25"/>
      <c r="I4849" s="147"/>
    </row>
    <row r="4850" spans="1:9">
      <c r="A4850" s="37"/>
      <c r="F4850" s="198"/>
      <c r="G4850" s="183"/>
      <c r="H4850" s="25"/>
      <c r="I4850" s="147"/>
    </row>
    <row r="4851" spans="1:9">
      <c r="A4851" s="37"/>
      <c r="F4851" s="198"/>
      <c r="G4851" s="183"/>
      <c r="H4851" s="25"/>
      <c r="I4851" s="147"/>
    </row>
    <row r="4852" spans="1:9">
      <c r="A4852" s="37"/>
      <c r="F4852" s="198"/>
      <c r="G4852" s="183"/>
      <c r="H4852" s="25"/>
      <c r="I4852" s="147"/>
    </row>
    <row r="4853" spans="1:9">
      <c r="A4853" s="37"/>
      <c r="F4853" s="198"/>
      <c r="G4853" s="183"/>
      <c r="H4853" s="25"/>
      <c r="I4853" s="147"/>
    </row>
    <row r="4854" spans="1:9">
      <c r="A4854" s="37"/>
      <c r="F4854" s="198"/>
      <c r="G4854" s="183"/>
      <c r="H4854" s="25"/>
      <c r="I4854" s="147"/>
    </row>
    <row r="4855" spans="1:9">
      <c r="A4855" s="37"/>
      <c r="F4855" s="198"/>
      <c r="G4855" s="183"/>
      <c r="H4855" s="25"/>
      <c r="I4855" s="147"/>
    </row>
    <row r="4856" spans="1:9">
      <c r="A4856" s="37"/>
      <c r="F4856" s="198"/>
      <c r="G4856" s="183"/>
      <c r="H4856" s="25"/>
      <c r="I4856" s="147"/>
    </row>
    <row r="4857" spans="1:9">
      <c r="A4857" s="37"/>
      <c r="F4857" s="198"/>
      <c r="G4857" s="183"/>
      <c r="H4857" s="25"/>
      <c r="I4857" s="147"/>
    </row>
    <row r="4858" spans="1:9">
      <c r="A4858" s="37"/>
      <c r="F4858" s="198"/>
      <c r="G4858" s="183"/>
      <c r="H4858" s="25"/>
      <c r="I4858" s="147"/>
    </row>
    <row r="4859" spans="1:9">
      <c r="A4859" s="37"/>
      <c r="F4859" s="198"/>
      <c r="G4859" s="183"/>
      <c r="H4859" s="25"/>
      <c r="I4859" s="147"/>
    </row>
    <row r="4860" spans="1:9">
      <c r="A4860" s="37"/>
      <c r="F4860" s="198"/>
      <c r="G4860" s="183"/>
      <c r="H4860" s="25"/>
      <c r="I4860" s="147"/>
    </row>
    <row r="4861" spans="1:9">
      <c r="A4861" s="37"/>
      <c r="F4861" s="198"/>
      <c r="G4861" s="183"/>
      <c r="H4861" s="25"/>
      <c r="I4861" s="147"/>
    </row>
    <row r="4862" spans="1:9">
      <c r="A4862" s="37"/>
      <c r="F4862" s="198"/>
      <c r="G4862" s="183"/>
      <c r="H4862" s="25"/>
      <c r="I4862" s="147"/>
    </row>
    <row r="4863" spans="1:9">
      <c r="A4863" s="37"/>
      <c r="F4863" s="198"/>
      <c r="G4863" s="183"/>
      <c r="H4863" s="25"/>
      <c r="I4863" s="147"/>
    </row>
    <row r="4864" spans="1:9">
      <c r="A4864" s="37"/>
      <c r="F4864" s="198"/>
      <c r="G4864" s="183"/>
      <c r="H4864" s="25"/>
      <c r="I4864" s="147"/>
    </row>
    <row r="4865" spans="1:9">
      <c r="A4865" s="37"/>
      <c r="F4865" s="198"/>
      <c r="G4865" s="183"/>
      <c r="H4865" s="25"/>
      <c r="I4865" s="147"/>
    </row>
    <row r="4866" spans="1:9">
      <c r="A4866" s="37"/>
      <c r="F4866" s="198"/>
      <c r="G4866" s="183"/>
      <c r="H4866" s="25"/>
      <c r="I4866" s="147"/>
    </row>
    <row r="4867" spans="1:9">
      <c r="A4867" s="37"/>
      <c r="F4867" s="198"/>
      <c r="G4867" s="183"/>
      <c r="H4867" s="25"/>
      <c r="I4867" s="147"/>
    </row>
    <row r="4868" spans="1:9">
      <c r="A4868" s="37"/>
      <c r="F4868" s="198"/>
      <c r="G4868" s="183"/>
      <c r="H4868" s="25"/>
      <c r="I4868" s="147"/>
    </row>
    <row r="4869" spans="1:9">
      <c r="A4869" s="37"/>
      <c r="F4869" s="198"/>
      <c r="G4869" s="183"/>
      <c r="H4869" s="25"/>
      <c r="I4869" s="147"/>
    </row>
    <row r="4870" spans="1:9">
      <c r="A4870" s="37"/>
      <c r="F4870" s="198"/>
      <c r="G4870" s="183"/>
      <c r="H4870" s="25"/>
      <c r="I4870" s="147"/>
    </row>
    <row r="4871" spans="1:9">
      <c r="A4871" s="37"/>
      <c r="F4871" s="198"/>
      <c r="G4871" s="183"/>
      <c r="H4871" s="25"/>
      <c r="I4871" s="147"/>
    </row>
    <row r="4872" spans="1:9">
      <c r="A4872" s="37"/>
      <c r="F4872" s="198"/>
      <c r="G4872" s="183"/>
      <c r="H4872" s="25"/>
      <c r="I4872" s="147"/>
    </row>
    <row r="4873" spans="1:9">
      <c r="A4873" s="37"/>
      <c r="F4873" s="198"/>
      <c r="G4873" s="183"/>
      <c r="H4873" s="25"/>
      <c r="I4873" s="147"/>
    </row>
    <row r="4874" spans="1:9">
      <c r="A4874" s="37"/>
      <c r="F4874" s="198"/>
      <c r="G4874" s="183"/>
      <c r="H4874" s="25"/>
      <c r="I4874" s="147"/>
    </row>
    <row r="4875" spans="1:9">
      <c r="A4875" s="37"/>
      <c r="F4875" s="198"/>
      <c r="G4875" s="183"/>
      <c r="H4875" s="25"/>
      <c r="I4875" s="147"/>
    </row>
    <row r="4876" spans="1:9">
      <c r="A4876" s="37"/>
      <c r="F4876" s="198"/>
      <c r="G4876" s="183"/>
      <c r="H4876" s="25"/>
      <c r="I4876" s="147"/>
    </row>
    <row r="4877" spans="1:9">
      <c r="A4877" s="37"/>
      <c r="F4877" s="198"/>
      <c r="G4877" s="183"/>
      <c r="H4877" s="25"/>
      <c r="I4877" s="147"/>
    </row>
    <row r="4878" spans="1:9">
      <c r="A4878" s="37"/>
      <c r="F4878" s="198"/>
      <c r="G4878" s="183"/>
      <c r="H4878" s="25"/>
      <c r="I4878" s="147"/>
    </row>
    <row r="4879" spans="1:9">
      <c r="A4879" s="37"/>
      <c r="F4879" s="198"/>
      <c r="G4879" s="183"/>
      <c r="H4879" s="25"/>
      <c r="I4879" s="147"/>
    </row>
    <row r="4880" spans="1:9">
      <c r="A4880" s="37"/>
      <c r="F4880" s="198"/>
      <c r="G4880" s="183"/>
      <c r="H4880" s="25"/>
      <c r="I4880" s="147"/>
    </row>
    <row r="4881" spans="1:9">
      <c r="A4881" s="37"/>
      <c r="F4881" s="198"/>
      <c r="G4881" s="183"/>
      <c r="H4881" s="25"/>
      <c r="I4881" s="147"/>
    </row>
    <row r="4882" spans="1:9">
      <c r="A4882" s="37"/>
      <c r="F4882" s="198"/>
      <c r="G4882" s="183"/>
      <c r="H4882" s="25"/>
      <c r="I4882" s="147"/>
    </row>
    <row r="4883" spans="1:9">
      <c r="A4883" s="37"/>
      <c r="F4883" s="198"/>
      <c r="G4883" s="183"/>
      <c r="H4883" s="25"/>
      <c r="I4883" s="147"/>
    </row>
    <row r="4884" spans="1:9">
      <c r="A4884" s="37"/>
      <c r="F4884" s="198"/>
      <c r="G4884" s="183"/>
      <c r="H4884" s="25"/>
      <c r="I4884" s="147"/>
    </row>
    <row r="4885" spans="1:9">
      <c r="A4885" s="37"/>
      <c r="F4885" s="198"/>
      <c r="G4885" s="183"/>
      <c r="H4885" s="25"/>
      <c r="I4885" s="147"/>
    </row>
    <row r="4886" spans="1:9">
      <c r="A4886" s="37"/>
      <c r="F4886" s="198"/>
      <c r="G4886" s="183"/>
      <c r="H4886" s="25"/>
      <c r="I4886" s="147"/>
    </row>
    <row r="4887" spans="1:9">
      <c r="A4887" s="37"/>
      <c r="F4887" s="198"/>
      <c r="G4887" s="183"/>
      <c r="H4887" s="25"/>
      <c r="I4887" s="147"/>
    </row>
    <row r="4888" spans="1:9">
      <c r="A4888" s="37"/>
      <c r="F4888" s="198"/>
      <c r="G4888" s="183"/>
      <c r="H4888" s="25"/>
      <c r="I4888" s="147"/>
    </row>
    <row r="4889" spans="1:9">
      <c r="A4889" s="37"/>
      <c r="F4889" s="198"/>
      <c r="G4889" s="183"/>
      <c r="H4889" s="25"/>
      <c r="I4889" s="147"/>
    </row>
    <row r="4890" spans="1:9">
      <c r="A4890" s="37"/>
      <c r="F4890" s="198"/>
      <c r="G4890" s="183"/>
      <c r="H4890" s="25"/>
      <c r="I4890" s="147"/>
    </row>
    <row r="4891" spans="1:9">
      <c r="A4891" s="37"/>
      <c r="F4891" s="198"/>
      <c r="G4891" s="183"/>
      <c r="H4891" s="25"/>
      <c r="I4891" s="147"/>
    </row>
    <row r="4892" spans="1:9">
      <c r="A4892" s="37"/>
      <c r="F4892" s="198"/>
      <c r="G4892" s="183"/>
      <c r="H4892" s="25"/>
      <c r="I4892" s="147"/>
    </row>
    <row r="4893" spans="1:9">
      <c r="A4893" s="37"/>
      <c r="F4893" s="198"/>
      <c r="G4893" s="183"/>
      <c r="H4893" s="25"/>
      <c r="I4893" s="147"/>
    </row>
    <row r="4894" spans="1:9">
      <c r="A4894" s="37"/>
      <c r="F4894" s="198"/>
      <c r="G4894" s="183"/>
      <c r="H4894" s="25"/>
      <c r="I4894" s="147"/>
    </row>
    <row r="4895" spans="1:9">
      <c r="A4895" s="37"/>
      <c r="F4895" s="198"/>
      <c r="G4895" s="183"/>
      <c r="H4895" s="25"/>
      <c r="I4895" s="147"/>
    </row>
    <row r="4896" spans="1:9">
      <c r="A4896" s="37"/>
      <c r="F4896" s="198"/>
      <c r="G4896" s="183"/>
      <c r="H4896" s="25"/>
      <c r="I4896" s="147"/>
    </row>
    <row r="4897" spans="1:9">
      <c r="A4897" s="37"/>
      <c r="F4897" s="198"/>
      <c r="G4897" s="183"/>
      <c r="H4897" s="25"/>
      <c r="I4897" s="147"/>
    </row>
    <row r="4898" spans="1:9">
      <c r="A4898" s="37"/>
      <c r="F4898" s="198"/>
      <c r="G4898" s="183"/>
      <c r="H4898" s="25"/>
      <c r="I4898" s="147"/>
    </row>
    <row r="4899" spans="1:9">
      <c r="A4899" s="37"/>
      <c r="F4899" s="198"/>
      <c r="G4899" s="183"/>
      <c r="H4899" s="25"/>
      <c r="I4899" s="147"/>
    </row>
    <row r="4900" spans="1:9">
      <c r="A4900" s="37"/>
      <c r="F4900" s="198"/>
      <c r="G4900" s="183"/>
      <c r="H4900" s="25"/>
      <c r="I4900" s="147"/>
    </row>
    <row r="4901" spans="1:9">
      <c r="A4901" s="37"/>
      <c r="F4901" s="198"/>
      <c r="G4901" s="183"/>
      <c r="H4901" s="25"/>
      <c r="I4901" s="147"/>
    </row>
    <row r="4902" spans="1:9">
      <c r="A4902" s="37"/>
      <c r="F4902" s="198"/>
      <c r="G4902" s="183"/>
      <c r="H4902" s="25"/>
      <c r="I4902" s="147"/>
    </row>
    <row r="4903" spans="1:9">
      <c r="A4903" s="37"/>
      <c r="F4903" s="198"/>
      <c r="G4903" s="183"/>
      <c r="H4903" s="25"/>
      <c r="I4903" s="147"/>
    </row>
    <row r="4904" spans="1:9">
      <c r="A4904" s="37"/>
      <c r="F4904" s="198"/>
      <c r="G4904" s="183"/>
      <c r="H4904" s="25"/>
      <c r="I4904" s="147"/>
    </row>
    <row r="4905" spans="1:9">
      <c r="A4905" s="37"/>
      <c r="F4905" s="198"/>
      <c r="G4905" s="183"/>
      <c r="H4905" s="25"/>
      <c r="I4905" s="147"/>
    </row>
    <row r="4906" spans="1:9">
      <c r="A4906" s="37"/>
      <c r="F4906" s="198"/>
      <c r="G4906" s="183"/>
      <c r="H4906" s="25"/>
      <c r="I4906" s="147"/>
    </row>
    <row r="4907" spans="1:9">
      <c r="A4907" s="37"/>
      <c r="F4907" s="198"/>
      <c r="G4907" s="183"/>
      <c r="H4907" s="25"/>
      <c r="I4907" s="147"/>
    </row>
    <row r="4908" spans="1:9">
      <c r="A4908" s="37"/>
      <c r="F4908" s="198"/>
      <c r="G4908" s="183"/>
      <c r="H4908" s="25"/>
      <c r="I4908" s="147"/>
    </row>
    <row r="4909" spans="1:9">
      <c r="A4909" s="37"/>
      <c r="F4909" s="198"/>
      <c r="G4909" s="183"/>
      <c r="H4909" s="25"/>
      <c r="I4909" s="147"/>
    </row>
    <row r="4910" spans="1:9">
      <c r="A4910" s="37"/>
      <c r="F4910" s="198"/>
      <c r="G4910" s="183"/>
      <c r="H4910" s="25"/>
      <c r="I4910" s="147"/>
    </row>
    <row r="4911" spans="1:9">
      <c r="A4911" s="37"/>
      <c r="F4911" s="198"/>
      <c r="G4911" s="183"/>
      <c r="H4911" s="25"/>
      <c r="I4911" s="147"/>
    </row>
    <row r="4912" spans="1:9">
      <c r="A4912" s="37"/>
      <c r="F4912" s="198"/>
      <c r="G4912" s="183"/>
      <c r="H4912" s="25"/>
      <c r="I4912" s="147"/>
    </row>
    <row r="4913" spans="1:9">
      <c r="A4913" s="37"/>
      <c r="F4913" s="198"/>
      <c r="G4913" s="183"/>
      <c r="H4913" s="25"/>
      <c r="I4913" s="147"/>
    </row>
    <row r="4914" spans="1:9">
      <c r="A4914" s="37"/>
      <c r="F4914" s="198"/>
      <c r="G4914" s="183"/>
      <c r="H4914" s="25"/>
      <c r="I4914" s="147"/>
    </row>
    <row r="4915" spans="1:9">
      <c r="A4915" s="37"/>
      <c r="F4915" s="198"/>
      <c r="G4915" s="183"/>
      <c r="H4915" s="25"/>
      <c r="I4915" s="147"/>
    </row>
    <row r="4916" spans="1:9">
      <c r="A4916" s="37"/>
      <c r="F4916" s="198"/>
      <c r="G4916" s="183"/>
      <c r="H4916" s="25"/>
      <c r="I4916" s="147"/>
    </row>
    <row r="4917" spans="1:9">
      <c r="A4917" s="37"/>
      <c r="F4917" s="198"/>
      <c r="G4917" s="183"/>
      <c r="H4917" s="25"/>
      <c r="I4917" s="147"/>
    </row>
    <row r="4918" spans="1:9">
      <c r="A4918" s="37"/>
      <c r="F4918" s="198"/>
      <c r="G4918" s="183"/>
      <c r="H4918" s="25"/>
      <c r="I4918" s="147"/>
    </row>
    <row r="4919" spans="1:9">
      <c r="A4919" s="37"/>
      <c r="F4919" s="198"/>
      <c r="G4919" s="183"/>
      <c r="H4919" s="25"/>
      <c r="I4919" s="147"/>
    </row>
    <row r="4920" spans="1:9">
      <c r="A4920" s="37"/>
      <c r="F4920" s="198"/>
      <c r="G4920" s="183"/>
      <c r="H4920" s="25"/>
      <c r="I4920" s="147"/>
    </row>
    <row r="4921" spans="1:9">
      <c r="A4921" s="37"/>
      <c r="F4921" s="198"/>
      <c r="G4921" s="183"/>
      <c r="H4921" s="25"/>
      <c r="I4921" s="147"/>
    </row>
    <row r="4922" spans="1:9">
      <c r="A4922" s="37"/>
      <c r="F4922" s="198"/>
      <c r="G4922" s="183"/>
      <c r="H4922" s="25"/>
      <c r="I4922" s="147"/>
    </row>
    <row r="4923" spans="1:9">
      <c r="A4923" s="37"/>
      <c r="F4923" s="198"/>
      <c r="G4923" s="183"/>
      <c r="H4923" s="25"/>
      <c r="I4923" s="147"/>
    </row>
    <row r="4924" spans="1:9">
      <c r="A4924" s="37"/>
      <c r="F4924" s="198"/>
      <c r="G4924" s="183"/>
      <c r="H4924" s="25"/>
      <c r="I4924" s="147"/>
    </row>
    <row r="4925" spans="1:9">
      <c r="A4925" s="37"/>
      <c r="F4925" s="198"/>
      <c r="G4925" s="183"/>
      <c r="H4925" s="25"/>
      <c r="I4925" s="147"/>
    </row>
    <row r="4926" spans="1:9">
      <c r="A4926" s="37"/>
      <c r="F4926" s="198"/>
      <c r="G4926" s="183"/>
      <c r="H4926" s="25"/>
      <c r="I4926" s="147"/>
    </row>
    <row r="4927" spans="1:9">
      <c r="A4927" s="37"/>
      <c r="F4927" s="198"/>
      <c r="G4927" s="183"/>
      <c r="H4927" s="25"/>
      <c r="I4927" s="147"/>
    </row>
    <row r="4928" spans="1:9">
      <c r="A4928" s="37"/>
      <c r="F4928" s="198"/>
      <c r="G4928" s="183"/>
      <c r="H4928" s="25"/>
      <c r="I4928" s="147"/>
    </row>
    <row r="4929" spans="1:9">
      <c r="A4929" s="37"/>
      <c r="F4929" s="198"/>
      <c r="G4929" s="183"/>
      <c r="H4929" s="25"/>
      <c r="I4929" s="147"/>
    </row>
    <row r="4930" spans="1:9">
      <c r="A4930" s="37"/>
      <c r="F4930" s="198"/>
      <c r="G4930" s="183"/>
      <c r="H4930" s="25"/>
      <c r="I4930" s="147"/>
    </row>
    <row r="4931" spans="1:9">
      <c r="A4931" s="37"/>
      <c r="F4931" s="198"/>
      <c r="G4931" s="183"/>
      <c r="H4931" s="25"/>
      <c r="I4931" s="147"/>
    </row>
    <row r="4932" spans="1:9">
      <c r="A4932" s="37"/>
      <c r="F4932" s="198"/>
      <c r="G4932" s="183"/>
      <c r="H4932" s="25"/>
      <c r="I4932" s="147"/>
    </row>
    <row r="4933" spans="1:9">
      <c r="A4933" s="37"/>
      <c r="F4933" s="198"/>
      <c r="G4933" s="183"/>
      <c r="H4933" s="25"/>
      <c r="I4933" s="147"/>
    </row>
    <row r="4934" spans="1:9">
      <c r="A4934" s="37"/>
      <c r="F4934" s="198"/>
      <c r="G4934" s="183"/>
      <c r="H4934" s="25"/>
      <c r="I4934" s="147"/>
    </row>
    <row r="4935" spans="1:9">
      <c r="A4935" s="37"/>
      <c r="F4935" s="198"/>
      <c r="G4935" s="183"/>
      <c r="H4935" s="25"/>
      <c r="I4935" s="147"/>
    </row>
    <row r="4936" spans="1:9">
      <c r="A4936" s="37"/>
      <c r="F4936" s="198"/>
      <c r="G4936" s="183"/>
      <c r="H4936" s="25"/>
      <c r="I4936" s="147"/>
    </row>
    <row r="4937" spans="1:9">
      <c r="A4937" s="37"/>
      <c r="F4937" s="198"/>
      <c r="G4937" s="183"/>
      <c r="H4937" s="25"/>
      <c r="I4937" s="147"/>
    </row>
    <row r="4938" spans="1:9">
      <c r="A4938" s="37"/>
      <c r="F4938" s="198"/>
      <c r="G4938" s="183"/>
      <c r="H4938" s="25"/>
      <c r="I4938" s="147"/>
    </row>
    <row r="4939" spans="1:9">
      <c r="A4939" s="37"/>
      <c r="F4939" s="198"/>
      <c r="G4939" s="183"/>
      <c r="H4939" s="25"/>
      <c r="I4939" s="147"/>
    </row>
    <row r="4940" spans="1:9">
      <c r="A4940" s="37"/>
      <c r="F4940" s="198"/>
      <c r="G4940" s="183"/>
      <c r="H4940" s="25"/>
      <c r="I4940" s="147"/>
    </row>
    <row r="4941" spans="1:9">
      <c r="A4941" s="37"/>
      <c r="F4941" s="198"/>
      <c r="G4941" s="183"/>
      <c r="H4941" s="25"/>
      <c r="I4941" s="147"/>
    </row>
    <row r="4942" spans="1:9">
      <c r="A4942" s="37"/>
      <c r="F4942" s="198"/>
      <c r="G4942" s="183"/>
      <c r="H4942" s="25"/>
      <c r="I4942" s="147"/>
    </row>
    <row r="4943" spans="1:9">
      <c r="A4943" s="37"/>
      <c r="F4943" s="198"/>
      <c r="G4943" s="183"/>
      <c r="H4943" s="25"/>
      <c r="I4943" s="147"/>
    </row>
    <row r="4944" spans="1:9">
      <c r="A4944" s="37"/>
      <c r="F4944" s="198"/>
      <c r="G4944" s="183"/>
      <c r="H4944" s="25"/>
      <c r="I4944" s="147"/>
    </row>
    <row r="4945" spans="1:9">
      <c r="A4945" s="37"/>
      <c r="F4945" s="198"/>
      <c r="G4945" s="183"/>
      <c r="H4945" s="25"/>
      <c r="I4945" s="147"/>
    </row>
    <row r="4946" spans="1:9">
      <c r="A4946" s="37"/>
      <c r="F4946" s="198"/>
      <c r="G4946" s="183"/>
      <c r="H4946" s="25"/>
      <c r="I4946" s="147"/>
    </row>
    <row r="4947" spans="1:9">
      <c r="A4947" s="37"/>
      <c r="F4947" s="198"/>
      <c r="G4947" s="183"/>
      <c r="H4947" s="25"/>
      <c r="I4947" s="147"/>
    </row>
    <row r="4948" spans="1:9">
      <c r="A4948" s="37"/>
      <c r="F4948" s="198"/>
      <c r="G4948" s="183"/>
      <c r="H4948" s="25"/>
      <c r="I4948" s="147"/>
    </row>
    <row r="4949" spans="1:9">
      <c r="A4949" s="37"/>
      <c r="F4949" s="198"/>
      <c r="G4949" s="183"/>
      <c r="H4949" s="25"/>
      <c r="I4949" s="147"/>
    </row>
    <row r="4950" spans="1:9">
      <c r="A4950" s="37"/>
      <c r="F4950" s="198"/>
      <c r="G4950" s="183"/>
      <c r="H4950" s="25"/>
      <c r="I4950" s="147"/>
    </row>
    <row r="4951" spans="1:9">
      <c r="A4951" s="37"/>
      <c r="F4951" s="198"/>
      <c r="G4951" s="183"/>
      <c r="H4951" s="25"/>
      <c r="I4951" s="147"/>
    </row>
    <row r="4952" spans="1:9">
      <c r="A4952" s="37"/>
      <c r="F4952" s="198"/>
      <c r="G4952" s="183"/>
      <c r="H4952" s="25"/>
      <c r="I4952" s="147"/>
    </row>
    <row r="4953" spans="1:9">
      <c r="A4953" s="37"/>
      <c r="F4953" s="198"/>
      <c r="G4953" s="183"/>
      <c r="H4953" s="25"/>
      <c r="I4953" s="147"/>
    </row>
    <row r="4954" spans="1:9">
      <c r="A4954" s="37"/>
      <c r="F4954" s="198"/>
      <c r="G4954" s="183"/>
      <c r="H4954" s="25"/>
      <c r="I4954" s="147"/>
    </row>
    <row r="4955" spans="1:9">
      <c r="A4955" s="37"/>
      <c r="F4955" s="198"/>
      <c r="G4955" s="183"/>
      <c r="H4955" s="25"/>
      <c r="I4955" s="147"/>
    </row>
    <row r="4956" spans="1:9">
      <c r="A4956" s="37"/>
      <c r="F4956" s="198"/>
      <c r="G4956" s="183"/>
      <c r="H4956" s="25"/>
      <c r="I4956" s="147"/>
    </row>
    <row r="4957" spans="1:9">
      <c r="A4957" s="37"/>
      <c r="F4957" s="198"/>
      <c r="G4957" s="183"/>
      <c r="H4957" s="25"/>
      <c r="I4957" s="147"/>
    </row>
    <row r="4958" spans="1:9">
      <c r="A4958" s="37"/>
      <c r="F4958" s="198"/>
      <c r="G4958" s="183"/>
      <c r="H4958" s="25"/>
      <c r="I4958" s="147"/>
    </row>
    <row r="4959" spans="1:9">
      <c r="A4959" s="37"/>
      <c r="F4959" s="198"/>
      <c r="G4959" s="183"/>
      <c r="H4959" s="25"/>
      <c r="I4959" s="147"/>
    </row>
    <row r="4960" spans="1:9">
      <c r="A4960" s="37"/>
      <c r="F4960" s="198"/>
      <c r="G4960" s="183"/>
      <c r="H4960" s="25"/>
      <c r="I4960" s="147"/>
    </row>
    <row r="4961" spans="1:9">
      <c r="A4961" s="37"/>
      <c r="F4961" s="198"/>
      <c r="G4961" s="183"/>
      <c r="H4961" s="25"/>
      <c r="I4961" s="147"/>
    </row>
    <row r="4962" spans="1:9">
      <c r="A4962" s="37"/>
      <c r="F4962" s="198"/>
      <c r="G4962" s="183"/>
      <c r="H4962" s="25"/>
      <c r="I4962" s="147"/>
    </row>
    <row r="4963" spans="1:9">
      <c r="A4963" s="37"/>
      <c r="F4963" s="198"/>
      <c r="G4963" s="183"/>
      <c r="H4963" s="25"/>
      <c r="I4963" s="147"/>
    </row>
    <row r="4964" spans="1:9">
      <c r="A4964" s="37"/>
      <c r="F4964" s="198"/>
      <c r="G4964" s="183"/>
      <c r="H4964" s="25"/>
      <c r="I4964" s="147"/>
    </row>
    <row r="4965" spans="1:9">
      <c r="A4965" s="37"/>
      <c r="F4965" s="198"/>
      <c r="G4965" s="183"/>
      <c r="H4965" s="25"/>
      <c r="I4965" s="147"/>
    </row>
    <row r="4966" spans="1:9">
      <c r="A4966" s="37"/>
      <c r="F4966" s="198"/>
      <c r="G4966" s="183"/>
      <c r="H4966" s="25"/>
      <c r="I4966" s="147"/>
    </row>
    <row r="4967" spans="1:9">
      <c r="A4967" s="37"/>
      <c r="F4967" s="198"/>
      <c r="G4967" s="183"/>
      <c r="H4967" s="25"/>
      <c r="I4967" s="147"/>
    </row>
    <row r="4968" spans="1:9">
      <c r="A4968" s="37"/>
      <c r="F4968" s="198"/>
      <c r="G4968" s="183"/>
      <c r="H4968" s="25"/>
      <c r="I4968" s="147"/>
    </row>
    <row r="4969" spans="1:9">
      <c r="A4969" s="37"/>
      <c r="F4969" s="198"/>
      <c r="G4969" s="183"/>
      <c r="H4969" s="25"/>
      <c r="I4969" s="147"/>
    </row>
    <row r="4970" spans="1:9">
      <c r="A4970" s="37"/>
      <c r="F4970" s="198"/>
      <c r="G4970" s="183"/>
      <c r="H4970" s="25"/>
      <c r="I4970" s="147"/>
    </row>
    <row r="4971" spans="1:9">
      <c r="A4971" s="37"/>
      <c r="F4971" s="198"/>
      <c r="G4971" s="183"/>
      <c r="H4971" s="25"/>
      <c r="I4971" s="147"/>
    </row>
    <row r="4972" spans="1:9">
      <c r="A4972" s="37"/>
      <c r="F4972" s="198"/>
      <c r="G4972" s="183"/>
      <c r="H4972" s="25"/>
      <c r="I4972" s="147"/>
    </row>
    <row r="4973" spans="1:9">
      <c r="A4973" s="37"/>
      <c r="F4973" s="198"/>
      <c r="G4973" s="183"/>
      <c r="H4973" s="25"/>
      <c r="I4973" s="147"/>
    </row>
    <row r="4974" spans="1:9">
      <c r="A4974" s="37"/>
      <c r="F4974" s="198"/>
      <c r="G4974" s="183"/>
      <c r="H4974" s="25"/>
      <c r="I4974" s="147"/>
    </row>
    <row r="4975" spans="1:9">
      <c r="A4975" s="37"/>
      <c r="F4975" s="198"/>
      <c r="G4975" s="183"/>
      <c r="H4975" s="25"/>
      <c r="I4975" s="147"/>
    </row>
    <row r="4976" spans="1:9">
      <c r="A4976" s="37"/>
      <c r="F4976" s="198"/>
      <c r="G4976" s="183"/>
      <c r="H4976" s="25"/>
      <c r="I4976" s="147"/>
    </row>
    <row r="4977" spans="1:9">
      <c r="A4977" s="37"/>
      <c r="F4977" s="198"/>
      <c r="G4977" s="183"/>
      <c r="H4977" s="25"/>
      <c r="I4977" s="147"/>
    </row>
    <row r="4978" spans="1:9">
      <c r="A4978" s="37"/>
      <c r="F4978" s="198"/>
      <c r="G4978" s="183"/>
      <c r="H4978" s="25"/>
      <c r="I4978" s="147"/>
    </row>
    <row r="4979" spans="1:9">
      <c r="A4979" s="37"/>
      <c r="F4979" s="198"/>
      <c r="G4979" s="183"/>
      <c r="H4979" s="25"/>
      <c r="I4979" s="147"/>
    </row>
    <row r="4980" spans="1:9">
      <c r="A4980" s="37"/>
      <c r="F4980" s="198"/>
      <c r="G4980" s="183"/>
      <c r="H4980" s="25"/>
      <c r="I4980" s="147"/>
    </row>
    <row r="4981" spans="1:9">
      <c r="A4981" s="37"/>
      <c r="F4981" s="198"/>
      <c r="G4981" s="183"/>
      <c r="H4981" s="25"/>
      <c r="I4981" s="147"/>
    </row>
    <row r="4982" spans="1:9">
      <c r="A4982" s="37"/>
      <c r="F4982" s="198"/>
      <c r="G4982" s="183"/>
      <c r="H4982" s="25"/>
      <c r="I4982" s="147"/>
    </row>
    <row r="4983" spans="1:9">
      <c r="A4983" s="37"/>
      <c r="F4983" s="198"/>
      <c r="G4983" s="183"/>
      <c r="H4983" s="25"/>
      <c r="I4983" s="147"/>
    </row>
    <row r="4984" spans="1:9">
      <c r="A4984" s="37"/>
      <c r="F4984" s="198"/>
      <c r="G4984" s="183"/>
      <c r="H4984" s="25"/>
      <c r="I4984" s="147"/>
    </row>
    <row r="4985" spans="1:9">
      <c r="A4985" s="37"/>
      <c r="F4985" s="198"/>
      <c r="G4985" s="183"/>
      <c r="H4985" s="25"/>
      <c r="I4985" s="147"/>
    </row>
    <row r="4986" spans="1:9">
      <c r="A4986" s="37"/>
      <c r="F4986" s="198"/>
      <c r="G4986" s="183"/>
      <c r="H4986" s="25"/>
      <c r="I4986" s="147"/>
    </row>
    <row r="4987" spans="1:9">
      <c r="A4987" s="37"/>
      <c r="F4987" s="198"/>
      <c r="G4987" s="183"/>
      <c r="H4987" s="25"/>
      <c r="I4987" s="147"/>
    </row>
    <row r="4988" spans="1:9">
      <c r="A4988" s="37"/>
      <c r="F4988" s="198"/>
      <c r="G4988" s="183"/>
      <c r="H4988" s="25"/>
      <c r="I4988" s="147"/>
    </row>
    <row r="4989" spans="1:9">
      <c r="A4989" s="37"/>
      <c r="F4989" s="198"/>
      <c r="G4989" s="183"/>
      <c r="H4989" s="25"/>
      <c r="I4989" s="147"/>
    </row>
    <row r="4990" spans="1:9">
      <c r="A4990" s="37"/>
      <c r="F4990" s="198"/>
      <c r="G4990" s="183"/>
      <c r="H4990" s="25"/>
      <c r="I4990" s="147"/>
    </row>
    <row r="4991" spans="1:9">
      <c r="A4991" s="37"/>
      <c r="F4991" s="198"/>
      <c r="G4991" s="183"/>
      <c r="H4991" s="25"/>
      <c r="I4991" s="147"/>
    </row>
    <row r="4992" spans="1:9">
      <c r="A4992" s="37"/>
      <c r="F4992" s="198"/>
      <c r="G4992" s="183"/>
      <c r="H4992" s="25"/>
      <c r="I4992" s="147"/>
    </row>
    <row r="4993" spans="1:9">
      <c r="A4993" s="37"/>
      <c r="F4993" s="198"/>
      <c r="G4993" s="183"/>
      <c r="H4993" s="25"/>
      <c r="I4993" s="147"/>
    </row>
    <row r="4994" spans="1:9">
      <c r="A4994" s="37"/>
      <c r="F4994" s="198"/>
      <c r="G4994" s="183"/>
      <c r="H4994" s="25"/>
      <c r="I4994" s="147"/>
    </row>
    <row r="4995" spans="1:9">
      <c r="A4995" s="37"/>
      <c r="F4995" s="198"/>
      <c r="G4995" s="183"/>
      <c r="H4995" s="25"/>
      <c r="I4995" s="147"/>
    </row>
    <row r="4996" spans="1:9">
      <c r="A4996" s="37"/>
      <c r="F4996" s="198"/>
      <c r="G4996" s="183"/>
      <c r="H4996" s="25"/>
      <c r="I4996" s="147"/>
    </row>
    <row r="4997" spans="1:9">
      <c r="A4997" s="37"/>
      <c r="F4997" s="198"/>
      <c r="G4997" s="183"/>
      <c r="H4997" s="25"/>
      <c r="I4997" s="147"/>
    </row>
    <row r="4998" spans="1:9">
      <c r="A4998" s="37"/>
      <c r="F4998" s="198"/>
      <c r="G4998" s="183"/>
      <c r="H4998" s="25"/>
      <c r="I4998" s="147"/>
    </row>
    <row r="4999" spans="1:9">
      <c r="A4999" s="37"/>
      <c r="F4999" s="198"/>
      <c r="G4999" s="183"/>
      <c r="H4999" s="25"/>
      <c r="I4999" s="147"/>
    </row>
    <row r="5000" spans="1:9">
      <c r="A5000" s="37"/>
      <c r="F5000" s="198"/>
      <c r="G5000" s="183"/>
      <c r="H5000" s="25"/>
      <c r="I5000" s="147"/>
    </row>
    <row r="5001" spans="1:9">
      <c r="A5001" s="37"/>
      <c r="F5001" s="198"/>
      <c r="G5001" s="183"/>
      <c r="H5001" s="25"/>
      <c r="I5001" s="147"/>
    </row>
    <row r="5002" spans="1:9">
      <c r="A5002" s="37"/>
      <c r="F5002" s="198"/>
      <c r="G5002" s="183"/>
      <c r="H5002" s="25"/>
      <c r="I5002" s="147"/>
    </row>
    <row r="5003" spans="1:9">
      <c r="A5003" s="37"/>
      <c r="F5003" s="198"/>
      <c r="G5003" s="183"/>
      <c r="H5003" s="25"/>
      <c r="I5003" s="147"/>
    </row>
    <row r="5004" spans="1:9">
      <c r="A5004" s="37"/>
      <c r="F5004" s="198"/>
      <c r="G5004" s="183"/>
      <c r="H5004" s="25"/>
      <c r="I5004" s="147"/>
    </row>
    <row r="5005" spans="1:9">
      <c r="A5005" s="37"/>
      <c r="F5005" s="198"/>
      <c r="G5005" s="183"/>
      <c r="H5005" s="25"/>
      <c r="I5005" s="147"/>
    </row>
    <row r="5006" spans="1:9">
      <c r="A5006" s="37"/>
      <c r="F5006" s="198"/>
      <c r="G5006" s="183"/>
      <c r="H5006" s="25"/>
      <c r="I5006" s="147"/>
    </row>
    <row r="5007" spans="1:9">
      <c r="A5007" s="37"/>
      <c r="F5007" s="198"/>
      <c r="G5007" s="183"/>
      <c r="H5007" s="25"/>
      <c r="I5007" s="147"/>
    </row>
    <row r="5008" spans="1:9">
      <c r="A5008" s="37"/>
      <c r="F5008" s="198"/>
      <c r="G5008" s="183"/>
      <c r="H5008" s="25"/>
      <c r="I5008" s="147"/>
    </row>
    <row r="5009" spans="1:9">
      <c r="A5009" s="37"/>
      <c r="F5009" s="198"/>
      <c r="G5009" s="183"/>
      <c r="H5009" s="25"/>
      <c r="I5009" s="147"/>
    </row>
    <row r="5010" spans="1:9">
      <c r="A5010" s="37"/>
      <c r="F5010" s="198"/>
      <c r="G5010" s="183"/>
      <c r="H5010" s="25"/>
      <c r="I5010" s="147"/>
    </row>
    <row r="5011" spans="1:9">
      <c r="A5011" s="37"/>
      <c r="F5011" s="198"/>
      <c r="G5011" s="183"/>
      <c r="H5011" s="25"/>
      <c r="I5011" s="147"/>
    </row>
    <row r="5012" spans="1:9">
      <c r="A5012" s="37"/>
    </row>
    <row r="5013" spans="1:9">
      <c r="A5013" s="37"/>
    </row>
    <row r="5014" spans="1:9">
      <c r="A5014" s="37"/>
    </row>
    <row r="5015" spans="1:9">
      <c r="A5015" s="37"/>
    </row>
    <row r="5016" spans="1:9">
      <c r="A5016" s="37"/>
    </row>
    <row r="5017" spans="1:9">
      <c r="A5017" s="37"/>
    </row>
    <row r="5018" spans="1:9">
      <c r="A5018" s="37"/>
    </row>
    <row r="5019" spans="1:9">
      <c r="A5019" s="37"/>
    </row>
    <row r="5020" spans="1:9">
      <c r="A5020" s="37"/>
    </row>
    <row r="5021" spans="1:9">
      <c r="A5021" s="37"/>
    </row>
    <row r="5022" spans="1:9">
      <c r="A5022" s="37"/>
    </row>
    <row r="5023" spans="1:9">
      <c r="A5023" s="37"/>
    </row>
    <row r="5024" spans="1:9">
      <c r="A5024" s="37"/>
    </row>
    <row r="5025" spans="1:1">
      <c r="A5025" s="37"/>
    </row>
    <row r="5026" spans="1:1">
      <c r="A5026" s="37"/>
    </row>
    <row r="5027" spans="1:1">
      <c r="A5027" s="37"/>
    </row>
    <row r="5028" spans="1:1">
      <c r="A5028" s="37"/>
    </row>
    <row r="5029" spans="1:1">
      <c r="A5029" s="37"/>
    </row>
    <row r="5030" spans="1:1">
      <c r="A5030" s="37"/>
    </row>
    <row r="5031" spans="1:1">
      <c r="A5031" s="37"/>
    </row>
    <row r="5032" spans="1:1">
      <c r="A5032" s="37"/>
    </row>
    <row r="5033" spans="1:1">
      <c r="A5033" s="37"/>
    </row>
    <row r="5034" spans="1:1">
      <c r="A5034" s="37"/>
    </row>
    <row r="5035" spans="1:1">
      <c r="A5035" s="37"/>
    </row>
    <row r="5036" spans="1:1">
      <c r="A5036" s="37"/>
    </row>
    <row r="5037" spans="1:1">
      <c r="A5037" s="37"/>
    </row>
    <row r="5038" spans="1:1">
      <c r="A5038" s="37"/>
    </row>
    <row r="5039" spans="1:1">
      <c r="A5039" s="37"/>
    </row>
    <row r="5040" spans="1:1">
      <c r="A5040" s="37"/>
    </row>
    <row r="5041" spans="1:1">
      <c r="A5041" s="37"/>
    </row>
    <row r="5042" spans="1:1">
      <c r="A5042" s="37"/>
    </row>
    <row r="5043" spans="1:1">
      <c r="A5043" s="37"/>
    </row>
    <row r="5044" spans="1:1">
      <c r="A5044" s="37"/>
    </row>
    <row r="5045" spans="1:1">
      <c r="A5045" s="37"/>
    </row>
    <row r="5046" spans="1:1">
      <c r="A5046" s="37"/>
    </row>
    <row r="5047" spans="1:1">
      <c r="A5047" s="37"/>
    </row>
    <row r="5048" spans="1:1">
      <c r="A5048" s="37"/>
    </row>
    <row r="5049" spans="1:1">
      <c r="A5049" s="37"/>
    </row>
    <row r="5050" spans="1:1">
      <c r="A5050" s="37"/>
    </row>
    <row r="5051" spans="1:1">
      <c r="A5051" s="37"/>
    </row>
    <row r="5052" spans="1:1">
      <c r="A5052" s="37"/>
    </row>
    <row r="5053" spans="1:1">
      <c r="A5053" s="37"/>
    </row>
    <row r="5054" spans="1:1">
      <c r="A5054" s="37"/>
    </row>
    <row r="5055" spans="1:1">
      <c r="A5055" s="37"/>
    </row>
    <row r="5056" spans="1:1">
      <c r="A5056" s="37"/>
    </row>
    <row r="5057" spans="1:1">
      <c r="A5057" s="37"/>
    </row>
    <row r="5058" spans="1:1">
      <c r="A5058" s="37"/>
    </row>
    <row r="5059" spans="1:1">
      <c r="A5059" s="37"/>
    </row>
    <row r="5060" spans="1:1">
      <c r="A5060" s="37"/>
    </row>
    <row r="5061" spans="1:1">
      <c r="A5061" s="37"/>
    </row>
    <row r="5062" spans="1:1">
      <c r="A5062" s="37"/>
    </row>
    <row r="5063" spans="1:1">
      <c r="A5063" s="37"/>
    </row>
    <row r="5064" spans="1:1">
      <c r="A5064" s="37"/>
    </row>
    <row r="5065" spans="1:1">
      <c r="A5065" s="37"/>
    </row>
    <row r="5066" spans="1:1">
      <c r="A5066" s="37"/>
    </row>
    <row r="5067" spans="1:1">
      <c r="A5067" s="37"/>
    </row>
    <row r="5068" spans="1:1">
      <c r="A5068" s="37"/>
    </row>
    <row r="5069" spans="1:1">
      <c r="A5069" s="37"/>
    </row>
    <row r="5070" spans="1:1">
      <c r="A5070" s="37"/>
    </row>
    <row r="5071" spans="1:1">
      <c r="A5071" s="37"/>
    </row>
    <row r="5072" spans="1:1">
      <c r="A5072" s="37"/>
    </row>
    <row r="5073" spans="1:1">
      <c r="A5073" s="37"/>
    </row>
    <row r="5074" spans="1:1">
      <c r="A5074" s="37"/>
    </row>
    <row r="5075" spans="1:1">
      <c r="A5075" s="37"/>
    </row>
    <row r="5076" spans="1:1">
      <c r="A5076" s="37"/>
    </row>
    <row r="5077" spans="1:1">
      <c r="A5077" s="37"/>
    </row>
    <row r="5078" spans="1:1">
      <c r="A5078" s="37"/>
    </row>
    <row r="5079" spans="1:1">
      <c r="A5079" s="37"/>
    </row>
    <row r="5080" spans="1:1">
      <c r="A5080" s="37"/>
    </row>
    <row r="5081" spans="1:1">
      <c r="A5081" s="37"/>
    </row>
    <row r="5082" spans="1:1">
      <c r="A5082" s="37"/>
    </row>
    <row r="5083" spans="1:1">
      <c r="A5083" s="37"/>
    </row>
    <row r="5084" spans="1:1">
      <c r="A5084" s="37"/>
    </row>
    <row r="5085" spans="1:1">
      <c r="A5085" s="37"/>
    </row>
    <row r="5086" spans="1:1">
      <c r="A5086" s="37"/>
    </row>
    <row r="5087" spans="1:1">
      <c r="A5087" s="37"/>
    </row>
    <row r="5088" spans="1:1">
      <c r="A5088" s="37"/>
    </row>
    <row r="5089" spans="1:1">
      <c r="A5089" s="37"/>
    </row>
    <row r="5090" spans="1:1">
      <c r="A5090" s="37"/>
    </row>
    <row r="5091" spans="1:1">
      <c r="A5091" s="37"/>
    </row>
    <row r="5092" spans="1:1">
      <c r="A5092" s="37"/>
    </row>
    <row r="5093" spans="1:1">
      <c r="A5093" s="37"/>
    </row>
    <row r="5094" spans="1:1">
      <c r="A5094" s="37"/>
    </row>
    <row r="5095" spans="1:1">
      <c r="A5095" s="37"/>
    </row>
    <row r="5096" spans="1:1">
      <c r="A5096" s="37"/>
    </row>
    <row r="5097" spans="1:1">
      <c r="A5097" s="37"/>
    </row>
    <row r="5098" spans="1:1">
      <c r="A5098" s="37"/>
    </row>
    <row r="5099" spans="1:1">
      <c r="A5099" s="37"/>
    </row>
    <row r="5100" spans="1:1">
      <c r="A5100" s="37"/>
    </row>
    <row r="5101" spans="1:1">
      <c r="A5101" s="37"/>
    </row>
    <row r="5102" spans="1:1">
      <c r="A5102" s="37"/>
    </row>
    <row r="5103" spans="1:1">
      <c r="A5103" s="37"/>
    </row>
    <row r="5104" spans="1:1">
      <c r="A5104" s="37"/>
    </row>
    <row r="5105" spans="1:1">
      <c r="A5105" s="37"/>
    </row>
    <row r="5106" spans="1:1">
      <c r="A5106" s="37"/>
    </row>
    <row r="5107" spans="1:1">
      <c r="A5107" s="37"/>
    </row>
    <row r="5108" spans="1:1">
      <c r="A5108" s="37"/>
    </row>
    <row r="5109" spans="1:1">
      <c r="A5109" s="37"/>
    </row>
    <row r="5110" spans="1:1">
      <c r="A5110" s="37"/>
    </row>
    <row r="5111" spans="1:1">
      <c r="A5111" s="37"/>
    </row>
    <row r="5112" spans="1:1">
      <c r="A5112" s="37"/>
    </row>
    <row r="5113" spans="1:1">
      <c r="A5113" s="37"/>
    </row>
    <row r="5114" spans="1:1">
      <c r="A5114" s="37"/>
    </row>
    <row r="5115" spans="1:1">
      <c r="A5115" s="37"/>
    </row>
    <row r="5116" spans="1:1">
      <c r="A5116" s="37"/>
    </row>
    <row r="5117" spans="1:1">
      <c r="A5117" s="37"/>
    </row>
    <row r="5118" spans="1:1">
      <c r="A5118" s="37"/>
    </row>
    <row r="5119" spans="1:1">
      <c r="A5119" s="37"/>
    </row>
    <row r="5120" spans="1:1">
      <c r="A5120" s="37"/>
    </row>
    <row r="5121" spans="1:1">
      <c r="A5121" s="37"/>
    </row>
    <row r="5122" spans="1:1">
      <c r="A5122" s="37"/>
    </row>
    <row r="5123" spans="1:1">
      <c r="A5123" s="37"/>
    </row>
    <row r="5124" spans="1:1">
      <c r="A5124" s="37"/>
    </row>
    <row r="5125" spans="1:1">
      <c r="A5125" s="37"/>
    </row>
    <row r="5126" spans="1:1">
      <c r="A5126" s="37"/>
    </row>
    <row r="5127" spans="1:1">
      <c r="A5127" s="37"/>
    </row>
    <row r="5128" spans="1:1">
      <c r="A5128" s="37"/>
    </row>
    <row r="5129" spans="1:1">
      <c r="A5129" s="37"/>
    </row>
    <row r="5130" spans="1:1">
      <c r="A5130" s="37"/>
    </row>
    <row r="5131" spans="1:1">
      <c r="A5131" s="37"/>
    </row>
    <row r="5132" spans="1:1">
      <c r="A5132" s="37"/>
    </row>
    <row r="5133" spans="1:1">
      <c r="A5133" s="37"/>
    </row>
    <row r="5134" spans="1:1">
      <c r="A5134" s="37"/>
    </row>
    <row r="5135" spans="1:1">
      <c r="A5135" s="37"/>
    </row>
    <row r="5136" spans="1:1">
      <c r="A5136" s="37"/>
    </row>
    <row r="5137" spans="1:1">
      <c r="A5137" s="37"/>
    </row>
    <row r="5138" spans="1:1">
      <c r="A5138" s="37"/>
    </row>
    <row r="5139" spans="1:1">
      <c r="A5139" s="37"/>
    </row>
    <row r="5140" spans="1:1">
      <c r="A5140" s="37"/>
    </row>
    <row r="5141" spans="1:1">
      <c r="A5141" s="37"/>
    </row>
    <row r="5142" spans="1:1">
      <c r="A5142" s="37"/>
    </row>
    <row r="5143" spans="1:1">
      <c r="A5143" s="37"/>
    </row>
    <row r="5144" spans="1:1">
      <c r="A5144" s="37"/>
    </row>
    <row r="5145" spans="1:1">
      <c r="A5145" s="37"/>
    </row>
    <row r="5146" spans="1:1">
      <c r="A5146" s="37"/>
    </row>
    <row r="5147" spans="1:1">
      <c r="A5147" s="37"/>
    </row>
    <row r="5148" spans="1:1">
      <c r="A5148" s="37"/>
    </row>
    <row r="5149" spans="1:1">
      <c r="A5149" s="37"/>
    </row>
    <row r="5150" spans="1:1">
      <c r="A5150" s="37"/>
    </row>
    <row r="5151" spans="1:1">
      <c r="A5151" s="37"/>
    </row>
    <row r="5152" spans="1:1">
      <c r="A5152" s="37"/>
    </row>
    <row r="5153" spans="1:1">
      <c r="A5153" s="37"/>
    </row>
    <row r="5154" spans="1:1">
      <c r="A5154" s="37"/>
    </row>
    <row r="5155" spans="1:1">
      <c r="A5155" s="37"/>
    </row>
    <row r="5156" spans="1:1">
      <c r="A5156" s="37"/>
    </row>
    <row r="5157" spans="1:1">
      <c r="A5157" s="37"/>
    </row>
    <row r="5158" spans="1:1">
      <c r="A5158" s="37"/>
    </row>
    <row r="5159" spans="1:1">
      <c r="A5159" s="37"/>
    </row>
    <row r="5160" spans="1:1">
      <c r="A5160" s="37"/>
    </row>
    <row r="5161" spans="1:1">
      <c r="A5161" s="37"/>
    </row>
    <row r="5162" spans="1:1">
      <c r="A5162" s="37"/>
    </row>
    <row r="5163" spans="1:1">
      <c r="A5163" s="37"/>
    </row>
    <row r="5164" spans="1:1">
      <c r="A5164" s="37"/>
    </row>
    <row r="5165" spans="1:1">
      <c r="A5165" s="37"/>
    </row>
    <row r="5166" spans="1:1">
      <c r="A5166" s="37"/>
    </row>
    <row r="5167" spans="1:1">
      <c r="A5167" s="37"/>
    </row>
    <row r="5168" spans="1:1">
      <c r="A5168" s="37"/>
    </row>
    <row r="5169" spans="1:1">
      <c r="A5169" s="37"/>
    </row>
    <row r="5170" spans="1:1">
      <c r="A5170" s="37"/>
    </row>
    <row r="5171" spans="1:1">
      <c r="A5171" s="37"/>
    </row>
    <row r="5172" spans="1:1">
      <c r="A5172" s="37"/>
    </row>
    <row r="5173" spans="1:1">
      <c r="A5173" s="37"/>
    </row>
    <row r="5174" spans="1:1">
      <c r="A5174" s="37"/>
    </row>
    <row r="5175" spans="1:1">
      <c r="A5175" s="37"/>
    </row>
    <row r="5176" spans="1:1">
      <c r="A5176" s="37"/>
    </row>
    <row r="5177" spans="1:1">
      <c r="A5177" s="37"/>
    </row>
    <row r="5178" spans="1:1">
      <c r="A5178" s="37"/>
    </row>
    <row r="5179" spans="1:1">
      <c r="A5179" s="37"/>
    </row>
    <row r="5180" spans="1:1">
      <c r="A5180" s="37"/>
    </row>
    <row r="5181" spans="1:1">
      <c r="A5181" s="37"/>
    </row>
    <row r="5182" spans="1:1">
      <c r="A5182" s="37"/>
    </row>
    <row r="5183" spans="1:1">
      <c r="A5183" s="37"/>
    </row>
    <row r="5184" spans="1:1">
      <c r="A5184" s="37"/>
    </row>
    <row r="5185" spans="1:1">
      <c r="A5185" s="37"/>
    </row>
    <row r="5186" spans="1:1">
      <c r="A5186" s="37"/>
    </row>
    <row r="5187" spans="1:1">
      <c r="A5187" s="37"/>
    </row>
    <row r="5188" spans="1:1">
      <c r="A5188" s="37"/>
    </row>
    <row r="5189" spans="1:1">
      <c r="A5189" s="37"/>
    </row>
    <row r="5190" spans="1:1">
      <c r="A5190" s="37"/>
    </row>
    <row r="5191" spans="1:1">
      <c r="A5191" s="37"/>
    </row>
    <row r="5192" spans="1:1">
      <c r="A5192" s="37"/>
    </row>
    <row r="5193" spans="1:1">
      <c r="A5193" s="37"/>
    </row>
    <row r="5194" spans="1:1">
      <c r="A5194" s="37"/>
    </row>
    <row r="5195" spans="1:1">
      <c r="A5195" s="37"/>
    </row>
    <row r="5196" spans="1:1">
      <c r="A5196" s="37"/>
    </row>
    <row r="5197" spans="1:1">
      <c r="A5197" s="37"/>
    </row>
    <row r="5198" spans="1:1">
      <c r="A5198" s="37"/>
    </row>
    <row r="5199" spans="1:1">
      <c r="A5199" s="37"/>
    </row>
    <row r="5200" spans="1:1">
      <c r="A5200" s="37"/>
    </row>
    <row r="5201" spans="1:1">
      <c r="A5201" s="37"/>
    </row>
    <row r="5202" spans="1:1">
      <c r="A5202" s="37"/>
    </row>
    <row r="5203" spans="1:1">
      <c r="A5203" s="37"/>
    </row>
    <row r="5204" spans="1:1">
      <c r="A5204" s="37"/>
    </row>
    <row r="5205" spans="1:1">
      <c r="A5205" s="37"/>
    </row>
    <row r="5206" spans="1:1">
      <c r="A5206" s="37"/>
    </row>
    <row r="5207" spans="1:1">
      <c r="A5207" s="37"/>
    </row>
    <row r="5208" spans="1:1">
      <c r="A5208" s="37"/>
    </row>
    <row r="5209" spans="1:1">
      <c r="A5209" s="37"/>
    </row>
    <row r="5210" spans="1:1">
      <c r="A5210" s="37"/>
    </row>
    <row r="5211" spans="1:1">
      <c r="A5211" s="37"/>
    </row>
    <row r="5212" spans="1:1">
      <c r="A5212" s="37"/>
    </row>
    <row r="5213" spans="1:1">
      <c r="A5213" s="37"/>
    </row>
    <row r="5214" spans="1:1">
      <c r="A5214" s="37"/>
    </row>
    <row r="5215" spans="1:1">
      <c r="A5215" s="37"/>
    </row>
    <row r="5216" spans="1:1">
      <c r="A5216" s="37"/>
    </row>
    <row r="5217" spans="1:1">
      <c r="A5217" s="37"/>
    </row>
    <row r="5218" spans="1:1">
      <c r="A5218" s="37"/>
    </row>
    <row r="5219" spans="1:1">
      <c r="A5219" s="37"/>
    </row>
    <row r="5220" spans="1:1">
      <c r="A5220" s="37"/>
    </row>
    <row r="5221" spans="1:1">
      <c r="A5221" s="37"/>
    </row>
    <row r="5222" spans="1:1">
      <c r="A5222" s="37"/>
    </row>
    <row r="5223" spans="1:1">
      <c r="A5223" s="37"/>
    </row>
    <row r="5224" spans="1:1">
      <c r="A5224" s="37"/>
    </row>
    <row r="5225" spans="1:1">
      <c r="A5225" s="37"/>
    </row>
    <row r="5226" spans="1:1">
      <c r="A5226" s="37"/>
    </row>
    <row r="5227" spans="1:1">
      <c r="A5227" s="37"/>
    </row>
    <row r="5228" spans="1:1">
      <c r="A5228" s="37"/>
    </row>
    <row r="5229" spans="1:1">
      <c r="A5229" s="37"/>
    </row>
    <row r="5230" spans="1:1">
      <c r="A5230" s="37"/>
    </row>
    <row r="5231" spans="1:1">
      <c r="A5231" s="37"/>
    </row>
    <row r="5232" spans="1:1">
      <c r="A5232" s="37"/>
    </row>
    <row r="5233" spans="1:1">
      <c r="A5233" s="37"/>
    </row>
    <row r="5234" spans="1:1">
      <c r="A5234" s="37"/>
    </row>
    <row r="5235" spans="1:1">
      <c r="A5235" s="37"/>
    </row>
    <row r="5236" spans="1:1">
      <c r="A5236" s="37"/>
    </row>
    <row r="5237" spans="1:1">
      <c r="A5237" s="37"/>
    </row>
    <row r="5238" spans="1:1">
      <c r="A5238" s="37"/>
    </row>
    <row r="5239" spans="1:1">
      <c r="A5239" s="37"/>
    </row>
    <row r="5240" spans="1:1">
      <c r="A5240" s="37"/>
    </row>
    <row r="5241" spans="1:1">
      <c r="A5241" s="37"/>
    </row>
    <row r="5242" spans="1:1">
      <c r="A5242" s="37"/>
    </row>
    <row r="5243" spans="1:1">
      <c r="A5243" s="37"/>
    </row>
    <row r="5244" spans="1:1">
      <c r="A5244" s="37"/>
    </row>
    <row r="5245" spans="1:1">
      <c r="A5245" s="37"/>
    </row>
    <row r="5246" spans="1:1">
      <c r="A5246" s="37"/>
    </row>
    <row r="5247" spans="1:1">
      <c r="A5247" s="37"/>
    </row>
    <row r="5248" spans="1:1">
      <c r="A5248" s="37"/>
    </row>
    <row r="5249" spans="1:1">
      <c r="A5249" s="37"/>
    </row>
    <row r="5250" spans="1:1">
      <c r="A5250" s="37"/>
    </row>
    <row r="5251" spans="1:1">
      <c r="A5251" s="37"/>
    </row>
    <row r="5252" spans="1:1">
      <c r="A5252" s="37"/>
    </row>
    <row r="5253" spans="1:1">
      <c r="A5253" s="37"/>
    </row>
    <row r="5254" spans="1:1">
      <c r="A5254" s="37"/>
    </row>
    <row r="5255" spans="1:1">
      <c r="A5255" s="37"/>
    </row>
    <row r="5256" spans="1:1">
      <c r="A5256" s="37"/>
    </row>
    <row r="5257" spans="1:1">
      <c r="A5257" s="37"/>
    </row>
    <row r="5258" spans="1:1">
      <c r="A5258" s="37"/>
    </row>
    <row r="5259" spans="1:1">
      <c r="A5259" s="37"/>
    </row>
    <row r="5260" spans="1:1">
      <c r="A5260" s="37"/>
    </row>
    <row r="5261" spans="1:1">
      <c r="A5261" s="37"/>
    </row>
    <row r="5262" spans="1:1">
      <c r="A5262" s="37"/>
    </row>
    <row r="5263" spans="1:1">
      <c r="A5263" s="37"/>
    </row>
    <row r="5264" spans="1:1">
      <c r="A5264" s="37"/>
    </row>
    <row r="5265" spans="1:1">
      <c r="A5265" s="37"/>
    </row>
    <row r="5266" spans="1:1">
      <c r="A5266" s="37"/>
    </row>
    <row r="5267" spans="1:1">
      <c r="A5267" s="37"/>
    </row>
    <row r="5268" spans="1:1">
      <c r="A5268" s="37"/>
    </row>
    <row r="5269" spans="1:1">
      <c r="A5269" s="37"/>
    </row>
    <row r="5270" spans="1:1">
      <c r="A5270" s="37"/>
    </row>
    <row r="5271" spans="1:1">
      <c r="A5271" s="37"/>
    </row>
    <row r="5272" spans="1:1">
      <c r="A5272" s="37"/>
    </row>
    <row r="5273" spans="1:1">
      <c r="A5273" s="37"/>
    </row>
    <row r="5274" spans="1:1">
      <c r="A5274" s="37"/>
    </row>
    <row r="5275" spans="1:1">
      <c r="A5275" s="37"/>
    </row>
    <row r="5276" spans="1:1">
      <c r="A5276" s="37"/>
    </row>
    <row r="5277" spans="1:1">
      <c r="A5277" s="37"/>
    </row>
    <row r="5278" spans="1:1">
      <c r="A5278" s="37"/>
    </row>
    <row r="5279" spans="1:1">
      <c r="A5279" s="37"/>
    </row>
    <row r="5280" spans="1:1">
      <c r="A5280" s="37"/>
    </row>
    <row r="5281" spans="1:1">
      <c r="A5281" s="37"/>
    </row>
    <row r="5282" spans="1:1">
      <c r="A5282" s="37"/>
    </row>
    <row r="5283" spans="1:1">
      <c r="A5283" s="37"/>
    </row>
    <row r="5284" spans="1:1">
      <c r="A5284" s="37"/>
    </row>
    <row r="5285" spans="1:1">
      <c r="A5285" s="37"/>
    </row>
    <row r="5286" spans="1:1">
      <c r="A5286" s="37"/>
    </row>
    <row r="5287" spans="1:1">
      <c r="A5287" s="37"/>
    </row>
    <row r="5288" spans="1:1">
      <c r="A5288" s="37"/>
    </row>
    <row r="5289" spans="1:1">
      <c r="A5289" s="37"/>
    </row>
    <row r="5290" spans="1:1">
      <c r="A5290" s="37"/>
    </row>
    <row r="5291" spans="1:1">
      <c r="A5291" s="37"/>
    </row>
    <row r="5292" spans="1:1">
      <c r="A5292" s="37"/>
    </row>
    <row r="5293" spans="1:1">
      <c r="A5293" s="37"/>
    </row>
    <row r="5294" spans="1:1">
      <c r="A5294" s="37"/>
    </row>
    <row r="5295" spans="1:1">
      <c r="A5295" s="37"/>
    </row>
    <row r="5296" spans="1:1">
      <c r="A5296" s="37"/>
    </row>
    <row r="5297" spans="1:1">
      <c r="A5297" s="37"/>
    </row>
    <row r="5298" spans="1:1">
      <c r="A5298" s="37"/>
    </row>
    <row r="5299" spans="1:1">
      <c r="A5299" s="37"/>
    </row>
    <row r="5300" spans="1:1">
      <c r="A5300" s="37"/>
    </row>
    <row r="5301" spans="1:1">
      <c r="A5301" s="37"/>
    </row>
    <row r="5302" spans="1:1">
      <c r="A5302" s="37"/>
    </row>
    <row r="5303" spans="1:1">
      <c r="A5303" s="37"/>
    </row>
    <row r="5304" spans="1:1">
      <c r="A5304" s="37"/>
    </row>
    <row r="5305" spans="1:1">
      <c r="A5305" s="37"/>
    </row>
    <row r="5306" spans="1:1">
      <c r="A5306" s="37"/>
    </row>
    <row r="5307" spans="1:1">
      <c r="A5307" s="37"/>
    </row>
    <row r="5308" spans="1:1">
      <c r="A5308" s="37"/>
    </row>
    <row r="5309" spans="1:1">
      <c r="A5309" s="37"/>
    </row>
    <row r="5310" spans="1:1">
      <c r="A5310" s="37"/>
    </row>
    <row r="5311" spans="1:1">
      <c r="A5311" s="37"/>
    </row>
    <row r="5312" spans="1:1">
      <c r="A5312" s="37"/>
    </row>
    <row r="5313" spans="1:1">
      <c r="A5313" s="37"/>
    </row>
    <row r="5314" spans="1:1">
      <c r="A5314" s="37"/>
    </row>
    <row r="5315" spans="1:1">
      <c r="A5315" s="37"/>
    </row>
    <row r="5316" spans="1:1">
      <c r="A5316" s="37"/>
    </row>
    <row r="5317" spans="1:1">
      <c r="A5317" s="37"/>
    </row>
    <row r="5318" spans="1:1">
      <c r="A5318" s="37"/>
    </row>
    <row r="5319" spans="1:1">
      <c r="A5319" s="37"/>
    </row>
    <row r="5320" spans="1:1">
      <c r="A5320" s="37"/>
    </row>
    <row r="5321" spans="1:1">
      <c r="A5321" s="37"/>
    </row>
    <row r="5322" spans="1:1">
      <c r="A5322" s="37"/>
    </row>
    <row r="5323" spans="1:1">
      <c r="A5323" s="37"/>
    </row>
    <row r="5324" spans="1:1">
      <c r="A5324" s="37"/>
    </row>
    <row r="5325" spans="1:1">
      <c r="A5325" s="37"/>
    </row>
    <row r="5326" spans="1:1">
      <c r="A5326" s="37"/>
    </row>
    <row r="5327" spans="1:1">
      <c r="A5327" s="37"/>
    </row>
    <row r="5328" spans="1:1">
      <c r="A5328" s="37"/>
    </row>
    <row r="5329" spans="1:1">
      <c r="A5329" s="37"/>
    </row>
    <row r="5330" spans="1:1">
      <c r="A5330" s="37"/>
    </row>
    <row r="5331" spans="1:1">
      <c r="A5331" s="37"/>
    </row>
    <row r="5332" spans="1:1">
      <c r="A5332" s="37"/>
    </row>
    <row r="5333" spans="1:1">
      <c r="A5333" s="37"/>
    </row>
    <row r="5334" spans="1:1">
      <c r="A5334" s="37"/>
    </row>
    <row r="5335" spans="1:1">
      <c r="A5335" s="37"/>
    </row>
    <row r="5336" spans="1:1">
      <c r="A5336" s="37"/>
    </row>
    <row r="5337" spans="1:1">
      <c r="A5337" s="37"/>
    </row>
    <row r="5338" spans="1:1">
      <c r="A5338" s="37"/>
    </row>
    <row r="5339" spans="1:1">
      <c r="A5339" s="37"/>
    </row>
    <row r="5340" spans="1:1">
      <c r="A5340" s="37"/>
    </row>
    <row r="5341" spans="1:1">
      <c r="A5341" s="37"/>
    </row>
    <row r="5342" spans="1:1">
      <c r="A5342" s="37"/>
    </row>
    <row r="5343" spans="1:1">
      <c r="A5343" s="37"/>
    </row>
    <row r="5344" spans="1:1">
      <c r="A5344" s="37"/>
    </row>
    <row r="5345" spans="1:1">
      <c r="A5345" s="37"/>
    </row>
    <row r="5346" spans="1:1">
      <c r="A5346" s="37"/>
    </row>
    <row r="5347" spans="1:1">
      <c r="A5347" s="37"/>
    </row>
    <row r="5348" spans="1:1">
      <c r="A5348" s="37"/>
    </row>
    <row r="5349" spans="1:1">
      <c r="A5349" s="37"/>
    </row>
    <row r="5350" spans="1:1">
      <c r="A5350" s="37"/>
    </row>
    <row r="5351" spans="1:1">
      <c r="A5351" s="37"/>
    </row>
    <row r="5352" spans="1:1">
      <c r="A5352" s="37"/>
    </row>
    <row r="5353" spans="1:1">
      <c r="A5353" s="37"/>
    </row>
    <row r="5354" spans="1:1">
      <c r="A5354" s="37"/>
    </row>
    <row r="5355" spans="1:1">
      <c r="A5355" s="37"/>
    </row>
    <row r="5356" spans="1:1">
      <c r="A5356" s="37"/>
    </row>
    <row r="5357" spans="1:1">
      <c r="A5357" s="37"/>
    </row>
    <row r="5358" spans="1:1">
      <c r="A5358" s="37"/>
    </row>
    <row r="5359" spans="1:1">
      <c r="A5359" s="37"/>
    </row>
    <row r="5360" spans="1:1">
      <c r="A5360" s="37"/>
    </row>
    <row r="5361" spans="1:1">
      <c r="A5361" s="37"/>
    </row>
    <row r="5362" spans="1:1">
      <c r="A5362" s="37"/>
    </row>
    <row r="5363" spans="1:1">
      <c r="A5363" s="37"/>
    </row>
    <row r="5364" spans="1:1">
      <c r="A5364" s="37"/>
    </row>
    <row r="5365" spans="1:1">
      <c r="A5365" s="37"/>
    </row>
    <row r="5366" spans="1:1">
      <c r="A5366" s="37"/>
    </row>
    <row r="5367" spans="1:1">
      <c r="A5367" s="37"/>
    </row>
    <row r="5368" spans="1:1">
      <c r="A5368" s="37"/>
    </row>
    <row r="5369" spans="1:1">
      <c r="A5369" s="37"/>
    </row>
    <row r="5370" spans="1:1">
      <c r="A5370" s="37"/>
    </row>
    <row r="5371" spans="1:1">
      <c r="A5371" s="37"/>
    </row>
    <row r="5372" spans="1:1">
      <c r="A5372" s="37"/>
    </row>
    <row r="5373" spans="1:1">
      <c r="A5373" s="37"/>
    </row>
    <row r="5374" spans="1:1">
      <c r="A5374" s="37"/>
    </row>
    <row r="5375" spans="1:1">
      <c r="A5375" s="37"/>
    </row>
    <row r="5376" spans="1:1">
      <c r="A5376" s="37"/>
    </row>
    <row r="5377" spans="1:1">
      <c r="A5377" s="37"/>
    </row>
    <row r="5378" spans="1:1">
      <c r="A5378" s="37"/>
    </row>
    <row r="5379" spans="1:1">
      <c r="A5379" s="37"/>
    </row>
    <row r="5380" spans="1:1">
      <c r="A5380" s="37"/>
    </row>
    <row r="5381" spans="1:1">
      <c r="A5381" s="37"/>
    </row>
    <row r="5382" spans="1:1">
      <c r="A5382" s="37"/>
    </row>
    <row r="5383" spans="1:1">
      <c r="A5383" s="37"/>
    </row>
    <row r="5384" spans="1:1">
      <c r="A5384" s="37"/>
    </row>
    <row r="5385" spans="1:1">
      <c r="A5385" s="37"/>
    </row>
    <row r="5386" spans="1:1">
      <c r="A5386" s="37"/>
    </row>
    <row r="5387" spans="1:1">
      <c r="A5387" s="37"/>
    </row>
    <row r="5388" spans="1:1">
      <c r="A5388" s="37"/>
    </row>
    <row r="5389" spans="1:1">
      <c r="A5389" s="37"/>
    </row>
    <row r="5390" spans="1:1">
      <c r="A5390" s="37"/>
    </row>
    <row r="5391" spans="1:1">
      <c r="A5391" s="37"/>
    </row>
    <row r="5392" spans="1:1">
      <c r="A5392" s="37"/>
    </row>
    <row r="5393" spans="1:1">
      <c r="A5393" s="37"/>
    </row>
    <row r="5394" spans="1:1">
      <c r="A5394" s="37"/>
    </row>
    <row r="5395" spans="1:1">
      <c r="A5395" s="37"/>
    </row>
    <row r="5396" spans="1:1">
      <c r="A5396" s="37"/>
    </row>
    <row r="5397" spans="1:1">
      <c r="A5397" s="37"/>
    </row>
    <row r="5398" spans="1:1">
      <c r="A5398" s="37"/>
    </row>
    <row r="5399" spans="1:1">
      <c r="A5399" s="37"/>
    </row>
    <row r="5400" spans="1:1">
      <c r="A5400" s="37"/>
    </row>
    <row r="5401" spans="1:1">
      <c r="A5401" s="37"/>
    </row>
    <row r="5402" spans="1:1">
      <c r="A5402" s="37"/>
    </row>
    <row r="5403" spans="1:1">
      <c r="A5403" s="37"/>
    </row>
    <row r="5404" spans="1:1">
      <c r="A5404" s="37"/>
    </row>
    <row r="5405" spans="1:1">
      <c r="A5405" s="37"/>
    </row>
    <row r="5406" spans="1:1">
      <c r="A5406" s="37"/>
    </row>
    <row r="5407" spans="1:1">
      <c r="A5407" s="37"/>
    </row>
    <row r="5408" spans="1:1">
      <c r="A5408" s="37"/>
    </row>
    <row r="5409" spans="1:1">
      <c r="A5409" s="37"/>
    </row>
    <row r="5410" spans="1:1">
      <c r="A5410" s="37"/>
    </row>
    <row r="5411" spans="1:1">
      <c r="A5411" s="37"/>
    </row>
    <row r="5412" spans="1:1">
      <c r="A5412" s="37"/>
    </row>
    <row r="5413" spans="1:1">
      <c r="A5413" s="37"/>
    </row>
    <row r="5414" spans="1:1">
      <c r="A5414" s="37"/>
    </row>
    <row r="5415" spans="1:1">
      <c r="A5415" s="37"/>
    </row>
    <row r="5416" spans="1:1">
      <c r="A5416" s="37"/>
    </row>
    <row r="5417" spans="1:1">
      <c r="A5417" s="37"/>
    </row>
    <row r="5418" spans="1:1">
      <c r="A5418" s="37"/>
    </row>
    <row r="5419" spans="1:1">
      <c r="A5419" s="37"/>
    </row>
    <row r="5420" spans="1:1">
      <c r="A5420" s="37"/>
    </row>
    <row r="5421" spans="1:1">
      <c r="A5421" s="37"/>
    </row>
    <row r="5422" spans="1:1">
      <c r="A5422" s="37"/>
    </row>
    <row r="5423" spans="1:1">
      <c r="A5423" s="37"/>
    </row>
    <row r="5424" spans="1:1">
      <c r="A5424" s="37"/>
    </row>
    <row r="5425" spans="1:1">
      <c r="A5425" s="37"/>
    </row>
    <row r="5426" spans="1:1">
      <c r="A5426" s="37"/>
    </row>
    <row r="5427" spans="1:1">
      <c r="A5427" s="37"/>
    </row>
    <row r="5428" spans="1:1">
      <c r="A5428" s="37"/>
    </row>
    <row r="5429" spans="1:1">
      <c r="A5429" s="37"/>
    </row>
    <row r="5430" spans="1:1">
      <c r="A5430" s="37"/>
    </row>
    <row r="5431" spans="1:1">
      <c r="A5431" s="37"/>
    </row>
    <row r="5432" spans="1:1">
      <c r="A5432" s="37"/>
    </row>
    <row r="5433" spans="1:1">
      <c r="A5433" s="37"/>
    </row>
    <row r="5434" spans="1:1">
      <c r="A5434" s="37"/>
    </row>
    <row r="5435" spans="1:1">
      <c r="A5435" s="37"/>
    </row>
    <row r="5436" spans="1:1">
      <c r="A5436" s="37"/>
    </row>
    <row r="5437" spans="1:1">
      <c r="A5437" s="37"/>
    </row>
    <row r="5438" spans="1:1">
      <c r="A5438" s="37"/>
    </row>
    <row r="5439" spans="1:1">
      <c r="A5439" s="37"/>
    </row>
    <row r="5440" spans="1:1">
      <c r="A5440" s="37"/>
    </row>
    <row r="5441" spans="1:1">
      <c r="A5441" s="37"/>
    </row>
    <row r="5442" spans="1:1">
      <c r="A5442" s="37"/>
    </row>
    <row r="5443" spans="1:1">
      <c r="A5443" s="37"/>
    </row>
    <row r="5444" spans="1:1">
      <c r="A5444" s="37"/>
    </row>
    <row r="5445" spans="1:1">
      <c r="A5445" s="37"/>
    </row>
    <row r="5446" spans="1:1">
      <c r="A5446" s="37"/>
    </row>
    <row r="5447" spans="1:1">
      <c r="A5447" s="37"/>
    </row>
    <row r="5448" spans="1:1">
      <c r="A5448" s="37"/>
    </row>
    <row r="5449" spans="1:1">
      <c r="A5449" s="37"/>
    </row>
    <row r="5450" spans="1:1">
      <c r="A5450" s="37"/>
    </row>
    <row r="5451" spans="1:1">
      <c r="A5451" s="37"/>
    </row>
    <row r="5452" spans="1:1">
      <c r="A5452" s="37"/>
    </row>
    <row r="5453" spans="1:1">
      <c r="A5453" s="37"/>
    </row>
    <row r="5454" spans="1:1">
      <c r="A5454" s="37"/>
    </row>
    <row r="5455" spans="1:1">
      <c r="A5455" s="37"/>
    </row>
    <row r="5456" spans="1:1">
      <c r="A5456" s="37"/>
    </row>
    <row r="5457" spans="1:1">
      <c r="A5457" s="37"/>
    </row>
    <row r="5458" spans="1:1">
      <c r="A5458" s="37"/>
    </row>
    <row r="5459" spans="1:1">
      <c r="A5459" s="37"/>
    </row>
    <row r="5460" spans="1:1">
      <c r="A5460" s="37"/>
    </row>
    <row r="5461" spans="1:1">
      <c r="A5461" s="37"/>
    </row>
    <row r="5462" spans="1:1">
      <c r="A5462" s="37"/>
    </row>
    <row r="5463" spans="1:1">
      <c r="A5463" s="37"/>
    </row>
    <row r="5464" spans="1:1">
      <c r="A5464" s="37"/>
    </row>
    <row r="5465" spans="1:1">
      <c r="A5465" s="37"/>
    </row>
    <row r="5466" spans="1:1">
      <c r="A5466" s="37"/>
    </row>
    <row r="5467" spans="1:1">
      <c r="A5467" s="37"/>
    </row>
    <row r="5468" spans="1:1">
      <c r="A5468" s="37"/>
    </row>
    <row r="5469" spans="1:1">
      <c r="A5469" s="37"/>
    </row>
    <row r="5470" spans="1:1">
      <c r="A5470" s="37"/>
    </row>
    <row r="5471" spans="1:1">
      <c r="A5471" s="37"/>
    </row>
    <row r="5472" spans="1:1">
      <c r="A5472" s="37"/>
    </row>
    <row r="5473" spans="1:1">
      <c r="A5473" s="37"/>
    </row>
    <row r="5474" spans="1:1">
      <c r="A5474" s="37"/>
    </row>
    <row r="5475" spans="1:1">
      <c r="A5475" s="37"/>
    </row>
    <row r="5476" spans="1:1">
      <c r="A5476" s="37"/>
    </row>
    <row r="5477" spans="1:1">
      <c r="A5477" s="37"/>
    </row>
    <row r="5478" spans="1:1">
      <c r="A5478" s="37"/>
    </row>
    <row r="5479" spans="1:1">
      <c r="A5479" s="37"/>
    </row>
    <row r="5480" spans="1:1">
      <c r="A5480" s="37"/>
    </row>
    <row r="5481" spans="1:1">
      <c r="A5481" s="37"/>
    </row>
    <row r="5482" spans="1:1">
      <c r="A5482" s="37"/>
    </row>
    <row r="5483" spans="1:1">
      <c r="A5483" s="37"/>
    </row>
    <row r="5484" spans="1:1">
      <c r="A5484" s="37"/>
    </row>
    <row r="5485" spans="1:1">
      <c r="A5485" s="37"/>
    </row>
    <row r="5486" spans="1:1">
      <c r="A5486" s="37"/>
    </row>
    <row r="5487" spans="1:1">
      <c r="A5487" s="37"/>
    </row>
    <row r="5488" spans="1:1">
      <c r="A5488" s="37"/>
    </row>
    <row r="5489" spans="1:1">
      <c r="A5489" s="37"/>
    </row>
    <row r="5490" spans="1:1">
      <c r="A5490" s="37"/>
    </row>
    <row r="5491" spans="1:1">
      <c r="A5491" s="37"/>
    </row>
    <row r="5492" spans="1:1">
      <c r="A5492" s="37"/>
    </row>
    <row r="5493" spans="1:1">
      <c r="A5493" s="37"/>
    </row>
    <row r="5494" spans="1:1">
      <c r="A5494" s="37"/>
    </row>
    <row r="5495" spans="1:1">
      <c r="A5495" s="37"/>
    </row>
    <row r="5496" spans="1:1">
      <c r="A5496" s="37"/>
    </row>
    <row r="5497" spans="1:1">
      <c r="A5497" s="37"/>
    </row>
    <row r="5498" spans="1:1">
      <c r="A5498" s="37"/>
    </row>
    <row r="5499" spans="1:1">
      <c r="A5499" s="37"/>
    </row>
    <row r="5500" spans="1:1">
      <c r="A5500" s="37"/>
    </row>
    <row r="5501" spans="1:1">
      <c r="A5501" s="37"/>
    </row>
    <row r="5502" spans="1:1">
      <c r="A5502" s="37"/>
    </row>
    <row r="5503" spans="1:1">
      <c r="A5503" s="37"/>
    </row>
    <row r="5504" spans="1:1">
      <c r="A5504" s="37"/>
    </row>
    <row r="5505" spans="1:1">
      <c r="A5505" s="37"/>
    </row>
    <row r="5506" spans="1:1">
      <c r="A5506" s="37"/>
    </row>
    <row r="5507" spans="1:1">
      <c r="A5507" s="37"/>
    </row>
    <row r="5508" spans="1:1">
      <c r="A5508" s="37"/>
    </row>
    <row r="5509" spans="1:1">
      <c r="A5509" s="37"/>
    </row>
    <row r="5510" spans="1:1">
      <c r="A5510" s="37"/>
    </row>
    <row r="5511" spans="1:1">
      <c r="A5511" s="37"/>
    </row>
    <row r="5512" spans="1:1">
      <c r="A5512" s="37"/>
    </row>
    <row r="5513" spans="1:1">
      <c r="A5513" s="37"/>
    </row>
    <row r="5514" spans="1:1">
      <c r="A5514" s="37"/>
    </row>
    <row r="5515" spans="1:1">
      <c r="A5515" s="37"/>
    </row>
    <row r="5516" spans="1:1">
      <c r="A5516" s="37"/>
    </row>
    <row r="5517" spans="1:1">
      <c r="A5517" s="37"/>
    </row>
    <row r="5518" spans="1:1">
      <c r="A5518" s="37"/>
    </row>
    <row r="5519" spans="1:1">
      <c r="A5519" s="37"/>
    </row>
    <row r="5520" spans="1:1">
      <c r="A5520" s="37"/>
    </row>
    <row r="5521" spans="1:1">
      <c r="A5521" s="37"/>
    </row>
    <row r="5522" spans="1:1">
      <c r="A5522" s="37"/>
    </row>
    <row r="5523" spans="1:1">
      <c r="A5523" s="37"/>
    </row>
    <row r="5524" spans="1:1">
      <c r="A5524" s="37"/>
    </row>
    <row r="5525" spans="1:1">
      <c r="A5525" s="37"/>
    </row>
    <row r="5526" spans="1:1">
      <c r="A5526" s="37"/>
    </row>
    <row r="5527" spans="1:1">
      <c r="A5527" s="37"/>
    </row>
    <row r="5528" spans="1:1">
      <c r="A5528" s="37"/>
    </row>
    <row r="5529" spans="1:1">
      <c r="A5529" s="37"/>
    </row>
    <row r="5530" spans="1:1">
      <c r="A5530" s="37"/>
    </row>
    <row r="5531" spans="1:1">
      <c r="A5531" s="37"/>
    </row>
    <row r="5532" spans="1:1">
      <c r="A5532" s="37"/>
    </row>
    <row r="5533" spans="1:1">
      <c r="A5533" s="37"/>
    </row>
    <row r="5534" spans="1:1">
      <c r="A5534" s="37"/>
    </row>
    <row r="5535" spans="1:1">
      <c r="A5535" s="37"/>
    </row>
    <row r="5536" spans="1:1">
      <c r="A5536" s="37"/>
    </row>
    <row r="5537" spans="1:1">
      <c r="A5537" s="37"/>
    </row>
    <row r="5538" spans="1:1">
      <c r="A5538" s="37"/>
    </row>
    <row r="5539" spans="1:1">
      <c r="A5539" s="37"/>
    </row>
    <row r="5540" spans="1:1">
      <c r="A5540" s="37"/>
    </row>
    <row r="5541" spans="1:1">
      <c r="A5541" s="37"/>
    </row>
    <row r="5542" spans="1:1">
      <c r="A5542" s="37"/>
    </row>
    <row r="5543" spans="1:1">
      <c r="A5543" s="37"/>
    </row>
    <row r="5544" spans="1:1">
      <c r="A5544" s="37"/>
    </row>
    <row r="5545" spans="1:1">
      <c r="A5545" s="37"/>
    </row>
    <row r="5546" spans="1:1">
      <c r="A5546" s="37"/>
    </row>
    <row r="5547" spans="1:1">
      <c r="A5547" s="37"/>
    </row>
    <row r="5548" spans="1:1">
      <c r="A5548" s="37"/>
    </row>
    <row r="5549" spans="1:1">
      <c r="A5549" s="37"/>
    </row>
    <row r="5550" spans="1:1">
      <c r="A5550" s="37"/>
    </row>
    <row r="5551" spans="1:1">
      <c r="A5551" s="37"/>
    </row>
    <row r="5552" spans="1:1">
      <c r="A5552" s="37"/>
    </row>
    <row r="5553" spans="1:1">
      <c r="A5553" s="37"/>
    </row>
    <row r="5554" spans="1:1">
      <c r="A5554" s="37"/>
    </row>
    <row r="5555" spans="1:1">
      <c r="A5555" s="37"/>
    </row>
    <row r="5556" spans="1:1">
      <c r="A5556" s="37"/>
    </row>
    <row r="5557" spans="1:1">
      <c r="A5557" s="37"/>
    </row>
    <row r="5558" spans="1:1">
      <c r="A5558" s="37"/>
    </row>
    <row r="5559" spans="1:1">
      <c r="A5559" s="37"/>
    </row>
    <row r="5560" spans="1:1">
      <c r="A5560" s="37"/>
    </row>
    <row r="5561" spans="1:1">
      <c r="A5561" s="37"/>
    </row>
    <row r="5562" spans="1:1">
      <c r="A5562" s="37"/>
    </row>
    <row r="5563" spans="1:1">
      <c r="A5563" s="37"/>
    </row>
    <row r="5564" spans="1:1">
      <c r="A5564" s="37"/>
    </row>
    <row r="5565" spans="1:1">
      <c r="A5565" s="37"/>
    </row>
    <row r="5566" spans="1:1">
      <c r="A5566" s="37"/>
    </row>
    <row r="5567" spans="1:1">
      <c r="A5567" s="37"/>
    </row>
    <row r="5568" spans="1:1">
      <c r="A5568" s="37"/>
    </row>
    <row r="5569" spans="1:1">
      <c r="A5569" s="37"/>
    </row>
    <row r="5570" spans="1:1">
      <c r="A5570" s="37"/>
    </row>
    <row r="5571" spans="1:1">
      <c r="A5571" s="37"/>
    </row>
    <row r="5572" spans="1:1">
      <c r="A5572" s="37"/>
    </row>
    <row r="5573" spans="1:1">
      <c r="A5573" s="37"/>
    </row>
    <row r="5574" spans="1:1">
      <c r="A5574" s="37"/>
    </row>
    <row r="5575" spans="1:1">
      <c r="A5575" s="37"/>
    </row>
    <row r="5576" spans="1:1">
      <c r="A5576" s="37"/>
    </row>
    <row r="5577" spans="1:1">
      <c r="A5577" s="37"/>
    </row>
    <row r="5578" spans="1:1">
      <c r="A5578" s="37"/>
    </row>
    <row r="5579" spans="1:1">
      <c r="A5579" s="37"/>
    </row>
    <row r="5580" spans="1:1">
      <c r="A5580" s="37"/>
    </row>
    <row r="5581" spans="1:1">
      <c r="A5581" s="37"/>
    </row>
    <row r="5582" spans="1:1">
      <c r="A5582" s="37"/>
    </row>
    <row r="5583" spans="1:1">
      <c r="A5583" s="37"/>
    </row>
    <row r="5584" spans="1:1">
      <c r="A5584" s="37"/>
    </row>
    <row r="5585" spans="1:1">
      <c r="A5585" s="37"/>
    </row>
    <row r="5586" spans="1:1">
      <c r="A5586" s="37"/>
    </row>
    <row r="5587" spans="1:1">
      <c r="A5587" s="37"/>
    </row>
    <row r="5588" spans="1:1">
      <c r="A5588" s="37"/>
    </row>
    <row r="5589" spans="1:1">
      <c r="A5589" s="37"/>
    </row>
    <row r="5590" spans="1:1">
      <c r="A5590" s="37"/>
    </row>
    <row r="5591" spans="1:1">
      <c r="A5591" s="37"/>
    </row>
    <row r="5592" spans="1:1">
      <c r="A5592" s="37"/>
    </row>
    <row r="5593" spans="1:1">
      <c r="A5593" s="37"/>
    </row>
    <row r="5594" spans="1:1">
      <c r="A5594" s="37"/>
    </row>
    <row r="5595" spans="1:1">
      <c r="A5595" s="37"/>
    </row>
    <row r="5596" spans="1:1">
      <c r="A5596" s="37"/>
    </row>
    <row r="5597" spans="1:1">
      <c r="A5597" s="37"/>
    </row>
    <row r="5598" spans="1:1">
      <c r="A5598" s="37"/>
    </row>
    <row r="5599" spans="1:1">
      <c r="A5599" s="37"/>
    </row>
    <row r="5600" spans="1:1">
      <c r="A5600" s="37"/>
    </row>
    <row r="5601" spans="1:1">
      <c r="A5601" s="37"/>
    </row>
    <row r="5602" spans="1:1">
      <c r="A5602" s="37"/>
    </row>
    <row r="5603" spans="1:1">
      <c r="A5603" s="37"/>
    </row>
    <row r="5604" spans="1:1">
      <c r="A5604" s="37"/>
    </row>
    <row r="5605" spans="1:1">
      <c r="A5605" s="37"/>
    </row>
    <row r="5606" spans="1:1">
      <c r="A5606" s="37"/>
    </row>
    <row r="5607" spans="1:1">
      <c r="A5607" s="37"/>
    </row>
    <row r="5608" spans="1:1">
      <c r="A5608" s="37"/>
    </row>
    <row r="5609" spans="1:1">
      <c r="A5609" s="37"/>
    </row>
    <row r="5610" spans="1:1">
      <c r="A5610" s="37"/>
    </row>
    <row r="5611" spans="1:1">
      <c r="A5611" s="37"/>
    </row>
    <row r="5612" spans="1:1">
      <c r="A5612" s="37"/>
    </row>
    <row r="5613" spans="1:1">
      <c r="A5613" s="37"/>
    </row>
    <row r="5614" spans="1:1">
      <c r="A5614" s="37"/>
    </row>
    <row r="5615" spans="1:1">
      <c r="A5615" s="37"/>
    </row>
    <row r="5616" spans="1:1">
      <c r="A5616" s="37"/>
    </row>
    <row r="5617" spans="1:1">
      <c r="A5617" s="37"/>
    </row>
    <row r="5618" spans="1:1">
      <c r="A5618" s="37"/>
    </row>
    <row r="5619" spans="1:1">
      <c r="A5619" s="37"/>
    </row>
    <row r="5620" spans="1:1">
      <c r="A5620" s="37"/>
    </row>
    <row r="5621" spans="1:1">
      <c r="A5621" s="37"/>
    </row>
    <row r="5622" spans="1:1">
      <c r="A5622" s="37"/>
    </row>
    <row r="5623" spans="1:1">
      <c r="A5623" s="37"/>
    </row>
    <row r="5624" spans="1:1">
      <c r="A5624" s="37"/>
    </row>
    <row r="5625" spans="1:1">
      <c r="A5625" s="37"/>
    </row>
    <row r="5626" spans="1:1">
      <c r="A5626" s="37"/>
    </row>
    <row r="5627" spans="1:1">
      <c r="A5627" s="37"/>
    </row>
    <row r="5628" spans="1:1">
      <c r="A5628" s="37"/>
    </row>
    <row r="5629" spans="1:1">
      <c r="A5629" s="37"/>
    </row>
    <row r="5630" spans="1:1">
      <c r="A5630" s="37"/>
    </row>
    <row r="5631" spans="1:1">
      <c r="A5631" s="37"/>
    </row>
    <row r="5632" spans="1:1">
      <c r="A5632" s="37"/>
    </row>
    <row r="5633" spans="1:1">
      <c r="A5633" s="37"/>
    </row>
    <row r="5634" spans="1:1">
      <c r="A5634" s="37"/>
    </row>
    <row r="5635" spans="1:1">
      <c r="A5635" s="37"/>
    </row>
    <row r="5636" spans="1:1">
      <c r="A5636" s="37"/>
    </row>
    <row r="5637" spans="1:1">
      <c r="A5637" s="37"/>
    </row>
    <row r="5638" spans="1:1">
      <c r="A5638" s="37"/>
    </row>
    <row r="5639" spans="1:1">
      <c r="A5639" s="37"/>
    </row>
    <row r="5640" spans="1:1">
      <c r="A5640" s="37"/>
    </row>
    <row r="5641" spans="1:1">
      <c r="A5641" s="37"/>
    </row>
    <row r="5642" spans="1:1">
      <c r="A5642" s="37"/>
    </row>
    <row r="5643" spans="1:1">
      <c r="A5643" s="37"/>
    </row>
    <row r="5644" spans="1:1">
      <c r="A5644" s="37"/>
    </row>
    <row r="5645" spans="1:1">
      <c r="A5645" s="37"/>
    </row>
    <row r="5646" spans="1:1">
      <c r="A5646" s="37"/>
    </row>
    <row r="5647" spans="1:1">
      <c r="A5647" s="37"/>
    </row>
    <row r="5648" spans="1:1">
      <c r="A5648" s="37"/>
    </row>
    <row r="5649" spans="1:1">
      <c r="A5649" s="37"/>
    </row>
    <row r="5650" spans="1:1">
      <c r="A5650" s="37"/>
    </row>
    <row r="5651" spans="1:1">
      <c r="A5651" s="37"/>
    </row>
    <row r="5652" spans="1:1">
      <c r="A5652" s="37"/>
    </row>
    <row r="5653" spans="1:1">
      <c r="A5653" s="37"/>
    </row>
    <row r="5654" spans="1:1">
      <c r="A5654" s="37"/>
    </row>
    <row r="5655" spans="1:1">
      <c r="A5655" s="37"/>
    </row>
    <row r="5656" spans="1:1">
      <c r="A5656" s="37"/>
    </row>
    <row r="5657" spans="1:1">
      <c r="A5657" s="37"/>
    </row>
    <row r="5658" spans="1:1">
      <c r="A5658" s="37"/>
    </row>
    <row r="5659" spans="1:1">
      <c r="A5659" s="37"/>
    </row>
    <row r="5660" spans="1:1">
      <c r="A5660" s="37"/>
    </row>
    <row r="5661" spans="1:1">
      <c r="A5661" s="37"/>
    </row>
    <row r="5662" spans="1:1">
      <c r="A5662" s="37"/>
    </row>
    <row r="5663" spans="1:1">
      <c r="A5663" s="37"/>
    </row>
    <row r="5664" spans="1:1">
      <c r="A5664" s="37"/>
    </row>
    <row r="5665" spans="1:1">
      <c r="A5665" s="37"/>
    </row>
    <row r="5666" spans="1:1">
      <c r="A5666" s="37"/>
    </row>
    <row r="5667" spans="1:1">
      <c r="A5667" s="37"/>
    </row>
    <row r="5668" spans="1:1">
      <c r="A5668" s="37"/>
    </row>
    <row r="5669" spans="1:1">
      <c r="A5669" s="37"/>
    </row>
    <row r="5670" spans="1:1">
      <c r="A5670" s="37"/>
    </row>
    <row r="5671" spans="1:1">
      <c r="A5671" s="37"/>
    </row>
    <row r="5672" spans="1:1">
      <c r="A5672" s="37"/>
    </row>
    <row r="5673" spans="1:1">
      <c r="A5673" s="37"/>
    </row>
    <row r="5674" spans="1:1">
      <c r="A5674" s="37"/>
    </row>
    <row r="5675" spans="1:1">
      <c r="A5675" s="37"/>
    </row>
    <row r="5676" spans="1:1">
      <c r="A5676" s="37"/>
    </row>
    <row r="5677" spans="1:1">
      <c r="A5677" s="37"/>
    </row>
    <row r="5678" spans="1:1">
      <c r="A5678" s="37"/>
    </row>
    <row r="5679" spans="1:1">
      <c r="A5679" s="37"/>
    </row>
    <row r="5680" spans="1:1">
      <c r="A5680" s="37"/>
    </row>
    <row r="5681" spans="1:1">
      <c r="A5681" s="37"/>
    </row>
    <row r="5682" spans="1:1">
      <c r="A5682" s="37"/>
    </row>
    <row r="5683" spans="1:1">
      <c r="A5683" s="37"/>
    </row>
    <row r="5684" spans="1:1">
      <c r="A5684" s="37"/>
    </row>
    <row r="5685" spans="1:1">
      <c r="A5685" s="37"/>
    </row>
    <row r="5686" spans="1:1">
      <c r="A5686" s="37"/>
    </row>
    <row r="5687" spans="1:1">
      <c r="A5687" s="37"/>
    </row>
    <row r="5688" spans="1:1">
      <c r="A5688" s="37"/>
    </row>
    <row r="5689" spans="1:1">
      <c r="A5689" s="37"/>
    </row>
    <row r="5690" spans="1:1">
      <c r="A5690" s="37"/>
    </row>
    <row r="5691" spans="1:1">
      <c r="A5691" s="37"/>
    </row>
    <row r="5692" spans="1:1">
      <c r="A5692" s="37"/>
    </row>
    <row r="5693" spans="1:1">
      <c r="A5693" s="37"/>
    </row>
    <row r="5694" spans="1:1">
      <c r="A5694" s="37"/>
    </row>
    <row r="5695" spans="1:1">
      <c r="A5695" s="37"/>
    </row>
    <row r="5696" spans="1:1">
      <c r="A5696" s="37"/>
    </row>
    <row r="5697" spans="1:1">
      <c r="A5697" s="37"/>
    </row>
    <row r="5698" spans="1:1">
      <c r="A5698" s="37"/>
    </row>
    <row r="5699" spans="1:1">
      <c r="A5699" s="37"/>
    </row>
    <row r="5700" spans="1:1">
      <c r="A5700" s="37"/>
    </row>
    <row r="5701" spans="1:1">
      <c r="A5701" s="37"/>
    </row>
    <row r="5702" spans="1:1">
      <c r="A5702" s="37"/>
    </row>
    <row r="5703" spans="1:1">
      <c r="A5703" s="37"/>
    </row>
    <row r="5704" spans="1:1">
      <c r="A5704" s="37"/>
    </row>
    <row r="5705" spans="1:1">
      <c r="A5705" s="37"/>
    </row>
    <row r="5706" spans="1:1">
      <c r="A5706" s="37"/>
    </row>
    <row r="5707" spans="1:1">
      <c r="A5707" s="37"/>
    </row>
    <row r="5708" spans="1:1">
      <c r="A5708" s="37"/>
    </row>
    <row r="5709" spans="1:1">
      <c r="A5709" s="37"/>
    </row>
    <row r="5710" spans="1:1">
      <c r="A5710" s="37"/>
    </row>
    <row r="5711" spans="1:1">
      <c r="A5711" s="37"/>
    </row>
    <row r="5712" spans="1:1">
      <c r="A5712" s="37"/>
    </row>
    <row r="5713" spans="1:1">
      <c r="A5713" s="37"/>
    </row>
    <row r="5714" spans="1:1">
      <c r="A5714" s="37"/>
    </row>
    <row r="5715" spans="1:1">
      <c r="A5715" s="37"/>
    </row>
    <row r="5716" spans="1:1">
      <c r="A5716" s="37"/>
    </row>
    <row r="5717" spans="1:1">
      <c r="A5717" s="37"/>
    </row>
    <row r="5718" spans="1:1">
      <c r="A5718" s="37"/>
    </row>
    <row r="5719" spans="1:1">
      <c r="A5719" s="37"/>
    </row>
    <row r="5720" spans="1:1">
      <c r="A5720" s="37"/>
    </row>
    <row r="5721" spans="1:1">
      <c r="A5721" s="37"/>
    </row>
    <row r="5722" spans="1:1">
      <c r="A5722" s="37"/>
    </row>
    <row r="5723" spans="1:1">
      <c r="A5723" s="37"/>
    </row>
    <row r="5724" spans="1:1">
      <c r="A5724" s="37"/>
    </row>
    <row r="5725" spans="1:1">
      <c r="A5725" s="37"/>
    </row>
    <row r="5726" spans="1:1">
      <c r="A5726" s="37"/>
    </row>
    <row r="5727" spans="1:1">
      <c r="A5727" s="37"/>
    </row>
    <row r="5728" spans="1:1">
      <c r="A5728" s="37"/>
    </row>
    <row r="5729" spans="1:1">
      <c r="A5729" s="37"/>
    </row>
    <row r="5730" spans="1:1">
      <c r="A5730" s="37"/>
    </row>
    <row r="5731" spans="1:1">
      <c r="A5731" s="37"/>
    </row>
    <row r="5732" spans="1:1">
      <c r="A5732" s="37"/>
    </row>
    <row r="5733" spans="1:1">
      <c r="A5733" s="37"/>
    </row>
    <row r="5734" spans="1:1">
      <c r="A5734" s="37"/>
    </row>
    <row r="5735" spans="1:1">
      <c r="A5735" s="37"/>
    </row>
    <row r="5736" spans="1:1">
      <c r="A5736" s="37"/>
    </row>
    <row r="5737" spans="1:1">
      <c r="A5737" s="37"/>
    </row>
    <row r="5738" spans="1:1">
      <c r="A5738" s="37"/>
    </row>
    <row r="5739" spans="1:1">
      <c r="A5739" s="37"/>
    </row>
    <row r="5740" spans="1:1">
      <c r="A5740" s="37"/>
    </row>
    <row r="5741" spans="1:1">
      <c r="A5741" s="37"/>
    </row>
    <row r="5742" spans="1:1">
      <c r="A5742" s="37"/>
    </row>
    <row r="5743" spans="1:1">
      <c r="A5743" s="37"/>
    </row>
    <row r="5744" spans="1:1">
      <c r="A5744" s="37"/>
    </row>
    <row r="5745" spans="1:1">
      <c r="A5745" s="37"/>
    </row>
    <row r="5746" spans="1:1">
      <c r="A5746" s="37"/>
    </row>
    <row r="5747" spans="1:1">
      <c r="A5747" s="37"/>
    </row>
    <row r="5748" spans="1:1">
      <c r="A5748" s="37"/>
    </row>
    <row r="5749" spans="1:1">
      <c r="A5749" s="37"/>
    </row>
    <row r="5750" spans="1:1">
      <c r="A5750" s="37"/>
    </row>
    <row r="5751" spans="1:1">
      <c r="A5751" s="37"/>
    </row>
    <row r="5752" spans="1:1">
      <c r="A5752" s="37"/>
    </row>
    <row r="5753" spans="1:1">
      <c r="A5753" s="37"/>
    </row>
    <row r="5754" spans="1:1">
      <c r="A5754" s="37"/>
    </row>
    <row r="5755" spans="1:1">
      <c r="A5755" s="37"/>
    </row>
    <row r="5756" spans="1:1">
      <c r="A5756" s="37"/>
    </row>
    <row r="5757" spans="1:1">
      <c r="A5757" s="37"/>
    </row>
    <row r="5758" spans="1:1">
      <c r="A5758" s="37"/>
    </row>
    <row r="5759" spans="1:1">
      <c r="A5759" s="37"/>
    </row>
    <row r="5760" spans="1:1">
      <c r="A5760" s="37"/>
    </row>
    <row r="5761" spans="1:1">
      <c r="A5761" s="37"/>
    </row>
    <row r="5762" spans="1:1">
      <c r="A5762" s="37"/>
    </row>
    <row r="5763" spans="1:1">
      <c r="A5763" s="37"/>
    </row>
    <row r="5764" spans="1:1">
      <c r="A5764" s="37"/>
    </row>
    <row r="5765" spans="1:1">
      <c r="A5765" s="37"/>
    </row>
    <row r="5766" spans="1:1">
      <c r="A5766" s="37"/>
    </row>
    <row r="5767" spans="1:1">
      <c r="A5767" s="37"/>
    </row>
    <row r="5768" spans="1:1">
      <c r="A5768" s="37"/>
    </row>
    <row r="5769" spans="1:1">
      <c r="A5769" s="37"/>
    </row>
    <row r="5770" spans="1:1">
      <c r="A5770" s="37"/>
    </row>
    <row r="5771" spans="1:1">
      <c r="A5771" s="37"/>
    </row>
    <row r="5772" spans="1:1">
      <c r="A5772" s="37"/>
    </row>
    <row r="5773" spans="1:1">
      <c r="A5773" s="37"/>
    </row>
    <row r="5774" spans="1:1">
      <c r="A5774" s="37"/>
    </row>
    <row r="5775" spans="1:1">
      <c r="A5775" s="37"/>
    </row>
    <row r="5776" spans="1:1">
      <c r="A5776" s="37"/>
    </row>
    <row r="5777" spans="1:1">
      <c r="A5777" s="37"/>
    </row>
    <row r="5778" spans="1:1">
      <c r="A5778" s="37"/>
    </row>
    <row r="5779" spans="1:1">
      <c r="A5779" s="37"/>
    </row>
    <row r="5780" spans="1:1">
      <c r="A5780" s="37"/>
    </row>
    <row r="5781" spans="1:1">
      <c r="A5781" s="37"/>
    </row>
    <row r="5782" spans="1:1">
      <c r="A5782" s="37"/>
    </row>
    <row r="5783" spans="1:1">
      <c r="A5783" s="37"/>
    </row>
    <row r="5784" spans="1:1">
      <c r="A5784" s="37"/>
    </row>
    <row r="5785" spans="1:1">
      <c r="A5785" s="37"/>
    </row>
    <row r="5786" spans="1:1">
      <c r="A5786" s="37"/>
    </row>
    <row r="5787" spans="1:1">
      <c r="A5787" s="37"/>
    </row>
    <row r="5788" spans="1:1">
      <c r="A5788" s="37"/>
    </row>
    <row r="5789" spans="1:1">
      <c r="A5789" s="37"/>
    </row>
    <row r="5790" spans="1:1">
      <c r="A5790" s="37"/>
    </row>
    <row r="5791" spans="1:1">
      <c r="A5791" s="37"/>
    </row>
    <row r="5792" spans="1:1">
      <c r="A5792" s="37"/>
    </row>
    <row r="5793" spans="1:1">
      <c r="A5793" s="37"/>
    </row>
    <row r="5794" spans="1:1">
      <c r="A5794" s="37"/>
    </row>
    <row r="5795" spans="1:1">
      <c r="A5795" s="37"/>
    </row>
    <row r="5796" spans="1:1">
      <c r="A5796" s="37"/>
    </row>
    <row r="5797" spans="1:1">
      <c r="A5797" s="37"/>
    </row>
    <row r="5798" spans="1:1">
      <c r="A5798" s="37"/>
    </row>
    <row r="5799" spans="1:1">
      <c r="A5799" s="37"/>
    </row>
    <row r="5800" spans="1:1">
      <c r="A5800" s="37"/>
    </row>
    <row r="5801" spans="1:1">
      <c r="A5801" s="37"/>
    </row>
    <row r="5802" spans="1:1">
      <c r="A5802" s="37"/>
    </row>
    <row r="5803" spans="1:1">
      <c r="A5803" s="37"/>
    </row>
    <row r="5804" spans="1:1">
      <c r="A5804" s="37"/>
    </row>
    <row r="5805" spans="1:1">
      <c r="A5805" s="37"/>
    </row>
    <row r="5806" spans="1:1">
      <c r="A5806" s="37"/>
    </row>
    <row r="5807" spans="1:1">
      <c r="A5807" s="37"/>
    </row>
    <row r="5808" spans="1:1">
      <c r="A5808" s="37"/>
    </row>
    <row r="5809" spans="1:1">
      <c r="A5809" s="37"/>
    </row>
    <row r="5810" spans="1:1">
      <c r="A5810" s="37"/>
    </row>
    <row r="5811" spans="1:1">
      <c r="A5811" s="37"/>
    </row>
    <row r="5812" spans="1:1">
      <c r="A5812" s="37"/>
    </row>
    <row r="5813" spans="1:1">
      <c r="A5813" s="37"/>
    </row>
    <row r="5814" spans="1:1">
      <c r="A5814" s="37"/>
    </row>
    <row r="5815" spans="1:1">
      <c r="A5815" s="37"/>
    </row>
    <row r="5816" spans="1:1">
      <c r="A5816" s="37"/>
    </row>
    <row r="5817" spans="1:1">
      <c r="A5817" s="37"/>
    </row>
    <row r="5818" spans="1:1">
      <c r="A5818" s="37"/>
    </row>
    <row r="5819" spans="1:1">
      <c r="A5819" s="37"/>
    </row>
    <row r="5820" spans="1:1">
      <c r="A5820" s="37"/>
    </row>
    <row r="5821" spans="1:1">
      <c r="A5821" s="37"/>
    </row>
    <row r="5822" spans="1:1">
      <c r="A5822" s="37"/>
    </row>
    <row r="5823" spans="1:1">
      <c r="A5823" s="37"/>
    </row>
    <row r="5824" spans="1:1">
      <c r="A5824" s="37"/>
    </row>
    <row r="5825" spans="1:1">
      <c r="A5825" s="37"/>
    </row>
    <row r="5826" spans="1:1">
      <c r="A5826" s="37"/>
    </row>
    <row r="5827" spans="1:1">
      <c r="A5827" s="37"/>
    </row>
    <row r="5828" spans="1:1">
      <c r="A5828" s="37"/>
    </row>
    <row r="5829" spans="1:1">
      <c r="A5829" s="37"/>
    </row>
    <row r="5830" spans="1:1">
      <c r="A5830" s="37"/>
    </row>
    <row r="5831" spans="1:1">
      <c r="A5831" s="37"/>
    </row>
    <row r="5832" spans="1:1">
      <c r="A5832" s="37"/>
    </row>
    <row r="5833" spans="1:1">
      <c r="A5833" s="37"/>
    </row>
    <row r="5834" spans="1:1">
      <c r="A5834" s="37"/>
    </row>
    <row r="5835" spans="1:1">
      <c r="A5835" s="37"/>
    </row>
    <row r="5836" spans="1:1">
      <c r="A5836" s="37"/>
    </row>
    <row r="5837" spans="1:1">
      <c r="A5837" s="37"/>
    </row>
    <row r="5838" spans="1:1">
      <c r="A5838" s="37"/>
    </row>
    <row r="5839" spans="1:1">
      <c r="A5839" s="37"/>
    </row>
    <row r="5840" spans="1:1">
      <c r="A5840" s="37"/>
    </row>
    <row r="5841" spans="1:1">
      <c r="A5841" s="37"/>
    </row>
    <row r="5842" spans="1:1">
      <c r="A5842" s="37"/>
    </row>
    <row r="5843" spans="1:1">
      <c r="A5843" s="37"/>
    </row>
    <row r="5844" spans="1:1">
      <c r="A5844" s="37"/>
    </row>
    <row r="5845" spans="1:1">
      <c r="A5845" s="37"/>
    </row>
    <row r="5846" spans="1:1">
      <c r="A5846" s="37"/>
    </row>
    <row r="5847" spans="1:1">
      <c r="A5847" s="37"/>
    </row>
    <row r="5848" spans="1:1">
      <c r="A5848" s="37"/>
    </row>
    <row r="5849" spans="1:1">
      <c r="A5849" s="37"/>
    </row>
    <row r="5850" spans="1:1">
      <c r="A5850" s="37"/>
    </row>
    <row r="5851" spans="1:1">
      <c r="A5851" s="37"/>
    </row>
    <row r="5852" spans="1:1">
      <c r="A5852" s="37"/>
    </row>
    <row r="5853" spans="1:1">
      <c r="A5853" s="37"/>
    </row>
    <row r="5854" spans="1:1">
      <c r="A5854" s="37"/>
    </row>
    <row r="5855" spans="1:1">
      <c r="A5855" s="37"/>
    </row>
    <row r="5856" spans="1:1">
      <c r="A5856" s="37"/>
    </row>
    <row r="5857" spans="1:1">
      <c r="A5857" s="37"/>
    </row>
    <row r="5858" spans="1:1">
      <c r="A5858" s="37"/>
    </row>
    <row r="5859" spans="1:1">
      <c r="A5859" s="37"/>
    </row>
    <row r="5860" spans="1:1">
      <c r="A5860" s="37"/>
    </row>
    <row r="5861" spans="1:1">
      <c r="A5861" s="37"/>
    </row>
    <row r="5862" spans="1:1">
      <c r="A5862" s="37"/>
    </row>
    <row r="5863" spans="1:1">
      <c r="A5863" s="37"/>
    </row>
    <row r="5864" spans="1:1">
      <c r="A5864" s="37"/>
    </row>
    <row r="5865" spans="1:1">
      <c r="A5865" s="37"/>
    </row>
    <row r="5866" spans="1:1">
      <c r="A5866" s="37"/>
    </row>
    <row r="5867" spans="1:1">
      <c r="A5867" s="37"/>
    </row>
    <row r="5868" spans="1:1">
      <c r="A5868" s="37"/>
    </row>
    <row r="5869" spans="1:1">
      <c r="A5869" s="37"/>
    </row>
    <row r="5870" spans="1:1">
      <c r="A5870" s="37"/>
    </row>
    <row r="5871" spans="1:1">
      <c r="A5871" s="37"/>
    </row>
    <row r="5872" spans="1:1">
      <c r="A5872" s="37"/>
    </row>
    <row r="5873" spans="1:1">
      <c r="A5873" s="37"/>
    </row>
    <row r="5874" spans="1:1">
      <c r="A5874" s="37"/>
    </row>
    <row r="5875" spans="1:1">
      <c r="A5875" s="37"/>
    </row>
    <row r="5876" spans="1:1">
      <c r="A5876" s="37"/>
    </row>
    <row r="5877" spans="1:1">
      <c r="A5877" s="37"/>
    </row>
    <row r="5878" spans="1:1">
      <c r="A5878" s="37"/>
    </row>
    <row r="5879" spans="1:1">
      <c r="A5879" s="37"/>
    </row>
    <row r="5880" spans="1:1">
      <c r="A5880" s="37"/>
    </row>
    <row r="5881" spans="1:1">
      <c r="A5881" s="37"/>
    </row>
    <row r="5882" spans="1:1">
      <c r="A5882" s="37"/>
    </row>
    <row r="5883" spans="1:1">
      <c r="A5883" s="37"/>
    </row>
    <row r="5884" spans="1:1">
      <c r="A5884" s="37"/>
    </row>
    <row r="5885" spans="1:1">
      <c r="A5885" s="37"/>
    </row>
    <row r="5886" spans="1:1">
      <c r="A5886" s="37"/>
    </row>
    <row r="5887" spans="1:1">
      <c r="A5887" s="37"/>
    </row>
    <row r="5888" spans="1:1">
      <c r="A5888" s="37"/>
    </row>
    <row r="5889" spans="1:1">
      <c r="A5889" s="37"/>
    </row>
    <row r="5890" spans="1:1">
      <c r="A5890" s="37"/>
    </row>
    <row r="5891" spans="1:1">
      <c r="A5891" s="37"/>
    </row>
    <row r="5892" spans="1:1">
      <c r="A5892" s="37"/>
    </row>
    <row r="5893" spans="1:1">
      <c r="A5893" s="37"/>
    </row>
    <row r="5894" spans="1:1">
      <c r="A5894" s="37"/>
    </row>
    <row r="5895" spans="1:1">
      <c r="A5895" s="37"/>
    </row>
    <row r="5896" spans="1:1">
      <c r="A5896" s="37"/>
    </row>
    <row r="5897" spans="1:1">
      <c r="A5897" s="37"/>
    </row>
    <row r="5898" spans="1:1">
      <c r="A5898" s="37"/>
    </row>
    <row r="5899" spans="1:1">
      <c r="A5899" s="37"/>
    </row>
    <row r="5900" spans="1:1">
      <c r="A5900" s="37"/>
    </row>
    <row r="5901" spans="1:1">
      <c r="A5901" s="37"/>
    </row>
    <row r="5902" spans="1:1">
      <c r="A5902" s="37"/>
    </row>
    <row r="5903" spans="1:1">
      <c r="A5903" s="37"/>
    </row>
    <row r="5904" spans="1:1">
      <c r="A5904" s="37"/>
    </row>
    <row r="5905" spans="1:1">
      <c r="A5905" s="37"/>
    </row>
    <row r="5906" spans="1:1">
      <c r="A5906" s="37"/>
    </row>
    <row r="5907" spans="1:1">
      <c r="A5907" s="37"/>
    </row>
    <row r="5908" spans="1:1">
      <c r="A5908" s="37"/>
    </row>
    <row r="5909" spans="1:1">
      <c r="A5909" s="37"/>
    </row>
    <row r="5910" spans="1:1">
      <c r="A5910" s="37"/>
    </row>
    <row r="5911" spans="1:1">
      <c r="A5911" s="37"/>
    </row>
    <row r="5912" spans="1:1">
      <c r="A5912" s="37"/>
    </row>
    <row r="5913" spans="1:1">
      <c r="A5913" s="37"/>
    </row>
    <row r="5914" spans="1:1">
      <c r="A5914" s="37"/>
    </row>
    <row r="5915" spans="1:1">
      <c r="A5915" s="37"/>
    </row>
    <row r="5916" spans="1:1">
      <c r="A5916" s="37"/>
    </row>
    <row r="5917" spans="1:1">
      <c r="A5917" s="37"/>
    </row>
    <row r="5918" spans="1:1">
      <c r="A5918" s="37"/>
    </row>
    <row r="5919" spans="1:1">
      <c r="A5919" s="37"/>
    </row>
    <row r="5920" spans="1:1">
      <c r="A5920" s="37"/>
    </row>
    <row r="5921" spans="1:1">
      <c r="A5921" s="37"/>
    </row>
    <row r="5922" spans="1:1">
      <c r="A5922" s="37"/>
    </row>
    <row r="5923" spans="1:1">
      <c r="A5923" s="37"/>
    </row>
    <row r="5924" spans="1:1">
      <c r="A5924" s="37"/>
    </row>
    <row r="5925" spans="1:1">
      <c r="A5925" s="37"/>
    </row>
    <row r="5926" spans="1:1">
      <c r="A5926" s="37"/>
    </row>
    <row r="5927" spans="1:1">
      <c r="A5927" s="37"/>
    </row>
    <row r="5928" spans="1:1">
      <c r="A5928" s="37"/>
    </row>
    <row r="5929" spans="1:1">
      <c r="A5929" s="37"/>
    </row>
    <row r="5930" spans="1:1">
      <c r="A5930" s="37"/>
    </row>
    <row r="5931" spans="1:1">
      <c r="A5931" s="37"/>
    </row>
    <row r="5932" spans="1:1">
      <c r="A5932" s="37"/>
    </row>
    <row r="5933" spans="1:1">
      <c r="A5933" s="37"/>
    </row>
    <row r="5934" spans="1:1">
      <c r="A5934" s="37"/>
    </row>
    <row r="5935" spans="1:1">
      <c r="A5935" s="37"/>
    </row>
    <row r="5936" spans="1:1">
      <c r="A5936" s="37"/>
    </row>
    <row r="5937" spans="1:1">
      <c r="A5937" s="37"/>
    </row>
    <row r="5938" spans="1:1">
      <c r="A5938" s="37"/>
    </row>
    <row r="5939" spans="1:1">
      <c r="A5939" s="37"/>
    </row>
    <row r="5940" spans="1:1">
      <c r="A5940" s="37"/>
    </row>
    <row r="5941" spans="1:1">
      <c r="A5941" s="37"/>
    </row>
    <row r="5942" spans="1:1">
      <c r="A5942" s="37"/>
    </row>
    <row r="5943" spans="1:1">
      <c r="A5943" s="37"/>
    </row>
    <row r="5944" spans="1:1">
      <c r="A5944" s="37"/>
    </row>
    <row r="5945" spans="1:1">
      <c r="A5945" s="37"/>
    </row>
    <row r="5946" spans="1:1">
      <c r="A5946" s="37"/>
    </row>
    <row r="5947" spans="1:1">
      <c r="A5947" s="37"/>
    </row>
    <row r="5948" spans="1:1">
      <c r="A5948" s="37"/>
    </row>
    <row r="5949" spans="1:1">
      <c r="A5949" s="37"/>
    </row>
    <row r="5950" spans="1:1">
      <c r="A5950" s="37"/>
    </row>
    <row r="5951" spans="1:1">
      <c r="A5951" s="37"/>
    </row>
    <row r="5952" spans="1:1">
      <c r="A5952" s="37"/>
    </row>
    <row r="5953" spans="1:1">
      <c r="A5953" s="37"/>
    </row>
    <row r="5954" spans="1:1">
      <c r="A5954" s="37"/>
    </row>
    <row r="5955" spans="1:1">
      <c r="A5955" s="37"/>
    </row>
    <row r="5956" spans="1:1">
      <c r="A5956" s="37"/>
    </row>
    <row r="5957" spans="1:1">
      <c r="A5957" s="37"/>
    </row>
    <row r="5958" spans="1:1">
      <c r="A5958" s="37"/>
    </row>
    <row r="5959" spans="1:1">
      <c r="A5959" s="37"/>
    </row>
    <row r="5960" spans="1:1">
      <c r="A5960" s="37"/>
    </row>
    <row r="5961" spans="1:1">
      <c r="A5961" s="37"/>
    </row>
    <row r="5962" spans="1:1">
      <c r="A5962" s="37"/>
    </row>
    <row r="5963" spans="1:1">
      <c r="A5963" s="37"/>
    </row>
    <row r="5964" spans="1:1">
      <c r="A5964" s="37"/>
    </row>
    <row r="5965" spans="1:1">
      <c r="A5965" s="37"/>
    </row>
    <row r="5966" spans="1:1">
      <c r="A5966" s="37"/>
    </row>
    <row r="5967" spans="1:1">
      <c r="A5967" s="37"/>
    </row>
    <row r="5968" spans="1:1">
      <c r="A5968" s="37"/>
    </row>
    <row r="5969" spans="1:1">
      <c r="A5969" s="37"/>
    </row>
    <row r="5970" spans="1:1">
      <c r="A5970" s="37"/>
    </row>
    <row r="5971" spans="1:1">
      <c r="A5971" s="37"/>
    </row>
    <row r="5972" spans="1:1">
      <c r="A5972" s="37"/>
    </row>
    <row r="5973" spans="1:1">
      <c r="A5973" s="37"/>
    </row>
    <row r="5974" spans="1:1">
      <c r="A5974" s="37"/>
    </row>
    <row r="5975" spans="1:1">
      <c r="A5975" s="37"/>
    </row>
    <row r="5976" spans="1:1">
      <c r="A5976" s="37"/>
    </row>
    <row r="5977" spans="1:1">
      <c r="A5977" s="37"/>
    </row>
    <row r="5978" spans="1:1">
      <c r="A5978" s="37"/>
    </row>
    <row r="5979" spans="1:1">
      <c r="A5979" s="37"/>
    </row>
    <row r="5980" spans="1:1">
      <c r="A5980" s="37"/>
    </row>
    <row r="5981" spans="1:1">
      <c r="A5981" s="37"/>
    </row>
    <row r="5982" spans="1:1">
      <c r="A5982" s="37"/>
    </row>
    <row r="5983" spans="1:1">
      <c r="A5983" s="37"/>
    </row>
    <row r="5984" spans="1:1">
      <c r="A5984" s="37"/>
    </row>
    <row r="5985" spans="1:1">
      <c r="A5985" s="37"/>
    </row>
    <row r="5986" spans="1:1">
      <c r="A5986" s="37"/>
    </row>
    <row r="5987" spans="1:1">
      <c r="A5987" s="37"/>
    </row>
    <row r="5988" spans="1:1">
      <c r="A5988" s="37"/>
    </row>
    <row r="5989" spans="1:1">
      <c r="A5989" s="37"/>
    </row>
    <row r="5990" spans="1:1">
      <c r="A5990" s="37"/>
    </row>
    <row r="5991" spans="1:1">
      <c r="A5991" s="37"/>
    </row>
    <row r="5992" spans="1:1">
      <c r="A5992" s="37"/>
    </row>
    <row r="5993" spans="1:1">
      <c r="A5993" s="37"/>
    </row>
    <row r="5994" spans="1:1">
      <c r="A5994" s="37"/>
    </row>
    <row r="5995" spans="1:1">
      <c r="A5995" s="37"/>
    </row>
    <row r="5996" spans="1:1">
      <c r="A5996" s="37"/>
    </row>
    <row r="5997" spans="1:1">
      <c r="A5997" s="37"/>
    </row>
    <row r="5998" spans="1:1">
      <c r="A5998" s="37"/>
    </row>
    <row r="5999" spans="1:1">
      <c r="A5999" s="37"/>
    </row>
    <row r="6000" spans="1:1">
      <c r="A6000" s="37"/>
    </row>
    <row r="6001" spans="1:1">
      <c r="A6001" s="37"/>
    </row>
    <row r="6002" spans="1:1">
      <c r="A6002" s="37"/>
    </row>
    <row r="6003" spans="1:1">
      <c r="A6003" s="37"/>
    </row>
    <row r="6004" spans="1:1">
      <c r="A6004" s="37"/>
    </row>
    <row r="6005" spans="1:1">
      <c r="A6005" s="37"/>
    </row>
    <row r="6006" spans="1:1">
      <c r="A6006" s="37"/>
    </row>
    <row r="6007" spans="1:1">
      <c r="A6007" s="37"/>
    </row>
    <row r="6008" spans="1:1">
      <c r="A6008" s="37"/>
    </row>
    <row r="6009" spans="1:1">
      <c r="A6009" s="37"/>
    </row>
    <row r="6010" spans="1:1">
      <c r="A6010" s="37"/>
    </row>
    <row r="6011" spans="1:1">
      <c r="A6011" s="37"/>
    </row>
    <row r="6012" spans="1:1">
      <c r="A6012" s="37"/>
    </row>
    <row r="6013" spans="1:1">
      <c r="A6013" s="37"/>
    </row>
    <row r="6014" spans="1:1">
      <c r="A6014" s="37"/>
    </row>
    <row r="6015" spans="1:1">
      <c r="A6015" s="37"/>
    </row>
    <row r="6016" spans="1:1">
      <c r="A6016" s="37"/>
    </row>
    <row r="6017" spans="1:1">
      <c r="A6017" s="37"/>
    </row>
    <row r="6018" spans="1:1">
      <c r="A6018" s="37"/>
    </row>
    <row r="6019" spans="1:1">
      <c r="A6019" s="37"/>
    </row>
    <row r="6020" spans="1:1">
      <c r="A6020" s="37"/>
    </row>
    <row r="6021" spans="1:1">
      <c r="A6021" s="37"/>
    </row>
    <row r="6022" spans="1:1">
      <c r="A6022" s="37"/>
    </row>
    <row r="6023" spans="1:1">
      <c r="A6023" s="37"/>
    </row>
    <row r="6024" spans="1:1">
      <c r="A6024" s="37"/>
    </row>
    <row r="6025" spans="1:1">
      <c r="A6025" s="37"/>
    </row>
    <row r="6026" spans="1:1">
      <c r="A6026" s="37"/>
    </row>
    <row r="6027" spans="1:1">
      <c r="A6027" s="37"/>
    </row>
    <row r="6028" spans="1:1">
      <c r="A6028" s="37"/>
    </row>
    <row r="6029" spans="1:1">
      <c r="A6029" s="37"/>
    </row>
    <row r="6030" spans="1:1">
      <c r="A6030" s="37"/>
    </row>
    <row r="6031" spans="1:1">
      <c r="A6031" s="37"/>
    </row>
    <row r="6032" spans="1:1">
      <c r="A6032" s="37"/>
    </row>
    <row r="6033" spans="1:1">
      <c r="A6033" s="37"/>
    </row>
    <row r="6034" spans="1:1">
      <c r="A6034" s="37"/>
    </row>
    <row r="6035" spans="1:1">
      <c r="A6035" s="37"/>
    </row>
    <row r="6036" spans="1:1">
      <c r="A6036" s="37"/>
    </row>
    <row r="6037" spans="1:1">
      <c r="A6037" s="37"/>
    </row>
    <row r="6038" spans="1:1">
      <c r="A6038" s="37"/>
    </row>
    <row r="6039" spans="1:1">
      <c r="A6039" s="37"/>
    </row>
    <row r="6040" spans="1:1">
      <c r="A6040" s="37"/>
    </row>
    <row r="6041" spans="1:1">
      <c r="A6041" s="37"/>
    </row>
    <row r="6042" spans="1:1">
      <c r="A6042" s="37"/>
    </row>
    <row r="6043" spans="1:1">
      <c r="A6043" s="37"/>
    </row>
    <row r="6044" spans="1:1">
      <c r="A6044" s="37"/>
    </row>
    <row r="6045" spans="1:1">
      <c r="A6045" s="37"/>
    </row>
    <row r="6046" spans="1:1">
      <c r="A6046" s="37"/>
    </row>
    <row r="6047" spans="1:1">
      <c r="A6047" s="37"/>
    </row>
    <row r="6048" spans="1:1">
      <c r="A6048" s="37"/>
    </row>
    <row r="6049" spans="1:1">
      <c r="A6049" s="37"/>
    </row>
    <row r="6050" spans="1:1">
      <c r="A6050" s="37"/>
    </row>
    <row r="6051" spans="1:1">
      <c r="A6051" s="37"/>
    </row>
    <row r="6052" spans="1:1">
      <c r="A6052" s="37"/>
    </row>
    <row r="6053" spans="1:1">
      <c r="A6053" s="37"/>
    </row>
    <row r="6054" spans="1:1">
      <c r="A6054" s="37"/>
    </row>
    <row r="6055" spans="1:1">
      <c r="A6055" s="37"/>
    </row>
    <row r="6056" spans="1:1">
      <c r="A6056" s="37"/>
    </row>
    <row r="6057" spans="1:1">
      <c r="A6057" s="37"/>
    </row>
    <row r="6058" spans="1:1">
      <c r="A6058" s="37"/>
    </row>
    <row r="6059" spans="1:1">
      <c r="A6059" s="37"/>
    </row>
    <row r="6060" spans="1:1">
      <c r="A6060" s="37"/>
    </row>
    <row r="6061" spans="1:1">
      <c r="A6061" s="37"/>
    </row>
    <row r="6062" spans="1:1">
      <c r="A6062" s="37"/>
    </row>
    <row r="6063" spans="1:1">
      <c r="A6063" s="37"/>
    </row>
    <row r="6064" spans="1:1">
      <c r="A6064" s="37"/>
    </row>
    <row r="6065" spans="1:1">
      <c r="A6065" s="37"/>
    </row>
    <row r="6066" spans="1:1">
      <c r="A6066" s="37"/>
    </row>
    <row r="6067" spans="1:1">
      <c r="A6067" s="37"/>
    </row>
    <row r="6068" spans="1:1">
      <c r="A6068" s="37"/>
    </row>
    <row r="6069" spans="1:1">
      <c r="A6069" s="37"/>
    </row>
    <row r="6070" spans="1:1">
      <c r="A6070" s="37"/>
    </row>
    <row r="6071" spans="1:1">
      <c r="A6071" s="37"/>
    </row>
    <row r="6072" spans="1:1">
      <c r="A6072" s="37"/>
    </row>
    <row r="6073" spans="1:1">
      <c r="A6073" s="37"/>
    </row>
    <row r="6074" spans="1:1">
      <c r="A6074" s="37"/>
    </row>
    <row r="6075" spans="1:1">
      <c r="A6075" s="37"/>
    </row>
    <row r="6076" spans="1:1">
      <c r="A6076" s="37"/>
    </row>
    <row r="6077" spans="1:1">
      <c r="A6077" s="37"/>
    </row>
    <row r="6078" spans="1:1">
      <c r="A6078" s="37"/>
    </row>
    <row r="6079" spans="1:1">
      <c r="A6079" s="37"/>
    </row>
    <row r="6080" spans="1:1">
      <c r="A6080" s="37"/>
    </row>
    <row r="6081" spans="1:1">
      <c r="A6081" s="37"/>
    </row>
    <row r="6082" spans="1:1">
      <c r="A6082" s="37"/>
    </row>
    <row r="6083" spans="1:1">
      <c r="A6083" s="37"/>
    </row>
    <row r="6084" spans="1:1">
      <c r="A6084" s="37"/>
    </row>
    <row r="6085" spans="1:1">
      <c r="A6085" s="37"/>
    </row>
    <row r="6086" spans="1:1">
      <c r="A6086" s="37"/>
    </row>
    <row r="6087" spans="1:1">
      <c r="A6087" s="37"/>
    </row>
    <row r="6088" spans="1:1">
      <c r="A6088" s="37"/>
    </row>
    <row r="6089" spans="1:1">
      <c r="A6089" s="37"/>
    </row>
    <row r="6090" spans="1:1">
      <c r="A6090" s="37"/>
    </row>
    <row r="6091" spans="1:1">
      <c r="A6091" s="37"/>
    </row>
    <row r="6092" spans="1:1">
      <c r="A6092" s="37"/>
    </row>
    <row r="6093" spans="1:1">
      <c r="A6093" s="37"/>
    </row>
    <row r="6094" spans="1:1">
      <c r="A6094" s="37"/>
    </row>
    <row r="6095" spans="1:1">
      <c r="A6095" s="37"/>
    </row>
    <row r="6096" spans="1:1">
      <c r="A6096" s="37"/>
    </row>
    <row r="6097" spans="1:1">
      <c r="A6097" s="37"/>
    </row>
    <row r="6098" spans="1:1">
      <c r="A6098" s="37"/>
    </row>
    <row r="6099" spans="1:1">
      <c r="A6099" s="37"/>
    </row>
    <row r="6100" spans="1:1">
      <c r="A6100" s="37"/>
    </row>
    <row r="6101" spans="1:1">
      <c r="A6101" s="37"/>
    </row>
    <row r="6102" spans="1:1">
      <c r="A6102" s="37"/>
    </row>
    <row r="6103" spans="1:1">
      <c r="A6103" s="37"/>
    </row>
    <row r="6104" spans="1:1">
      <c r="A6104" s="37"/>
    </row>
    <row r="6105" spans="1:1">
      <c r="A6105" s="37"/>
    </row>
    <row r="6106" spans="1:1">
      <c r="A6106" s="37"/>
    </row>
    <row r="6107" spans="1:1">
      <c r="A6107" s="37"/>
    </row>
    <row r="6108" spans="1:1">
      <c r="A6108" s="37"/>
    </row>
    <row r="6109" spans="1:1">
      <c r="A6109" s="37"/>
    </row>
    <row r="6110" spans="1:1">
      <c r="A6110" s="37"/>
    </row>
    <row r="6111" spans="1:1">
      <c r="A6111" s="37"/>
    </row>
    <row r="6112" spans="1:1">
      <c r="A6112" s="37"/>
    </row>
    <row r="6113" spans="1:1">
      <c r="A6113" s="37"/>
    </row>
    <row r="6114" spans="1:1">
      <c r="A6114" s="37"/>
    </row>
    <row r="6115" spans="1:1">
      <c r="A6115" s="37"/>
    </row>
    <row r="6116" spans="1:1">
      <c r="A6116" s="37"/>
    </row>
    <row r="6117" spans="1:1">
      <c r="A6117" s="37"/>
    </row>
    <row r="6118" spans="1:1">
      <c r="A6118" s="37"/>
    </row>
    <row r="6119" spans="1:1">
      <c r="A6119" s="37"/>
    </row>
    <row r="6120" spans="1:1">
      <c r="A6120" s="37"/>
    </row>
    <row r="6121" spans="1:1">
      <c r="A6121" s="37"/>
    </row>
    <row r="6122" spans="1:1">
      <c r="A6122" s="37"/>
    </row>
    <row r="6123" spans="1:1">
      <c r="A6123" s="37"/>
    </row>
    <row r="6124" spans="1:1">
      <c r="A6124" s="37"/>
    </row>
    <row r="6125" spans="1:1">
      <c r="A6125" s="37"/>
    </row>
    <row r="6126" spans="1:1">
      <c r="A6126" s="37"/>
    </row>
    <row r="6127" spans="1:1">
      <c r="A6127" s="37"/>
    </row>
    <row r="6128" spans="1:1">
      <c r="A6128" s="37"/>
    </row>
    <row r="6129" spans="1:1">
      <c r="A6129" s="37"/>
    </row>
    <row r="6130" spans="1:1">
      <c r="A6130" s="37"/>
    </row>
    <row r="6131" spans="1:1">
      <c r="A6131" s="37"/>
    </row>
    <row r="6132" spans="1:1">
      <c r="A6132" s="37"/>
    </row>
    <row r="6133" spans="1:1">
      <c r="A6133" s="37"/>
    </row>
    <row r="6134" spans="1:1">
      <c r="A6134" s="37"/>
    </row>
    <row r="6135" spans="1:1">
      <c r="A6135" s="37"/>
    </row>
    <row r="6136" spans="1:1">
      <c r="A6136" s="37"/>
    </row>
    <row r="6137" spans="1:1">
      <c r="A6137" s="37"/>
    </row>
    <row r="6138" spans="1:1">
      <c r="A6138" s="37"/>
    </row>
    <row r="6139" spans="1:1">
      <c r="A6139" s="37"/>
    </row>
    <row r="6140" spans="1:1">
      <c r="A6140" s="37"/>
    </row>
    <row r="6141" spans="1:1">
      <c r="A6141" s="37"/>
    </row>
    <row r="6142" spans="1:1">
      <c r="A6142" s="37"/>
    </row>
    <row r="6143" spans="1:1">
      <c r="A6143" s="37"/>
    </row>
    <row r="6144" spans="1:1">
      <c r="A6144" s="37"/>
    </row>
    <row r="6145" spans="1:1">
      <c r="A6145" s="37"/>
    </row>
    <row r="6146" spans="1:1">
      <c r="A6146" s="37"/>
    </row>
    <row r="6147" spans="1:1">
      <c r="A6147" s="37"/>
    </row>
    <row r="6148" spans="1:1">
      <c r="A6148" s="37"/>
    </row>
    <row r="6149" spans="1:1">
      <c r="A6149" s="37"/>
    </row>
    <row r="6150" spans="1:1">
      <c r="A6150" s="37"/>
    </row>
    <row r="6151" spans="1:1">
      <c r="A6151" s="37"/>
    </row>
    <row r="6152" spans="1:1">
      <c r="A6152" s="37"/>
    </row>
    <row r="6153" spans="1:1">
      <c r="A6153" s="37"/>
    </row>
    <row r="6154" spans="1:1">
      <c r="A6154" s="37"/>
    </row>
    <row r="6155" spans="1:1">
      <c r="A6155" s="37"/>
    </row>
    <row r="6156" spans="1:1">
      <c r="A6156" s="37"/>
    </row>
    <row r="6157" spans="1:1">
      <c r="A6157" s="37"/>
    </row>
    <row r="6158" spans="1:1">
      <c r="A6158" s="37"/>
    </row>
    <row r="6159" spans="1:1">
      <c r="A6159" s="37"/>
    </row>
    <row r="6160" spans="1:1">
      <c r="A6160" s="37"/>
    </row>
    <row r="6161" spans="1:1">
      <c r="A6161" s="37"/>
    </row>
    <row r="6162" spans="1:1">
      <c r="A6162" s="37"/>
    </row>
    <row r="6163" spans="1:1">
      <c r="A6163" s="37"/>
    </row>
    <row r="6164" spans="1:1">
      <c r="A6164" s="37"/>
    </row>
    <row r="6165" spans="1:1">
      <c r="A6165" s="37"/>
    </row>
    <row r="6166" spans="1:1">
      <c r="A6166" s="37"/>
    </row>
    <row r="6167" spans="1:1">
      <c r="A6167" s="37"/>
    </row>
    <row r="6168" spans="1:1">
      <c r="A6168" s="37"/>
    </row>
    <row r="6169" spans="1:1">
      <c r="A6169" s="37"/>
    </row>
    <row r="6170" spans="1:1">
      <c r="A6170" s="37"/>
    </row>
    <row r="6171" spans="1:1">
      <c r="A6171" s="37"/>
    </row>
    <row r="6172" spans="1:1">
      <c r="A6172" s="37"/>
    </row>
    <row r="6173" spans="1:1">
      <c r="A6173" s="37"/>
    </row>
    <row r="6174" spans="1:1">
      <c r="A6174" s="37"/>
    </row>
    <row r="6175" spans="1:1">
      <c r="A6175" s="37"/>
    </row>
    <row r="6176" spans="1:1">
      <c r="A6176" s="37"/>
    </row>
    <row r="6177" spans="1:1">
      <c r="A6177" s="37"/>
    </row>
    <row r="6178" spans="1:1">
      <c r="A6178" s="37"/>
    </row>
    <row r="6179" spans="1:1">
      <c r="A6179" s="37"/>
    </row>
    <row r="6180" spans="1:1">
      <c r="A6180" s="37"/>
    </row>
    <row r="6181" spans="1:1">
      <c r="A6181" s="37"/>
    </row>
    <row r="6182" spans="1:1">
      <c r="A6182" s="37"/>
    </row>
    <row r="6183" spans="1:1">
      <c r="A6183" s="37"/>
    </row>
    <row r="6184" spans="1:1">
      <c r="A6184" s="37"/>
    </row>
    <row r="6185" spans="1:1">
      <c r="A6185" s="37"/>
    </row>
    <row r="6186" spans="1:1">
      <c r="A6186" s="37"/>
    </row>
    <row r="6187" spans="1:1">
      <c r="A6187" s="37"/>
    </row>
    <row r="6188" spans="1:1">
      <c r="A6188" s="37"/>
    </row>
    <row r="6189" spans="1:1">
      <c r="A6189" s="37"/>
    </row>
    <row r="6190" spans="1:1">
      <c r="A6190" s="37"/>
    </row>
    <row r="6191" spans="1:1">
      <c r="A6191" s="37"/>
    </row>
    <row r="6192" spans="1:1">
      <c r="A6192" s="37"/>
    </row>
    <row r="6193" spans="1:1">
      <c r="A6193" s="37"/>
    </row>
    <row r="6194" spans="1:1">
      <c r="A6194" s="37"/>
    </row>
    <row r="6195" spans="1:1">
      <c r="A6195" s="37"/>
    </row>
    <row r="6196" spans="1:1">
      <c r="A6196" s="37"/>
    </row>
    <row r="6197" spans="1:1">
      <c r="A6197" s="37"/>
    </row>
    <row r="6198" spans="1:1">
      <c r="A6198" s="37"/>
    </row>
    <row r="6199" spans="1:1">
      <c r="A6199" s="37"/>
    </row>
    <row r="6200" spans="1:1">
      <c r="A6200" s="37"/>
    </row>
    <row r="6201" spans="1:1">
      <c r="A6201" s="37"/>
    </row>
    <row r="6202" spans="1:1">
      <c r="A6202" s="37"/>
    </row>
    <row r="6203" spans="1:1">
      <c r="A6203" s="37"/>
    </row>
    <row r="6204" spans="1:1">
      <c r="A6204" s="37"/>
    </row>
    <row r="6205" spans="1:1">
      <c r="A6205" s="37"/>
    </row>
    <row r="6206" spans="1:1">
      <c r="A6206" s="37"/>
    </row>
    <row r="6207" spans="1:1">
      <c r="A6207" s="37"/>
    </row>
    <row r="6208" spans="1:1">
      <c r="A6208" s="37"/>
    </row>
    <row r="6209" spans="1:1">
      <c r="A6209" s="37"/>
    </row>
    <row r="6210" spans="1:1">
      <c r="A6210" s="37"/>
    </row>
    <row r="6211" spans="1:1">
      <c r="A6211" s="37"/>
    </row>
    <row r="6212" spans="1:1">
      <c r="A6212" s="37"/>
    </row>
    <row r="6213" spans="1:1">
      <c r="A6213" s="37"/>
    </row>
    <row r="6214" spans="1:1">
      <c r="A6214" s="37"/>
    </row>
    <row r="6215" spans="1:1">
      <c r="A6215" s="37"/>
    </row>
    <row r="6216" spans="1:1">
      <c r="A6216" s="37"/>
    </row>
    <row r="6217" spans="1:1">
      <c r="A6217" s="37"/>
    </row>
    <row r="6218" spans="1:1">
      <c r="A6218" s="37"/>
    </row>
    <row r="6219" spans="1:1">
      <c r="A6219" s="37"/>
    </row>
    <row r="6220" spans="1:1">
      <c r="A6220" s="37"/>
    </row>
    <row r="6221" spans="1:1">
      <c r="A6221" s="37"/>
    </row>
    <row r="6222" spans="1:1">
      <c r="A6222" s="37"/>
    </row>
    <row r="6223" spans="1:1">
      <c r="A6223" s="37"/>
    </row>
    <row r="6224" spans="1:1">
      <c r="A6224" s="37"/>
    </row>
    <row r="6225" spans="1:1">
      <c r="A6225" s="37"/>
    </row>
    <row r="6226" spans="1:1">
      <c r="A6226" s="37"/>
    </row>
    <row r="6227" spans="1:1">
      <c r="A6227" s="37"/>
    </row>
    <row r="6228" spans="1:1">
      <c r="A6228" s="37"/>
    </row>
    <row r="6229" spans="1:1">
      <c r="A6229" s="37"/>
    </row>
    <row r="6230" spans="1:1">
      <c r="A6230" s="37"/>
    </row>
    <row r="6231" spans="1:1">
      <c r="A6231" s="37"/>
    </row>
    <row r="6232" spans="1:1">
      <c r="A6232" s="37"/>
    </row>
    <row r="6233" spans="1:1">
      <c r="A6233" s="37"/>
    </row>
    <row r="6234" spans="1:1">
      <c r="A6234" s="37"/>
    </row>
    <row r="6235" spans="1:1">
      <c r="A6235" s="37"/>
    </row>
    <row r="6236" spans="1:1">
      <c r="A6236" s="37"/>
    </row>
    <row r="6237" spans="1:1">
      <c r="A6237" s="37"/>
    </row>
    <row r="6238" spans="1:1">
      <c r="A6238" s="37"/>
    </row>
    <row r="6239" spans="1:1">
      <c r="A6239" s="37"/>
    </row>
    <row r="6240" spans="1:1">
      <c r="A6240" s="37"/>
    </row>
    <row r="6241" spans="1:1">
      <c r="A6241" s="37"/>
    </row>
    <row r="6242" spans="1:1">
      <c r="A6242" s="37"/>
    </row>
    <row r="6243" spans="1:1">
      <c r="A6243" s="37"/>
    </row>
    <row r="6244" spans="1:1">
      <c r="A6244" s="37"/>
    </row>
    <row r="6245" spans="1:1">
      <c r="A6245" s="37"/>
    </row>
    <row r="6246" spans="1:1">
      <c r="A6246" s="37"/>
    </row>
    <row r="6247" spans="1:1">
      <c r="A6247" s="37"/>
    </row>
    <row r="6248" spans="1:1">
      <c r="A6248" s="37"/>
    </row>
    <row r="6249" spans="1:1">
      <c r="A6249" s="37"/>
    </row>
    <row r="6250" spans="1:1">
      <c r="A6250" s="37"/>
    </row>
    <row r="6251" spans="1:1">
      <c r="A6251" s="37"/>
    </row>
    <row r="6252" spans="1:1">
      <c r="A6252" s="37"/>
    </row>
    <row r="6253" spans="1:1">
      <c r="A6253" s="37"/>
    </row>
    <row r="6254" spans="1:1">
      <c r="A6254" s="37"/>
    </row>
    <row r="6255" spans="1:1">
      <c r="A6255" s="37"/>
    </row>
    <row r="6256" spans="1:1">
      <c r="A6256" s="37"/>
    </row>
    <row r="6257" spans="1:1">
      <c r="A6257" s="37"/>
    </row>
    <row r="6258" spans="1:1">
      <c r="A6258" s="37"/>
    </row>
    <row r="6259" spans="1:1">
      <c r="A6259" s="37"/>
    </row>
    <row r="6260" spans="1:1">
      <c r="A6260" s="37"/>
    </row>
    <row r="6261" spans="1:1">
      <c r="A6261" s="37"/>
    </row>
    <row r="6262" spans="1:1">
      <c r="A6262" s="37"/>
    </row>
    <row r="6263" spans="1:1">
      <c r="A6263" s="37"/>
    </row>
    <row r="6264" spans="1:1">
      <c r="A6264" s="37"/>
    </row>
    <row r="6265" spans="1:1">
      <c r="A6265" s="37"/>
    </row>
    <row r="6266" spans="1:1">
      <c r="A6266" s="37"/>
    </row>
    <row r="6267" spans="1:1">
      <c r="A6267" s="37"/>
    </row>
    <row r="6268" spans="1:1">
      <c r="A6268" s="37"/>
    </row>
    <row r="6269" spans="1:1">
      <c r="A6269" s="37"/>
    </row>
    <row r="6270" spans="1:1">
      <c r="A6270" s="37"/>
    </row>
    <row r="6271" spans="1:1">
      <c r="A6271" s="37"/>
    </row>
    <row r="6272" spans="1:1">
      <c r="A6272" s="37"/>
    </row>
    <row r="6273" spans="1:1">
      <c r="A6273" s="37"/>
    </row>
    <row r="6274" spans="1:1">
      <c r="A6274" s="37"/>
    </row>
    <row r="6275" spans="1:1">
      <c r="A6275" s="37"/>
    </row>
    <row r="6276" spans="1:1">
      <c r="A6276" s="37"/>
    </row>
    <row r="6277" spans="1:1">
      <c r="A6277" s="37"/>
    </row>
    <row r="6278" spans="1:1">
      <c r="A6278" s="37"/>
    </row>
    <row r="6279" spans="1:1">
      <c r="A6279" s="37"/>
    </row>
    <row r="6280" spans="1:1">
      <c r="A6280" s="37"/>
    </row>
    <row r="6281" spans="1:1">
      <c r="A6281" s="37"/>
    </row>
    <row r="6282" spans="1:1">
      <c r="A6282" s="37"/>
    </row>
    <row r="6283" spans="1:1">
      <c r="A6283" s="37"/>
    </row>
    <row r="6284" spans="1:1">
      <c r="A6284" s="37"/>
    </row>
    <row r="6285" spans="1:1">
      <c r="A6285" s="37"/>
    </row>
    <row r="6286" spans="1:1">
      <c r="A6286" s="37"/>
    </row>
    <row r="6287" spans="1:1">
      <c r="A6287" s="37"/>
    </row>
    <row r="6288" spans="1:1">
      <c r="A6288" s="37"/>
    </row>
    <row r="6289" spans="1:1">
      <c r="A6289" s="37"/>
    </row>
    <row r="6290" spans="1:1">
      <c r="A6290" s="37"/>
    </row>
    <row r="6291" spans="1:1">
      <c r="A6291" s="37"/>
    </row>
    <row r="6292" spans="1:1">
      <c r="A6292" s="37"/>
    </row>
    <row r="6293" spans="1:1">
      <c r="A6293" s="37"/>
    </row>
    <row r="6294" spans="1:1">
      <c r="A6294" s="37"/>
    </row>
    <row r="6295" spans="1:1">
      <c r="A6295" s="37"/>
    </row>
    <row r="6296" spans="1:1">
      <c r="A6296" s="37"/>
    </row>
    <row r="6297" spans="1:1">
      <c r="A6297" s="37"/>
    </row>
    <row r="6298" spans="1:1">
      <c r="A6298" s="37"/>
    </row>
    <row r="6299" spans="1:1">
      <c r="A6299" s="37"/>
    </row>
    <row r="6300" spans="1:1">
      <c r="A6300" s="37"/>
    </row>
    <row r="6301" spans="1:1">
      <c r="A6301" s="37"/>
    </row>
    <row r="6302" spans="1:1">
      <c r="A6302" s="37"/>
    </row>
    <row r="6303" spans="1:1">
      <c r="A6303" s="37"/>
    </row>
    <row r="6304" spans="1:1">
      <c r="A6304" s="37"/>
    </row>
    <row r="6305" spans="1:1">
      <c r="A6305" s="37"/>
    </row>
    <row r="6306" spans="1:1">
      <c r="A6306" s="37"/>
    </row>
    <row r="6307" spans="1:1">
      <c r="A6307" s="37"/>
    </row>
    <row r="6308" spans="1:1">
      <c r="A6308" s="37"/>
    </row>
    <row r="6309" spans="1:1">
      <c r="A6309" s="37"/>
    </row>
    <row r="6310" spans="1:1">
      <c r="A6310" s="37"/>
    </row>
    <row r="6311" spans="1:1">
      <c r="A6311" s="37"/>
    </row>
    <row r="6312" spans="1:1">
      <c r="A6312" s="37"/>
    </row>
    <row r="6313" spans="1:1">
      <c r="A6313" s="37"/>
    </row>
    <row r="6314" spans="1:1">
      <c r="A6314" s="37"/>
    </row>
    <row r="6315" spans="1:1">
      <c r="A6315" s="37"/>
    </row>
    <row r="6316" spans="1:1">
      <c r="A6316" s="37"/>
    </row>
    <row r="6317" spans="1:1">
      <c r="A6317" s="37"/>
    </row>
    <row r="6318" spans="1:1">
      <c r="A6318" s="37"/>
    </row>
    <row r="6319" spans="1:1">
      <c r="A6319" s="37"/>
    </row>
    <row r="6320" spans="1:1">
      <c r="A6320" s="37"/>
    </row>
    <row r="6321" spans="1:1">
      <c r="A6321" s="37"/>
    </row>
    <row r="6322" spans="1:1">
      <c r="A6322" s="37"/>
    </row>
    <row r="6323" spans="1:1">
      <c r="A6323" s="37"/>
    </row>
    <row r="6324" spans="1:1">
      <c r="A6324" s="37"/>
    </row>
    <row r="6325" spans="1:1">
      <c r="A6325" s="37"/>
    </row>
    <row r="6326" spans="1:1">
      <c r="A6326" s="37"/>
    </row>
    <row r="6327" spans="1:1">
      <c r="A6327" s="37"/>
    </row>
    <row r="6328" spans="1:1">
      <c r="A6328" s="37"/>
    </row>
    <row r="6329" spans="1:1">
      <c r="A6329" s="37"/>
    </row>
    <row r="6330" spans="1:1">
      <c r="A6330" s="37"/>
    </row>
    <row r="6331" spans="1:1">
      <c r="A6331" s="37"/>
    </row>
    <row r="6332" spans="1:1">
      <c r="A6332" s="37"/>
    </row>
    <row r="6333" spans="1:1">
      <c r="A6333" s="37"/>
    </row>
    <row r="6334" spans="1:1">
      <c r="A6334" s="37"/>
    </row>
    <row r="6335" spans="1:1">
      <c r="A6335" s="37"/>
    </row>
    <row r="6336" spans="1:1">
      <c r="A6336" s="37"/>
    </row>
    <row r="6337" spans="1:1">
      <c r="A6337" s="37"/>
    </row>
    <row r="6338" spans="1:1">
      <c r="A6338" s="37"/>
    </row>
    <row r="6339" spans="1:1">
      <c r="A6339" s="37"/>
    </row>
    <row r="6340" spans="1:1">
      <c r="A6340" s="37"/>
    </row>
    <row r="6341" spans="1:1">
      <c r="A6341" s="37"/>
    </row>
    <row r="6342" spans="1:1">
      <c r="A6342" s="37"/>
    </row>
    <row r="6343" spans="1:1">
      <c r="A6343" s="37"/>
    </row>
    <row r="6344" spans="1:1">
      <c r="A6344" s="37"/>
    </row>
    <row r="6345" spans="1:1">
      <c r="A6345" s="37"/>
    </row>
    <row r="6346" spans="1:1">
      <c r="A6346" s="37"/>
    </row>
    <row r="6347" spans="1:1">
      <c r="A6347" s="37"/>
    </row>
    <row r="6348" spans="1:1">
      <c r="A6348" s="37"/>
    </row>
    <row r="6349" spans="1:1">
      <c r="A6349" s="37"/>
    </row>
    <row r="6350" spans="1:1">
      <c r="A6350" s="37"/>
    </row>
    <row r="6351" spans="1:1">
      <c r="A6351" s="37"/>
    </row>
    <row r="6352" spans="1:1">
      <c r="A6352" s="37"/>
    </row>
    <row r="6353" spans="1:1">
      <c r="A6353" s="37"/>
    </row>
    <row r="6354" spans="1:1">
      <c r="A6354" s="37"/>
    </row>
    <row r="6355" spans="1:1">
      <c r="A6355" s="37"/>
    </row>
    <row r="6356" spans="1:1">
      <c r="A6356" s="37"/>
    </row>
    <row r="6357" spans="1:1">
      <c r="A6357" s="37"/>
    </row>
    <row r="6358" spans="1:1">
      <c r="A6358" s="37"/>
    </row>
    <row r="6359" spans="1:1">
      <c r="A6359" s="37"/>
    </row>
    <row r="6360" spans="1:1">
      <c r="A6360" s="37"/>
    </row>
    <row r="6361" spans="1:1">
      <c r="A6361" s="37"/>
    </row>
    <row r="6362" spans="1:1">
      <c r="A6362" s="37"/>
    </row>
    <row r="6363" spans="1:1">
      <c r="A6363" s="37"/>
    </row>
    <row r="6364" spans="1:1">
      <c r="A6364" s="37"/>
    </row>
    <row r="6365" spans="1:1">
      <c r="A6365" s="37"/>
    </row>
    <row r="6366" spans="1:1">
      <c r="A6366" s="37"/>
    </row>
    <row r="6367" spans="1:1">
      <c r="A6367" s="37"/>
    </row>
    <row r="6368" spans="1:1">
      <c r="A6368" s="37"/>
    </row>
    <row r="6369" spans="1:1">
      <c r="A6369" s="37"/>
    </row>
    <row r="6370" spans="1:1">
      <c r="A6370" s="37"/>
    </row>
    <row r="6371" spans="1:1">
      <c r="A6371" s="37"/>
    </row>
    <row r="6372" spans="1:1">
      <c r="A6372" s="37"/>
    </row>
    <row r="6373" spans="1:1">
      <c r="A6373" s="37"/>
    </row>
    <row r="6374" spans="1:1">
      <c r="A6374" s="37"/>
    </row>
    <row r="6375" spans="1:1">
      <c r="A6375" s="37"/>
    </row>
    <row r="6376" spans="1:1">
      <c r="A6376" s="37"/>
    </row>
    <row r="6377" spans="1:1">
      <c r="A6377" s="37"/>
    </row>
    <row r="6378" spans="1:1">
      <c r="A6378" s="37"/>
    </row>
    <row r="6379" spans="1:1">
      <c r="A6379" s="37"/>
    </row>
    <row r="6380" spans="1:1">
      <c r="A6380" s="37"/>
    </row>
    <row r="6381" spans="1:1">
      <c r="A6381" s="37"/>
    </row>
    <row r="6382" spans="1:1">
      <c r="A6382" s="37"/>
    </row>
    <row r="6383" spans="1:1">
      <c r="A6383" s="37"/>
    </row>
    <row r="6384" spans="1:1">
      <c r="A6384" s="37"/>
    </row>
    <row r="6385" spans="1:1">
      <c r="A6385" s="37"/>
    </row>
    <row r="6386" spans="1:1">
      <c r="A6386" s="37"/>
    </row>
    <row r="6387" spans="1:1">
      <c r="A6387" s="37"/>
    </row>
    <row r="6388" spans="1:1">
      <c r="A6388" s="37"/>
    </row>
    <row r="6389" spans="1:1">
      <c r="A6389" s="37"/>
    </row>
    <row r="6390" spans="1:1">
      <c r="A6390" s="37"/>
    </row>
    <row r="6391" spans="1:1">
      <c r="A6391" s="37"/>
    </row>
    <row r="6392" spans="1:1">
      <c r="A6392" s="37"/>
    </row>
    <row r="6393" spans="1:1">
      <c r="A6393" s="37"/>
    </row>
    <row r="6394" spans="1:1">
      <c r="A6394" s="37"/>
    </row>
    <row r="6395" spans="1:1">
      <c r="A6395" s="37"/>
    </row>
    <row r="6396" spans="1:1">
      <c r="A6396" s="37"/>
    </row>
    <row r="6397" spans="1:1">
      <c r="A6397" s="37"/>
    </row>
    <row r="6398" spans="1:1">
      <c r="A6398" s="37"/>
    </row>
    <row r="6399" spans="1:1">
      <c r="A6399" s="37"/>
    </row>
    <row r="6400" spans="1:1">
      <c r="A6400" s="37"/>
    </row>
    <row r="6401" spans="1:1">
      <c r="A6401" s="37"/>
    </row>
    <row r="6402" spans="1:1">
      <c r="A6402" s="37"/>
    </row>
    <row r="6403" spans="1:1">
      <c r="A6403" s="37"/>
    </row>
    <row r="6404" spans="1:1">
      <c r="A6404" s="37"/>
    </row>
    <row r="6405" spans="1:1">
      <c r="A6405" s="37"/>
    </row>
    <row r="6406" spans="1:1">
      <c r="A6406" s="37"/>
    </row>
    <row r="6407" spans="1:1">
      <c r="A6407" s="37"/>
    </row>
    <row r="6408" spans="1:1">
      <c r="A6408" s="37"/>
    </row>
    <row r="6409" spans="1:1">
      <c r="A6409" s="37"/>
    </row>
    <row r="6410" spans="1:1">
      <c r="A6410" s="37"/>
    </row>
    <row r="6411" spans="1:1">
      <c r="A6411" s="37"/>
    </row>
    <row r="6412" spans="1:1">
      <c r="A6412" s="37"/>
    </row>
    <row r="6413" spans="1:1">
      <c r="A6413" s="37"/>
    </row>
    <row r="6414" spans="1:1">
      <c r="A6414" s="37"/>
    </row>
    <row r="6415" spans="1:1">
      <c r="A6415" s="37"/>
    </row>
    <row r="6416" spans="1:1">
      <c r="A6416" s="37"/>
    </row>
    <row r="6417" spans="1:1">
      <c r="A6417" s="37"/>
    </row>
    <row r="6418" spans="1:1">
      <c r="A6418" s="37"/>
    </row>
    <row r="6419" spans="1:1">
      <c r="A6419" s="37"/>
    </row>
    <row r="6420" spans="1:1">
      <c r="A6420" s="37"/>
    </row>
    <row r="6421" spans="1:1">
      <c r="A6421" s="37"/>
    </row>
    <row r="6422" spans="1:1">
      <c r="A6422" s="37"/>
    </row>
    <row r="6423" spans="1:1">
      <c r="A6423" s="37"/>
    </row>
    <row r="6424" spans="1:1">
      <c r="A6424" s="37"/>
    </row>
    <row r="6425" spans="1:1">
      <c r="A6425" s="37"/>
    </row>
    <row r="6426" spans="1:1">
      <c r="A6426" s="37"/>
    </row>
    <row r="6427" spans="1:1">
      <c r="A6427" s="37"/>
    </row>
    <row r="6428" spans="1:1">
      <c r="A6428" s="37"/>
    </row>
    <row r="6429" spans="1:1">
      <c r="A6429" s="37"/>
    </row>
    <row r="6430" spans="1:1">
      <c r="A6430" s="37"/>
    </row>
    <row r="6431" spans="1:1">
      <c r="A6431" s="37"/>
    </row>
    <row r="6432" spans="1:1">
      <c r="A6432" s="37"/>
    </row>
    <row r="6433" spans="1:1">
      <c r="A6433" s="37"/>
    </row>
    <row r="6434" spans="1:1">
      <c r="A6434" s="37"/>
    </row>
    <row r="6435" spans="1:1">
      <c r="A6435" s="37"/>
    </row>
    <row r="6436" spans="1:1">
      <c r="A6436" s="37"/>
    </row>
    <row r="6437" spans="1:1">
      <c r="A6437" s="37"/>
    </row>
    <row r="6438" spans="1:1">
      <c r="A6438" s="37"/>
    </row>
    <row r="6439" spans="1:1">
      <c r="A6439" s="37"/>
    </row>
    <row r="6440" spans="1:1">
      <c r="A6440" s="37"/>
    </row>
    <row r="6441" spans="1:1">
      <c r="A6441" s="37"/>
    </row>
    <row r="6442" spans="1:1">
      <c r="A6442" s="37"/>
    </row>
    <row r="6443" spans="1:1">
      <c r="A6443" s="37"/>
    </row>
    <row r="6444" spans="1:1">
      <c r="A6444" s="37"/>
    </row>
    <row r="6445" spans="1:1">
      <c r="A6445" s="37"/>
    </row>
    <row r="6446" spans="1:1">
      <c r="A6446" s="37"/>
    </row>
    <row r="6447" spans="1:1">
      <c r="A6447" s="37"/>
    </row>
    <row r="6448" spans="1:1">
      <c r="A6448" s="37"/>
    </row>
    <row r="6449" spans="1:1">
      <c r="A6449" s="37"/>
    </row>
    <row r="6450" spans="1:1">
      <c r="A6450" s="37"/>
    </row>
    <row r="6451" spans="1:1">
      <c r="A6451" s="37"/>
    </row>
    <row r="6452" spans="1:1">
      <c r="A6452" s="37"/>
    </row>
    <row r="6453" spans="1:1">
      <c r="A6453" s="37"/>
    </row>
    <row r="6454" spans="1:1">
      <c r="A6454" s="37"/>
    </row>
    <row r="6455" spans="1:1">
      <c r="A6455" s="37"/>
    </row>
    <row r="6456" spans="1:1">
      <c r="A6456" s="37"/>
    </row>
    <row r="6457" spans="1:1">
      <c r="A6457" s="37"/>
    </row>
    <row r="6458" spans="1:1">
      <c r="A6458" s="37"/>
    </row>
    <row r="6459" spans="1:1">
      <c r="A6459" s="37"/>
    </row>
    <row r="6460" spans="1:1">
      <c r="A6460" s="37"/>
    </row>
    <row r="6461" spans="1:1">
      <c r="A6461" s="37"/>
    </row>
    <row r="6462" spans="1:1">
      <c r="A6462" s="37"/>
    </row>
    <row r="6463" spans="1:1">
      <c r="A6463" s="37"/>
    </row>
    <row r="6464" spans="1:1">
      <c r="A6464" s="37"/>
    </row>
    <row r="6465" spans="1:1">
      <c r="A6465" s="37"/>
    </row>
    <row r="6466" spans="1:1">
      <c r="A6466" s="37"/>
    </row>
    <row r="6467" spans="1:1">
      <c r="A6467" s="37"/>
    </row>
    <row r="6468" spans="1:1">
      <c r="A6468" s="37"/>
    </row>
    <row r="6469" spans="1:1">
      <c r="A6469" s="37"/>
    </row>
    <row r="6470" spans="1:1">
      <c r="A6470" s="37"/>
    </row>
    <row r="6471" spans="1:1">
      <c r="A6471" s="37"/>
    </row>
    <row r="6472" spans="1:1">
      <c r="A6472" s="37"/>
    </row>
    <row r="6473" spans="1:1">
      <c r="A6473" s="37"/>
    </row>
    <row r="6474" spans="1:1">
      <c r="A6474" s="37"/>
    </row>
    <row r="6475" spans="1:1">
      <c r="A6475" s="37"/>
    </row>
    <row r="6476" spans="1:1">
      <c r="A6476" s="37"/>
    </row>
    <row r="6477" spans="1:1">
      <c r="A6477" s="37"/>
    </row>
    <row r="6478" spans="1:1">
      <c r="A6478" s="37"/>
    </row>
    <row r="6479" spans="1:1">
      <c r="A6479" s="37"/>
    </row>
    <row r="6480" spans="1:1">
      <c r="A6480" s="37"/>
    </row>
    <row r="6481" spans="1:1">
      <c r="A6481" s="37"/>
    </row>
    <row r="6482" spans="1:1">
      <c r="A6482" s="37"/>
    </row>
    <row r="6483" spans="1:1">
      <c r="A6483" s="37"/>
    </row>
    <row r="6484" spans="1:1">
      <c r="A6484" s="37"/>
    </row>
    <row r="6485" spans="1:1">
      <c r="A6485" s="37"/>
    </row>
    <row r="6486" spans="1:1">
      <c r="A6486" s="37"/>
    </row>
    <row r="6487" spans="1:1">
      <c r="A6487" s="37"/>
    </row>
    <row r="6488" spans="1:1">
      <c r="A6488" s="37"/>
    </row>
    <row r="6489" spans="1:1">
      <c r="A6489" s="37"/>
    </row>
    <row r="6490" spans="1:1">
      <c r="A6490" s="37"/>
    </row>
    <row r="6491" spans="1:1">
      <c r="A6491" s="37"/>
    </row>
    <row r="6492" spans="1:1">
      <c r="A6492" s="37"/>
    </row>
    <row r="6493" spans="1:1">
      <c r="A6493" s="37"/>
    </row>
    <row r="6494" spans="1:1">
      <c r="A6494" s="37"/>
    </row>
    <row r="6495" spans="1:1">
      <c r="A6495" s="37"/>
    </row>
    <row r="6496" spans="1:1">
      <c r="A6496" s="37"/>
    </row>
    <row r="6497" spans="1:1">
      <c r="A6497" s="37"/>
    </row>
    <row r="6498" spans="1:1">
      <c r="A6498" s="37"/>
    </row>
    <row r="6499" spans="1:1">
      <c r="A6499" s="37"/>
    </row>
    <row r="6500" spans="1:1">
      <c r="A6500" s="37"/>
    </row>
    <row r="6501" spans="1:1">
      <c r="A6501" s="37"/>
    </row>
    <row r="6502" spans="1:1">
      <c r="A6502" s="37"/>
    </row>
    <row r="6503" spans="1:1">
      <c r="A6503" s="37"/>
    </row>
    <row r="6504" spans="1:1">
      <c r="A6504" s="37"/>
    </row>
    <row r="6505" spans="1:1">
      <c r="A6505" s="37"/>
    </row>
    <row r="6506" spans="1:1">
      <c r="A6506" s="37"/>
    </row>
    <row r="6507" spans="1:1">
      <c r="A6507" s="37"/>
    </row>
    <row r="6508" spans="1:1">
      <c r="A6508" s="37"/>
    </row>
    <row r="6509" spans="1:1">
      <c r="A6509" s="37"/>
    </row>
    <row r="6510" spans="1:1">
      <c r="A6510" s="37"/>
    </row>
    <row r="6511" spans="1:1">
      <c r="A6511" s="37"/>
    </row>
    <row r="6512" spans="1:1">
      <c r="A6512" s="37"/>
    </row>
    <row r="6513" spans="1:1">
      <c r="A6513" s="37"/>
    </row>
    <row r="6514" spans="1:1">
      <c r="A6514" s="37"/>
    </row>
    <row r="6515" spans="1:1">
      <c r="A6515" s="37"/>
    </row>
    <row r="6516" spans="1:1">
      <c r="A6516" s="37"/>
    </row>
    <row r="6517" spans="1:1">
      <c r="A6517" s="37"/>
    </row>
    <row r="6518" spans="1:1">
      <c r="A6518" s="37"/>
    </row>
    <row r="6519" spans="1:1">
      <c r="A6519" s="37"/>
    </row>
    <row r="6520" spans="1:1">
      <c r="A6520" s="37"/>
    </row>
    <row r="6521" spans="1:1">
      <c r="A6521" s="37"/>
    </row>
    <row r="6522" spans="1:1">
      <c r="A6522" s="37"/>
    </row>
    <row r="6523" spans="1:1">
      <c r="A6523" s="37"/>
    </row>
    <row r="6524" spans="1:1">
      <c r="A6524" s="37"/>
    </row>
    <row r="6525" spans="1:1">
      <c r="A6525" s="37"/>
    </row>
    <row r="6526" spans="1:1">
      <c r="A6526" s="37"/>
    </row>
    <row r="6527" spans="1:1">
      <c r="A6527" s="37"/>
    </row>
    <row r="6528" spans="1:1">
      <c r="A6528" s="37"/>
    </row>
    <row r="6529" spans="1:1">
      <c r="A6529" s="37"/>
    </row>
    <row r="6530" spans="1:1">
      <c r="A6530" s="37"/>
    </row>
    <row r="6531" spans="1:1">
      <c r="A6531" s="37"/>
    </row>
    <row r="6532" spans="1:1">
      <c r="A6532" s="37"/>
    </row>
    <row r="6533" spans="1:1">
      <c r="A6533" s="37"/>
    </row>
    <row r="6534" spans="1:1">
      <c r="A6534" s="37"/>
    </row>
    <row r="6535" spans="1:1">
      <c r="A6535" s="37"/>
    </row>
    <row r="6536" spans="1:1">
      <c r="A6536" s="37"/>
    </row>
    <row r="6537" spans="1:1">
      <c r="A6537" s="37"/>
    </row>
    <row r="6538" spans="1:1">
      <c r="A6538" s="37"/>
    </row>
    <row r="6539" spans="1:1">
      <c r="A6539" s="37"/>
    </row>
    <row r="6540" spans="1:1">
      <c r="A6540" s="37"/>
    </row>
    <row r="6541" spans="1:1">
      <c r="A6541" s="37"/>
    </row>
    <row r="6542" spans="1:1">
      <c r="A6542" s="37"/>
    </row>
    <row r="6543" spans="1:1">
      <c r="A6543" s="37"/>
    </row>
    <row r="6544" spans="1:1">
      <c r="A6544" s="37"/>
    </row>
    <row r="6545" spans="1:1">
      <c r="A6545" s="37"/>
    </row>
    <row r="6546" spans="1:1">
      <c r="A6546" s="37"/>
    </row>
    <row r="6547" spans="1:1">
      <c r="A6547" s="37"/>
    </row>
    <row r="6548" spans="1:1">
      <c r="A6548" s="37"/>
    </row>
    <row r="6549" spans="1:1">
      <c r="A6549" s="37"/>
    </row>
    <row r="6550" spans="1:1">
      <c r="A6550" s="37"/>
    </row>
    <row r="6551" spans="1:1">
      <c r="A6551" s="37"/>
    </row>
    <row r="6552" spans="1:1">
      <c r="A6552" s="37"/>
    </row>
    <row r="6553" spans="1:1">
      <c r="A6553" s="37"/>
    </row>
    <row r="6554" spans="1:1">
      <c r="A6554" s="37"/>
    </row>
    <row r="6555" spans="1:1">
      <c r="A6555" s="37"/>
    </row>
    <row r="6556" spans="1:1">
      <c r="A6556" s="37"/>
    </row>
    <row r="6557" spans="1:1">
      <c r="A6557" s="37"/>
    </row>
    <row r="6558" spans="1:1">
      <c r="A6558" s="37"/>
    </row>
    <row r="6559" spans="1:1">
      <c r="A6559" s="37"/>
    </row>
    <row r="6560" spans="1:1">
      <c r="A6560" s="37"/>
    </row>
    <row r="6561" spans="1:1">
      <c r="A6561" s="37"/>
    </row>
    <row r="6562" spans="1:1">
      <c r="A6562" s="37"/>
    </row>
    <row r="6563" spans="1:1">
      <c r="A6563" s="37"/>
    </row>
    <row r="6564" spans="1:1">
      <c r="A6564" s="37"/>
    </row>
    <row r="6565" spans="1:1">
      <c r="A6565" s="37"/>
    </row>
    <row r="6566" spans="1:1">
      <c r="A6566" s="37"/>
    </row>
    <row r="6567" spans="1:1">
      <c r="A6567" s="37"/>
    </row>
    <row r="6568" spans="1:1">
      <c r="A6568" s="37"/>
    </row>
    <row r="6569" spans="1:1">
      <c r="A6569" s="37"/>
    </row>
    <row r="6570" spans="1:1">
      <c r="A6570" s="37"/>
    </row>
    <row r="6571" spans="1:1">
      <c r="A6571" s="37"/>
    </row>
    <row r="6572" spans="1:1">
      <c r="A6572" s="37"/>
    </row>
    <row r="6573" spans="1:1">
      <c r="A6573" s="37"/>
    </row>
    <row r="6574" spans="1:1">
      <c r="A6574" s="37"/>
    </row>
    <row r="6575" spans="1:1">
      <c r="A6575" s="37"/>
    </row>
    <row r="6576" spans="1:1">
      <c r="A6576" s="37"/>
    </row>
    <row r="6577" spans="1:1">
      <c r="A6577" s="37"/>
    </row>
    <row r="6578" spans="1:1">
      <c r="A6578" s="37"/>
    </row>
    <row r="6579" spans="1:1">
      <c r="A6579" s="37"/>
    </row>
    <row r="6580" spans="1:1">
      <c r="A6580" s="37"/>
    </row>
    <row r="6581" spans="1:1">
      <c r="A6581" s="37"/>
    </row>
    <row r="6582" spans="1:1">
      <c r="A6582" s="37"/>
    </row>
    <row r="6583" spans="1:1">
      <c r="A6583" s="37"/>
    </row>
    <row r="6584" spans="1:1">
      <c r="A6584" s="37"/>
    </row>
    <row r="6585" spans="1:1">
      <c r="A6585" s="37"/>
    </row>
    <row r="6586" spans="1:1">
      <c r="A6586" s="37"/>
    </row>
    <row r="6587" spans="1:1">
      <c r="A6587" s="37"/>
    </row>
    <row r="6588" spans="1:1">
      <c r="A6588" s="37"/>
    </row>
    <row r="6589" spans="1:1">
      <c r="A6589" s="37"/>
    </row>
    <row r="6590" spans="1:1">
      <c r="A6590" s="37"/>
    </row>
    <row r="6591" spans="1:1">
      <c r="A6591" s="37"/>
    </row>
    <row r="6592" spans="1:1">
      <c r="A6592" s="37"/>
    </row>
    <row r="6593" spans="1:1">
      <c r="A6593" s="37"/>
    </row>
    <row r="6594" spans="1:1">
      <c r="A6594" s="37"/>
    </row>
    <row r="6595" spans="1:1">
      <c r="A6595" s="37"/>
    </row>
    <row r="6596" spans="1:1">
      <c r="A6596" s="37"/>
    </row>
    <row r="6597" spans="1:1">
      <c r="A6597" s="37"/>
    </row>
    <row r="6598" spans="1:1">
      <c r="A6598" s="37"/>
    </row>
    <row r="6599" spans="1:1">
      <c r="A6599" s="37"/>
    </row>
    <row r="6600" spans="1:1">
      <c r="A6600" s="37"/>
    </row>
    <row r="6601" spans="1:1">
      <c r="A6601" s="37"/>
    </row>
    <row r="6602" spans="1:1">
      <c r="A6602" s="37"/>
    </row>
    <row r="6603" spans="1:1">
      <c r="A6603" s="37"/>
    </row>
    <row r="6604" spans="1:1">
      <c r="A6604" s="37"/>
    </row>
    <row r="6605" spans="1:1">
      <c r="A6605" s="37"/>
    </row>
    <row r="6606" spans="1:1">
      <c r="A6606" s="37"/>
    </row>
    <row r="6607" spans="1:1">
      <c r="A6607" s="37"/>
    </row>
    <row r="6608" spans="1:1">
      <c r="A6608" s="37"/>
    </row>
    <row r="6609" spans="1:1">
      <c r="A6609" s="37"/>
    </row>
    <row r="6610" spans="1:1">
      <c r="A6610" s="37"/>
    </row>
    <row r="6611" spans="1:1">
      <c r="A6611" s="37"/>
    </row>
    <row r="6612" spans="1:1">
      <c r="A6612" s="37"/>
    </row>
    <row r="6613" spans="1:1">
      <c r="A6613" s="37"/>
    </row>
    <row r="6614" spans="1:1">
      <c r="A6614" s="37"/>
    </row>
    <row r="6615" spans="1:1">
      <c r="A6615" s="37"/>
    </row>
    <row r="6616" spans="1:1">
      <c r="A6616" s="37"/>
    </row>
    <row r="6617" spans="1:1">
      <c r="A6617" s="37"/>
    </row>
    <row r="6618" spans="1:1">
      <c r="A6618" s="37"/>
    </row>
    <row r="6619" spans="1:1">
      <c r="A6619" s="37"/>
    </row>
    <row r="6620" spans="1:1">
      <c r="A6620" s="37"/>
    </row>
    <row r="6621" spans="1:1">
      <c r="A6621" s="37"/>
    </row>
    <row r="6622" spans="1:1">
      <c r="A6622" s="37"/>
    </row>
    <row r="6623" spans="1:1">
      <c r="A6623" s="37"/>
    </row>
    <row r="6624" spans="1:1">
      <c r="A6624" s="37"/>
    </row>
    <row r="6625" spans="1:1">
      <c r="A6625" s="37"/>
    </row>
    <row r="6626" spans="1:1">
      <c r="A6626" s="37"/>
    </row>
    <row r="6627" spans="1:1">
      <c r="A6627" s="37"/>
    </row>
    <row r="6628" spans="1:1">
      <c r="A6628" s="37"/>
    </row>
    <row r="6629" spans="1:1">
      <c r="A6629" s="37"/>
    </row>
    <row r="6630" spans="1:1">
      <c r="A6630" s="37"/>
    </row>
    <row r="6631" spans="1:1">
      <c r="A6631" s="37"/>
    </row>
    <row r="6632" spans="1:1">
      <c r="A6632" s="37"/>
    </row>
    <row r="6633" spans="1:1">
      <c r="A6633" s="37"/>
    </row>
    <row r="6634" spans="1:1">
      <c r="A6634" s="37"/>
    </row>
    <row r="6635" spans="1:1">
      <c r="A6635" s="37"/>
    </row>
    <row r="6636" spans="1:1">
      <c r="A6636" s="37"/>
    </row>
    <row r="6637" spans="1:1">
      <c r="A6637" s="37"/>
    </row>
    <row r="6638" spans="1:1">
      <c r="A6638" s="37"/>
    </row>
    <row r="6639" spans="1:1">
      <c r="A6639" s="37"/>
    </row>
    <row r="6640" spans="1:1">
      <c r="A6640" s="37"/>
    </row>
    <row r="6641" spans="1:1">
      <c r="A6641" s="37"/>
    </row>
    <row r="6642" spans="1:1">
      <c r="A6642" s="37"/>
    </row>
    <row r="6643" spans="1:1">
      <c r="A6643" s="37"/>
    </row>
    <row r="6644" spans="1:1">
      <c r="A6644" s="37"/>
    </row>
    <row r="6645" spans="1:1">
      <c r="A6645" s="37"/>
    </row>
    <row r="6646" spans="1:1">
      <c r="A6646" s="37"/>
    </row>
    <row r="6647" spans="1:1">
      <c r="A6647" s="37"/>
    </row>
    <row r="6648" spans="1:1">
      <c r="A6648" s="37"/>
    </row>
    <row r="6649" spans="1:1">
      <c r="A6649" s="37"/>
    </row>
    <row r="6650" spans="1:1">
      <c r="A6650" s="37"/>
    </row>
    <row r="6651" spans="1:1">
      <c r="A6651" s="37"/>
    </row>
    <row r="6652" spans="1:1">
      <c r="A6652" s="37"/>
    </row>
    <row r="6653" spans="1:1">
      <c r="A6653" s="37"/>
    </row>
    <row r="6654" spans="1:1">
      <c r="A6654" s="37"/>
    </row>
    <row r="6655" spans="1:1">
      <c r="A6655" s="37"/>
    </row>
    <row r="6656" spans="1:1">
      <c r="A6656" s="37"/>
    </row>
    <row r="6657" spans="1:1">
      <c r="A6657" s="37"/>
    </row>
    <row r="6658" spans="1:1">
      <c r="A6658" s="37"/>
    </row>
    <row r="6659" spans="1:1">
      <c r="A6659" s="37"/>
    </row>
    <row r="6660" spans="1:1">
      <c r="A6660" s="37"/>
    </row>
    <row r="6661" spans="1:1">
      <c r="A6661" s="37"/>
    </row>
    <row r="6662" spans="1:1">
      <c r="A6662" s="37"/>
    </row>
    <row r="6663" spans="1:1">
      <c r="A6663" s="37"/>
    </row>
    <row r="6664" spans="1:1">
      <c r="A6664" s="37"/>
    </row>
    <row r="6665" spans="1:1">
      <c r="A6665" s="37"/>
    </row>
    <row r="6666" spans="1:1">
      <c r="A6666" s="37"/>
    </row>
    <row r="6667" spans="1:1">
      <c r="A6667" s="37"/>
    </row>
    <row r="6668" spans="1:1">
      <c r="A6668" s="37"/>
    </row>
    <row r="6669" spans="1:1">
      <c r="A6669" s="37"/>
    </row>
    <row r="6670" spans="1:1">
      <c r="A6670" s="37"/>
    </row>
    <row r="6671" spans="1:1">
      <c r="A6671" s="37"/>
    </row>
    <row r="6672" spans="1:1">
      <c r="A6672" s="37"/>
    </row>
    <row r="6673" spans="1:1">
      <c r="A6673" s="37"/>
    </row>
    <row r="6674" spans="1:1">
      <c r="A6674" s="37"/>
    </row>
    <row r="6675" spans="1:1">
      <c r="A6675" s="37"/>
    </row>
    <row r="6676" spans="1:1">
      <c r="A6676" s="37"/>
    </row>
    <row r="6677" spans="1:1">
      <c r="A6677" s="37"/>
    </row>
    <row r="6678" spans="1:1">
      <c r="A6678" s="37"/>
    </row>
    <row r="6679" spans="1:1">
      <c r="A6679" s="37"/>
    </row>
    <row r="6680" spans="1:1">
      <c r="A6680" s="37"/>
    </row>
    <row r="6681" spans="1:1">
      <c r="A6681" s="37"/>
    </row>
    <row r="6682" spans="1:1">
      <c r="A6682" s="37"/>
    </row>
    <row r="6683" spans="1:1">
      <c r="A6683" s="37"/>
    </row>
    <row r="6684" spans="1:1">
      <c r="A6684" s="37"/>
    </row>
    <row r="6685" spans="1:1">
      <c r="A6685" s="37"/>
    </row>
    <row r="6686" spans="1:1">
      <c r="A6686" s="37"/>
    </row>
    <row r="6687" spans="1:1">
      <c r="A6687" s="37"/>
    </row>
    <row r="6688" spans="1:1">
      <c r="A6688" s="37"/>
    </row>
    <row r="6689" spans="1:1">
      <c r="A6689" s="37"/>
    </row>
    <row r="6690" spans="1:1">
      <c r="A6690" s="37"/>
    </row>
    <row r="6691" spans="1:1">
      <c r="A6691" s="37"/>
    </row>
    <row r="6692" spans="1:1">
      <c r="A6692" s="37"/>
    </row>
    <row r="6693" spans="1:1">
      <c r="A6693" s="37"/>
    </row>
    <row r="6694" spans="1:1">
      <c r="A6694" s="37"/>
    </row>
    <row r="6695" spans="1:1">
      <c r="A6695" s="37"/>
    </row>
    <row r="6696" spans="1:1">
      <c r="A6696" s="37"/>
    </row>
    <row r="6697" spans="1:1">
      <c r="A6697" s="37"/>
    </row>
    <row r="6698" spans="1:1">
      <c r="A6698" s="37"/>
    </row>
    <row r="6699" spans="1:1">
      <c r="A6699" s="37"/>
    </row>
    <row r="6700" spans="1:1">
      <c r="A6700" s="37"/>
    </row>
    <row r="6701" spans="1:1">
      <c r="A6701" s="37"/>
    </row>
    <row r="6702" spans="1:1">
      <c r="A6702" s="37"/>
    </row>
    <row r="6703" spans="1:1">
      <c r="A6703" s="37"/>
    </row>
    <row r="6704" spans="1:1">
      <c r="A6704" s="37"/>
    </row>
    <row r="6705" spans="1:1">
      <c r="A6705" s="37"/>
    </row>
    <row r="6706" spans="1:1">
      <c r="A6706" s="37"/>
    </row>
    <row r="6707" spans="1:1">
      <c r="A6707" s="37"/>
    </row>
    <row r="6708" spans="1:1">
      <c r="A6708" s="37"/>
    </row>
    <row r="6709" spans="1:1">
      <c r="A6709" s="37"/>
    </row>
    <row r="6710" spans="1:1">
      <c r="A6710" s="37"/>
    </row>
    <row r="6711" spans="1:1">
      <c r="A6711" s="37"/>
    </row>
    <row r="6712" spans="1:1">
      <c r="A6712" s="37"/>
    </row>
    <row r="6713" spans="1:1">
      <c r="A6713" s="37"/>
    </row>
    <row r="6714" spans="1:1">
      <c r="A6714" s="37"/>
    </row>
    <row r="6715" spans="1:1">
      <c r="A6715" s="37"/>
    </row>
    <row r="6716" spans="1:1">
      <c r="A6716" s="37"/>
    </row>
    <row r="6717" spans="1:1">
      <c r="A6717" s="37"/>
    </row>
    <row r="6718" spans="1:1">
      <c r="A6718" s="37"/>
    </row>
    <row r="6719" spans="1:1">
      <c r="A6719" s="37"/>
    </row>
    <row r="6720" spans="1:1">
      <c r="A6720" s="37"/>
    </row>
    <row r="6721" spans="1:1">
      <c r="A6721" s="37"/>
    </row>
    <row r="6722" spans="1:1">
      <c r="A6722" s="37"/>
    </row>
    <row r="6723" spans="1:1">
      <c r="A6723" s="37"/>
    </row>
    <row r="6724" spans="1:1">
      <c r="A6724" s="37"/>
    </row>
    <row r="6725" spans="1:1">
      <c r="A6725" s="37"/>
    </row>
    <row r="6726" spans="1:1">
      <c r="A6726" s="37"/>
    </row>
    <row r="6727" spans="1:1">
      <c r="A6727" s="37"/>
    </row>
    <row r="6728" spans="1:1">
      <c r="A6728" s="37"/>
    </row>
    <row r="6729" spans="1:1">
      <c r="A6729" s="37"/>
    </row>
    <row r="6730" spans="1:1">
      <c r="A6730" s="37"/>
    </row>
    <row r="6731" spans="1:1">
      <c r="A6731" s="37"/>
    </row>
    <row r="6732" spans="1:1">
      <c r="A6732" s="37"/>
    </row>
    <row r="6733" spans="1:1">
      <c r="A6733" s="37"/>
    </row>
    <row r="6734" spans="1:1">
      <c r="A6734" s="37"/>
    </row>
    <row r="6735" spans="1:1">
      <c r="A6735" s="37"/>
    </row>
    <row r="6736" spans="1:1">
      <c r="A6736" s="37"/>
    </row>
    <row r="6737" spans="1:1">
      <c r="A6737" s="37"/>
    </row>
    <row r="6738" spans="1:1">
      <c r="A6738" s="37"/>
    </row>
    <row r="6739" spans="1:1">
      <c r="A6739" s="37"/>
    </row>
    <row r="6740" spans="1:1">
      <c r="A6740" s="37"/>
    </row>
    <row r="6741" spans="1:1">
      <c r="A6741" s="37"/>
    </row>
    <row r="6742" spans="1:1">
      <c r="A6742" s="37"/>
    </row>
    <row r="6743" spans="1:1">
      <c r="A6743" s="37"/>
    </row>
    <row r="6744" spans="1:1">
      <c r="A6744" s="37"/>
    </row>
    <row r="6745" spans="1:1">
      <c r="A6745" s="37"/>
    </row>
    <row r="6746" spans="1:1">
      <c r="A6746" s="37"/>
    </row>
    <row r="6747" spans="1:1">
      <c r="A6747" s="37"/>
    </row>
    <row r="6748" spans="1:1">
      <c r="A6748" s="37"/>
    </row>
    <row r="6749" spans="1:1">
      <c r="A6749" s="37"/>
    </row>
    <row r="6750" spans="1:1">
      <c r="A6750" s="37"/>
    </row>
    <row r="6751" spans="1:1">
      <c r="A6751" s="37"/>
    </row>
    <row r="6752" spans="1:1">
      <c r="A6752" s="37"/>
    </row>
    <row r="6753" spans="1:1">
      <c r="A6753" s="37"/>
    </row>
    <row r="6754" spans="1:1">
      <c r="A6754" s="37"/>
    </row>
    <row r="6755" spans="1:1">
      <c r="A6755" s="37"/>
    </row>
    <row r="6756" spans="1:1">
      <c r="A6756" s="37"/>
    </row>
    <row r="6757" spans="1:1">
      <c r="A6757" s="37"/>
    </row>
    <row r="6758" spans="1:1">
      <c r="A6758" s="37"/>
    </row>
    <row r="6759" spans="1:1">
      <c r="A6759" s="37"/>
    </row>
    <row r="6760" spans="1:1">
      <c r="A6760" s="37"/>
    </row>
    <row r="6761" spans="1:1">
      <c r="A6761" s="37"/>
    </row>
    <row r="6762" spans="1:1">
      <c r="A6762" s="37"/>
    </row>
    <row r="6763" spans="1:1">
      <c r="A6763" s="37"/>
    </row>
    <row r="6764" spans="1:1">
      <c r="A6764" s="37"/>
    </row>
    <row r="6765" spans="1:1">
      <c r="A6765" s="37"/>
    </row>
    <row r="6766" spans="1:1">
      <c r="A6766" s="37"/>
    </row>
    <row r="6767" spans="1:1">
      <c r="A6767" s="37"/>
    </row>
    <row r="6768" spans="1:1">
      <c r="A6768" s="37"/>
    </row>
    <row r="6769" spans="1:1">
      <c r="A6769" s="37"/>
    </row>
    <row r="6770" spans="1:1">
      <c r="A6770" s="37"/>
    </row>
    <row r="6771" spans="1:1">
      <c r="A6771" s="37"/>
    </row>
    <row r="6772" spans="1:1">
      <c r="A6772" s="37"/>
    </row>
    <row r="6773" spans="1:1">
      <c r="A6773" s="37"/>
    </row>
    <row r="6774" spans="1:1">
      <c r="A6774" s="37"/>
    </row>
    <row r="6775" spans="1:1">
      <c r="A6775" s="37"/>
    </row>
    <row r="6776" spans="1:1">
      <c r="A6776" s="37"/>
    </row>
    <row r="6777" spans="1:1">
      <c r="A6777" s="37"/>
    </row>
    <row r="6778" spans="1:1">
      <c r="A6778" s="37"/>
    </row>
    <row r="6779" spans="1:1">
      <c r="A6779" s="37"/>
    </row>
    <row r="6780" spans="1:1">
      <c r="A6780" s="37"/>
    </row>
    <row r="6781" spans="1:1">
      <c r="A6781" s="37"/>
    </row>
    <row r="6782" spans="1:1">
      <c r="A6782" s="37"/>
    </row>
    <row r="6783" spans="1:1">
      <c r="A6783" s="37"/>
    </row>
    <row r="6784" spans="1:1">
      <c r="A6784" s="37"/>
    </row>
    <row r="6785" spans="1:1">
      <c r="A6785" s="37"/>
    </row>
    <row r="6786" spans="1:1">
      <c r="A6786" s="37"/>
    </row>
    <row r="6787" spans="1:1">
      <c r="A6787" s="37"/>
    </row>
    <row r="6788" spans="1:1">
      <c r="A6788" s="37"/>
    </row>
    <row r="6789" spans="1:1">
      <c r="A6789" s="37"/>
    </row>
    <row r="6790" spans="1:1">
      <c r="A6790" s="37"/>
    </row>
    <row r="6791" spans="1:1">
      <c r="A6791" s="37"/>
    </row>
    <row r="6792" spans="1:1">
      <c r="A6792" s="37"/>
    </row>
    <row r="6793" spans="1:1">
      <c r="A6793" s="37"/>
    </row>
    <row r="6794" spans="1:1">
      <c r="A6794" s="37"/>
    </row>
    <row r="6795" spans="1:1">
      <c r="A6795" s="37"/>
    </row>
    <row r="6796" spans="1:1">
      <c r="A6796" s="37"/>
    </row>
    <row r="6797" spans="1:1">
      <c r="A6797" s="37"/>
    </row>
    <row r="6798" spans="1:1">
      <c r="A6798" s="37"/>
    </row>
    <row r="6799" spans="1:1">
      <c r="A6799" s="37"/>
    </row>
    <row r="6800" spans="1:1">
      <c r="A6800" s="37"/>
    </row>
    <row r="6801" spans="1:1">
      <c r="A6801" s="37"/>
    </row>
    <row r="6802" spans="1:1">
      <c r="A6802" s="37"/>
    </row>
    <row r="6803" spans="1:1">
      <c r="A6803" s="37"/>
    </row>
    <row r="6804" spans="1:1">
      <c r="A6804" s="37"/>
    </row>
    <row r="6805" spans="1:1">
      <c r="A6805" s="37"/>
    </row>
    <row r="6806" spans="1:1">
      <c r="A6806" s="37"/>
    </row>
    <row r="6807" spans="1:1">
      <c r="A6807" s="37"/>
    </row>
    <row r="6808" spans="1:1">
      <c r="A6808" s="37"/>
    </row>
    <row r="6809" spans="1:1">
      <c r="A6809" s="37"/>
    </row>
    <row r="6810" spans="1:1">
      <c r="A6810" s="37"/>
    </row>
    <row r="6811" spans="1:1">
      <c r="A6811" s="37"/>
    </row>
    <row r="6812" spans="1:1">
      <c r="A6812" s="37"/>
    </row>
    <row r="6813" spans="1:1">
      <c r="A6813" s="37"/>
    </row>
    <row r="6814" spans="1:1">
      <c r="A6814" s="37"/>
    </row>
    <row r="6815" spans="1:1">
      <c r="A6815" s="37"/>
    </row>
    <row r="6816" spans="1:1">
      <c r="A6816" s="37"/>
    </row>
    <row r="6817" spans="1:1">
      <c r="A6817" s="37"/>
    </row>
    <row r="6818" spans="1:1">
      <c r="A6818" s="37"/>
    </row>
    <row r="6819" spans="1:1">
      <c r="A6819" s="37"/>
    </row>
    <row r="6820" spans="1:1">
      <c r="A6820" s="37"/>
    </row>
    <row r="6821" spans="1:1">
      <c r="A6821" s="37"/>
    </row>
    <row r="6822" spans="1:1">
      <c r="A6822" s="37"/>
    </row>
    <row r="6823" spans="1:1">
      <c r="A6823" s="37"/>
    </row>
    <row r="6824" spans="1:1">
      <c r="A6824" s="37"/>
    </row>
    <row r="6825" spans="1:1">
      <c r="A6825" s="37"/>
    </row>
    <row r="6826" spans="1:1">
      <c r="A6826" s="37"/>
    </row>
    <row r="6827" spans="1:1">
      <c r="A6827" s="37"/>
    </row>
    <row r="6828" spans="1:1">
      <c r="A6828" s="37"/>
    </row>
    <row r="6829" spans="1:1">
      <c r="A6829" s="37"/>
    </row>
    <row r="6830" spans="1:1">
      <c r="A6830" s="37"/>
    </row>
    <row r="6831" spans="1:1">
      <c r="A6831" s="37"/>
    </row>
    <row r="6832" spans="1:1">
      <c r="A6832" s="37"/>
    </row>
    <row r="6833" spans="1:1">
      <c r="A6833" s="37"/>
    </row>
    <row r="6834" spans="1:1">
      <c r="A6834" s="37"/>
    </row>
    <row r="6835" spans="1:1">
      <c r="A6835" s="37"/>
    </row>
    <row r="6836" spans="1:1">
      <c r="A6836" s="37"/>
    </row>
    <row r="6837" spans="1:1">
      <c r="A6837" s="37"/>
    </row>
    <row r="6838" spans="1:1">
      <c r="A6838" s="37"/>
    </row>
    <row r="6839" spans="1:1">
      <c r="A6839" s="37"/>
    </row>
    <row r="6840" spans="1:1">
      <c r="A6840" s="37"/>
    </row>
    <row r="6841" spans="1:1">
      <c r="A6841" s="37"/>
    </row>
    <row r="6842" spans="1:1">
      <c r="A6842" s="37"/>
    </row>
    <row r="6843" spans="1:1">
      <c r="A6843" s="37"/>
    </row>
    <row r="6844" spans="1:1">
      <c r="A6844" s="37"/>
    </row>
    <row r="6845" spans="1:1">
      <c r="A6845" s="37"/>
    </row>
    <row r="6846" spans="1:1">
      <c r="A6846" s="37"/>
    </row>
    <row r="6847" spans="1:1">
      <c r="A6847" s="37"/>
    </row>
    <row r="6848" spans="1:1">
      <c r="A6848" s="37"/>
    </row>
    <row r="6849" spans="1:1">
      <c r="A6849" s="37"/>
    </row>
    <row r="6850" spans="1:1">
      <c r="A6850" s="37"/>
    </row>
    <row r="6851" spans="1:1">
      <c r="A6851" s="37"/>
    </row>
    <row r="6852" spans="1:1">
      <c r="A6852" s="37"/>
    </row>
    <row r="6853" spans="1:1">
      <c r="A6853" s="37"/>
    </row>
    <row r="6854" spans="1:1">
      <c r="A6854" s="37"/>
    </row>
    <row r="6855" spans="1:1">
      <c r="A6855" s="37"/>
    </row>
    <row r="6856" spans="1:1">
      <c r="A6856" s="37"/>
    </row>
    <row r="6857" spans="1:1">
      <c r="A6857" s="37"/>
    </row>
    <row r="6858" spans="1:1">
      <c r="A6858" s="37"/>
    </row>
    <row r="6859" spans="1:1">
      <c r="A6859" s="37"/>
    </row>
    <row r="6860" spans="1:1">
      <c r="A6860" s="37"/>
    </row>
    <row r="6861" spans="1:1">
      <c r="A6861" s="37"/>
    </row>
    <row r="6862" spans="1:1">
      <c r="A6862" s="37"/>
    </row>
    <row r="6863" spans="1:1">
      <c r="A6863" s="37"/>
    </row>
    <row r="6864" spans="1:1">
      <c r="A6864" s="37"/>
    </row>
    <row r="6865" spans="1:1">
      <c r="A6865" s="37"/>
    </row>
    <row r="6866" spans="1:1">
      <c r="A6866" s="37"/>
    </row>
    <row r="6867" spans="1:1">
      <c r="A6867" s="37"/>
    </row>
    <row r="6868" spans="1:1">
      <c r="A6868" s="37"/>
    </row>
    <row r="6869" spans="1:1">
      <c r="A6869" s="37"/>
    </row>
    <row r="6870" spans="1:1">
      <c r="A6870" s="37"/>
    </row>
    <row r="6871" spans="1:1">
      <c r="A6871" s="37"/>
    </row>
    <row r="6872" spans="1:1">
      <c r="A6872" s="37"/>
    </row>
    <row r="6873" spans="1:1">
      <c r="A6873" s="37"/>
    </row>
    <row r="6874" spans="1:1">
      <c r="A6874" s="37"/>
    </row>
    <row r="6875" spans="1:1">
      <c r="A6875" s="37"/>
    </row>
    <row r="6876" spans="1:1">
      <c r="A6876" s="37"/>
    </row>
    <row r="6877" spans="1:1">
      <c r="A6877" s="37"/>
    </row>
    <row r="6878" spans="1:1">
      <c r="A6878" s="37"/>
    </row>
    <row r="6879" spans="1:1">
      <c r="A6879" s="37"/>
    </row>
    <row r="6880" spans="1:1">
      <c r="A6880" s="37"/>
    </row>
    <row r="6881" spans="1:1">
      <c r="A6881" s="37"/>
    </row>
    <row r="6882" spans="1:1">
      <c r="A6882" s="37"/>
    </row>
    <row r="6883" spans="1:1">
      <c r="A6883" s="37"/>
    </row>
    <row r="6884" spans="1:1">
      <c r="A6884" s="37"/>
    </row>
    <row r="6885" spans="1:1">
      <c r="A6885" s="37"/>
    </row>
    <row r="6886" spans="1:1">
      <c r="A6886" s="37"/>
    </row>
    <row r="6887" spans="1:1">
      <c r="A6887" s="37"/>
    </row>
    <row r="6888" spans="1:1">
      <c r="A6888" s="37"/>
    </row>
    <row r="6889" spans="1:1">
      <c r="A6889" s="37"/>
    </row>
    <row r="6890" spans="1:1">
      <c r="A6890" s="37"/>
    </row>
    <row r="6891" spans="1:1">
      <c r="A6891" s="37"/>
    </row>
    <row r="6892" spans="1:1">
      <c r="A6892" s="37"/>
    </row>
    <row r="6893" spans="1:1">
      <c r="A6893" s="37"/>
    </row>
    <row r="6894" spans="1:1">
      <c r="A6894" s="37"/>
    </row>
    <row r="6895" spans="1:1">
      <c r="A6895" s="37"/>
    </row>
    <row r="6896" spans="1:1">
      <c r="A6896" s="37"/>
    </row>
    <row r="6897" spans="1:1">
      <c r="A6897" s="37"/>
    </row>
    <row r="6898" spans="1:1">
      <c r="A6898" s="37"/>
    </row>
    <row r="6899" spans="1:1">
      <c r="A6899" s="37"/>
    </row>
    <row r="6900" spans="1:1">
      <c r="A6900" s="37"/>
    </row>
    <row r="6901" spans="1:1">
      <c r="A6901" s="37"/>
    </row>
    <row r="6902" spans="1:1">
      <c r="A6902" s="37"/>
    </row>
    <row r="6903" spans="1:1">
      <c r="A6903" s="37"/>
    </row>
    <row r="6904" spans="1:1">
      <c r="A6904" s="37"/>
    </row>
    <row r="6905" spans="1:1">
      <c r="A6905" s="37"/>
    </row>
    <row r="6906" spans="1:1">
      <c r="A6906" s="37"/>
    </row>
    <row r="6907" spans="1:1">
      <c r="A6907" s="37"/>
    </row>
    <row r="6908" spans="1:1">
      <c r="A6908" s="37"/>
    </row>
    <row r="6909" spans="1:1">
      <c r="A6909" s="37"/>
    </row>
    <row r="6910" spans="1:1">
      <c r="A6910" s="37"/>
    </row>
    <row r="6911" spans="1:1">
      <c r="A6911" s="37"/>
    </row>
    <row r="6912" spans="1:1">
      <c r="A6912" s="37"/>
    </row>
    <row r="6913" spans="1:1">
      <c r="A6913" s="37"/>
    </row>
    <row r="6914" spans="1:1">
      <c r="A6914" s="37"/>
    </row>
    <row r="6915" spans="1:1">
      <c r="A6915" s="37"/>
    </row>
    <row r="6916" spans="1:1">
      <c r="A6916" s="37"/>
    </row>
    <row r="6917" spans="1:1">
      <c r="A6917" s="37"/>
    </row>
    <row r="6918" spans="1:1">
      <c r="A6918" s="37"/>
    </row>
    <row r="6919" spans="1:1">
      <c r="A6919" s="37"/>
    </row>
    <row r="6920" spans="1:1">
      <c r="A6920" s="37"/>
    </row>
    <row r="6921" spans="1:1">
      <c r="A6921" s="37"/>
    </row>
    <row r="6922" spans="1:1">
      <c r="A6922" s="37"/>
    </row>
    <row r="6923" spans="1:1">
      <c r="A6923" s="37"/>
    </row>
    <row r="6924" spans="1:1">
      <c r="A6924" s="37"/>
    </row>
    <row r="6925" spans="1:1">
      <c r="A6925" s="37"/>
    </row>
    <row r="6926" spans="1:1">
      <c r="A6926" s="37"/>
    </row>
    <row r="6927" spans="1:1">
      <c r="A6927" s="37"/>
    </row>
    <row r="6928" spans="1:1">
      <c r="A6928" s="37"/>
    </row>
    <row r="6929" spans="1:1">
      <c r="A6929" s="37"/>
    </row>
    <row r="6930" spans="1:1">
      <c r="A6930" s="37"/>
    </row>
    <row r="6931" spans="1:1">
      <c r="A6931" s="37"/>
    </row>
    <row r="6932" spans="1:1">
      <c r="A6932" s="37"/>
    </row>
    <row r="6933" spans="1:1">
      <c r="A6933" s="37"/>
    </row>
    <row r="6934" spans="1:1">
      <c r="A6934" s="37"/>
    </row>
    <row r="6935" spans="1:1">
      <c r="A6935" s="37"/>
    </row>
    <row r="6936" spans="1:1">
      <c r="A6936" s="37"/>
    </row>
    <row r="6937" spans="1:1">
      <c r="A6937" s="37"/>
    </row>
    <row r="6938" spans="1:1">
      <c r="A6938" s="37"/>
    </row>
    <row r="6939" spans="1:1">
      <c r="A6939" s="37"/>
    </row>
    <row r="6940" spans="1:1">
      <c r="A6940" s="37"/>
    </row>
    <row r="6941" spans="1:1">
      <c r="A6941" s="37"/>
    </row>
    <row r="6942" spans="1:1">
      <c r="A6942" s="37"/>
    </row>
    <row r="6943" spans="1:1">
      <c r="A6943" s="37"/>
    </row>
    <row r="6944" spans="1:1">
      <c r="A6944" s="37"/>
    </row>
    <row r="6945" spans="1:1">
      <c r="A6945" s="37"/>
    </row>
    <row r="6946" spans="1:1">
      <c r="A6946" s="37"/>
    </row>
    <row r="6947" spans="1:1">
      <c r="A6947" s="37"/>
    </row>
    <row r="6948" spans="1:1">
      <c r="A6948" s="37"/>
    </row>
    <row r="6949" spans="1:1">
      <c r="A6949" s="37"/>
    </row>
    <row r="6950" spans="1:1">
      <c r="A6950" s="37"/>
    </row>
    <row r="6951" spans="1:1">
      <c r="A6951" s="37"/>
    </row>
    <row r="6952" spans="1:1">
      <c r="A6952" s="37"/>
    </row>
    <row r="6953" spans="1:1">
      <c r="A6953" s="37"/>
    </row>
    <row r="6954" spans="1:1">
      <c r="A6954" s="37"/>
    </row>
    <row r="6955" spans="1:1">
      <c r="A6955" s="37"/>
    </row>
    <row r="6956" spans="1:1">
      <c r="A6956" s="37"/>
    </row>
    <row r="6957" spans="1:1">
      <c r="A6957" s="37"/>
    </row>
    <row r="6958" spans="1:1">
      <c r="A6958" s="37"/>
    </row>
    <row r="6959" spans="1:1">
      <c r="A6959" s="37"/>
    </row>
    <row r="6960" spans="1:1">
      <c r="A6960" s="37"/>
    </row>
    <row r="6961" spans="1:1">
      <c r="A6961" s="37"/>
    </row>
    <row r="6962" spans="1:1">
      <c r="A6962" s="37"/>
    </row>
    <row r="6963" spans="1:1">
      <c r="A6963" s="37"/>
    </row>
    <row r="6964" spans="1:1">
      <c r="A6964" s="37"/>
    </row>
    <row r="6965" spans="1:1">
      <c r="A6965" s="37"/>
    </row>
    <row r="6966" spans="1:1">
      <c r="A6966" s="37"/>
    </row>
    <row r="6967" spans="1:1">
      <c r="A6967" s="37"/>
    </row>
    <row r="6968" spans="1:1">
      <c r="A6968" s="37"/>
    </row>
    <row r="6969" spans="1:1">
      <c r="A6969" s="37"/>
    </row>
    <row r="6970" spans="1:1">
      <c r="A6970" s="37"/>
    </row>
    <row r="6971" spans="1:1">
      <c r="A6971" s="37"/>
    </row>
    <row r="6972" spans="1:1">
      <c r="A6972" s="37"/>
    </row>
    <row r="6973" spans="1:1">
      <c r="A6973" s="37"/>
    </row>
    <row r="6974" spans="1:1">
      <c r="A6974" s="37"/>
    </row>
    <row r="6975" spans="1:1">
      <c r="A6975" s="37"/>
    </row>
    <row r="6976" spans="1:1">
      <c r="A6976" s="37"/>
    </row>
    <row r="6977" spans="1:1">
      <c r="A6977" s="37"/>
    </row>
    <row r="6978" spans="1:1">
      <c r="A6978" s="37"/>
    </row>
    <row r="6979" spans="1:1">
      <c r="A6979" s="37"/>
    </row>
    <row r="6980" spans="1:1">
      <c r="A6980" s="37"/>
    </row>
    <row r="6981" spans="1:1">
      <c r="A6981" s="37"/>
    </row>
    <row r="6982" spans="1:1">
      <c r="A6982" s="37"/>
    </row>
    <row r="6983" spans="1:1">
      <c r="A6983" s="37"/>
    </row>
    <row r="6984" spans="1:1">
      <c r="A6984" s="37"/>
    </row>
    <row r="6985" spans="1:1">
      <c r="A6985" s="37"/>
    </row>
    <row r="6986" spans="1:1">
      <c r="A6986" s="37"/>
    </row>
    <row r="6987" spans="1:1">
      <c r="A6987" s="37"/>
    </row>
    <row r="6988" spans="1:1">
      <c r="A6988" s="37"/>
    </row>
    <row r="6989" spans="1:1">
      <c r="A6989" s="37"/>
    </row>
    <row r="6990" spans="1:1">
      <c r="A6990" s="37"/>
    </row>
    <row r="6991" spans="1:1">
      <c r="A6991" s="37"/>
    </row>
    <row r="6992" spans="1:1">
      <c r="A6992" s="37"/>
    </row>
    <row r="6993" spans="1:1">
      <c r="A6993" s="37"/>
    </row>
    <row r="6994" spans="1:1">
      <c r="A6994" s="37"/>
    </row>
    <row r="6995" spans="1:1">
      <c r="A6995" s="37"/>
    </row>
    <row r="6996" spans="1:1">
      <c r="A6996" s="37"/>
    </row>
    <row r="6997" spans="1:1">
      <c r="A6997" s="37"/>
    </row>
    <row r="6998" spans="1:1">
      <c r="A6998" s="37"/>
    </row>
    <row r="6999" spans="1:1">
      <c r="A6999" s="37"/>
    </row>
    <row r="7000" spans="1:1">
      <c r="A7000" s="37"/>
    </row>
    <row r="7001" spans="1:1">
      <c r="A7001" s="37"/>
    </row>
    <row r="7002" spans="1:1">
      <c r="A7002" s="37"/>
    </row>
    <row r="7003" spans="1:1">
      <c r="A7003" s="37"/>
    </row>
    <row r="7004" spans="1:1">
      <c r="A7004" s="37"/>
    </row>
    <row r="7005" spans="1:1">
      <c r="A7005" s="37"/>
    </row>
    <row r="7006" spans="1:1">
      <c r="A7006" s="37"/>
    </row>
    <row r="7007" spans="1:1">
      <c r="A7007" s="37"/>
    </row>
    <row r="7008" spans="1:1">
      <c r="A7008" s="37"/>
    </row>
    <row r="7009" spans="1:1">
      <c r="A7009" s="37"/>
    </row>
    <row r="7010" spans="1:1">
      <c r="A7010" s="37"/>
    </row>
    <row r="7011" spans="1:1">
      <c r="A7011" s="37"/>
    </row>
    <row r="7012" spans="1:1">
      <c r="A7012" s="37"/>
    </row>
    <row r="7013" spans="1:1">
      <c r="A7013" s="37"/>
    </row>
    <row r="7014" spans="1:1">
      <c r="A7014" s="37"/>
    </row>
    <row r="7015" spans="1:1">
      <c r="A7015" s="37"/>
    </row>
    <row r="7016" spans="1:1">
      <c r="A7016" s="37"/>
    </row>
    <row r="7017" spans="1:1">
      <c r="A7017" s="37"/>
    </row>
    <row r="7018" spans="1:1">
      <c r="A7018" s="37"/>
    </row>
    <row r="7019" spans="1:1">
      <c r="A7019" s="37"/>
    </row>
    <row r="7020" spans="1:1">
      <c r="A7020" s="37"/>
    </row>
    <row r="7021" spans="1:1">
      <c r="A7021" s="37"/>
    </row>
    <row r="7022" spans="1:1">
      <c r="A7022" s="37"/>
    </row>
    <row r="7023" spans="1:1">
      <c r="A7023" s="37"/>
    </row>
    <row r="7024" spans="1:1">
      <c r="A7024" s="37"/>
    </row>
    <row r="7025" spans="1:1">
      <c r="A7025" s="37"/>
    </row>
    <row r="7026" spans="1:1">
      <c r="A7026" s="37"/>
    </row>
    <row r="7027" spans="1:1">
      <c r="A7027" s="37"/>
    </row>
    <row r="7028" spans="1:1">
      <c r="A7028" s="37"/>
    </row>
    <row r="7029" spans="1:1">
      <c r="A7029" s="37"/>
    </row>
    <row r="7030" spans="1:1">
      <c r="A7030" s="37"/>
    </row>
    <row r="7031" spans="1:1">
      <c r="A7031" s="37"/>
    </row>
    <row r="7032" spans="1:1">
      <c r="A7032" s="37"/>
    </row>
    <row r="7033" spans="1:1">
      <c r="A7033" s="37"/>
    </row>
    <row r="7034" spans="1:1">
      <c r="A7034" s="37"/>
    </row>
    <row r="7035" spans="1:1">
      <c r="A7035" s="37"/>
    </row>
    <row r="7036" spans="1:1">
      <c r="A7036" s="37"/>
    </row>
    <row r="7037" spans="1:1">
      <c r="A7037" s="37"/>
    </row>
    <row r="7038" spans="1:1">
      <c r="A7038" s="37"/>
    </row>
    <row r="7039" spans="1:1">
      <c r="A7039" s="37"/>
    </row>
    <row r="7040" spans="1:1">
      <c r="A7040" s="37"/>
    </row>
    <row r="7041" spans="1:1">
      <c r="A7041" s="37"/>
    </row>
    <row r="7042" spans="1:1">
      <c r="A7042" s="37"/>
    </row>
    <row r="7043" spans="1:1">
      <c r="A7043" s="37"/>
    </row>
    <row r="7044" spans="1:1">
      <c r="A7044" s="37"/>
    </row>
    <row r="7045" spans="1:1">
      <c r="A7045" s="37"/>
    </row>
    <row r="7046" spans="1:1">
      <c r="A7046" s="37"/>
    </row>
    <row r="7047" spans="1:1">
      <c r="A7047" s="37"/>
    </row>
    <row r="7048" spans="1:1">
      <c r="A7048" s="37"/>
    </row>
    <row r="7049" spans="1:1">
      <c r="A7049" s="37"/>
    </row>
    <row r="7050" spans="1:1">
      <c r="A7050" s="37"/>
    </row>
    <row r="7051" spans="1:1">
      <c r="A7051" s="37"/>
    </row>
    <row r="7052" spans="1:1">
      <c r="A7052" s="37"/>
    </row>
    <row r="7053" spans="1:1">
      <c r="A7053" s="37"/>
    </row>
    <row r="7054" spans="1:1">
      <c r="A7054" s="37"/>
    </row>
    <row r="7055" spans="1:1">
      <c r="A7055" s="37"/>
    </row>
    <row r="7056" spans="1:1">
      <c r="A7056" s="37"/>
    </row>
    <row r="7057" spans="1:1">
      <c r="A7057" s="37"/>
    </row>
    <row r="7058" spans="1:1">
      <c r="A7058" s="37"/>
    </row>
    <row r="7059" spans="1:1">
      <c r="A7059" s="37"/>
    </row>
    <row r="7060" spans="1:1">
      <c r="A7060" s="37"/>
    </row>
    <row r="7061" spans="1:1">
      <c r="A7061" s="37"/>
    </row>
    <row r="7062" spans="1:1">
      <c r="A7062" s="37"/>
    </row>
    <row r="7063" spans="1:1">
      <c r="A7063" s="37"/>
    </row>
    <row r="7064" spans="1:1">
      <c r="A7064" s="37"/>
    </row>
    <row r="7065" spans="1:1">
      <c r="A7065" s="37"/>
    </row>
    <row r="7066" spans="1:1">
      <c r="A7066" s="37"/>
    </row>
    <row r="7067" spans="1:1">
      <c r="A7067" s="37"/>
    </row>
    <row r="7068" spans="1:1">
      <c r="A7068" s="37"/>
    </row>
    <row r="7069" spans="1:1">
      <c r="A7069" s="37"/>
    </row>
    <row r="7070" spans="1:1">
      <c r="A7070" s="37"/>
    </row>
    <row r="7071" spans="1:1">
      <c r="A7071" s="37"/>
    </row>
    <row r="7072" spans="1:1">
      <c r="A7072" s="37"/>
    </row>
    <row r="7073" spans="1:1">
      <c r="A7073" s="37"/>
    </row>
    <row r="7074" spans="1:1">
      <c r="A7074" s="37"/>
    </row>
    <row r="7075" spans="1:1">
      <c r="A7075" s="37"/>
    </row>
    <row r="7076" spans="1:1">
      <c r="A7076" s="37"/>
    </row>
    <row r="7077" spans="1:1">
      <c r="A7077" s="37"/>
    </row>
    <row r="7078" spans="1:1">
      <c r="A7078" s="37"/>
    </row>
    <row r="7079" spans="1:1">
      <c r="A7079" s="37"/>
    </row>
    <row r="7080" spans="1:1">
      <c r="A7080" s="37"/>
    </row>
    <row r="7081" spans="1:1">
      <c r="A7081" s="37"/>
    </row>
    <row r="7082" spans="1:1">
      <c r="A7082" s="37"/>
    </row>
    <row r="7083" spans="1:1">
      <c r="A7083" s="37"/>
    </row>
    <row r="7084" spans="1:1">
      <c r="A7084" s="37"/>
    </row>
    <row r="7085" spans="1:1">
      <c r="A7085" s="37"/>
    </row>
    <row r="7086" spans="1:1">
      <c r="A7086" s="37"/>
    </row>
    <row r="7087" spans="1:1">
      <c r="A7087" s="37"/>
    </row>
    <row r="7088" spans="1:1">
      <c r="A7088" s="37"/>
    </row>
    <row r="7089" spans="1:1">
      <c r="A7089" s="37"/>
    </row>
    <row r="7090" spans="1:1">
      <c r="A7090" s="37"/>
    </row>
    <row r="7091" spans="1:1">
      <c r="A7091" s="37"/>
    </row>
    <row r="7092" spans="1:1">
      <c r="A7092" s="37"/>
    </row>
    <row r="7093" spans="1:1">
      <c r="A7093" s="37"/>
    </row>
    <row r="7094" spans="1:1">
      <c r="A7094" s="37"/>
    </row>
    <row r="7095" spans="1:1">
      <c r="A7095" s="37"/>
    </row>
    <row r="7096" spans="1:1">
      <c r="A7096" s="37"/>
    </row>
    <row r="7097" spans="1:1">
      <c r="A7097" s="37"/>
    </row>
    <row r="7098" spans="1:1">
      <c r="A7098" s="37"/>
    </row>
    <row r="7099" spans="1:1">
      <c r="A7099" s="37"/>
    </row>
    <row r="7100" spans="1:1">
      <c r="A7100" s="37"/>
    </row>
    <row r="7101" spans="1:1">
      <c r="A7101" s="37"/>
    </row>
    <row r="7102" spans="1:1">
      <c r="A7102" s="37"/>
    </row>
    <row r="7103" spans="1:1">
      <c r="A7103" s="37"/>
    </row>
    <row r="7104" spans="1:1">
      <c r="A7104" s="37"/>
    </row>
    <row r="7105" spans="1:1">
      <c r="A7105" s="37"/>
    </row>
    <row r="7106" spans="1:1">
      <c r="A7106" s="37"/>
    </row>
    <row r="7107" spans="1:1">
      <c r="A7107" s="37"/>
    </row>
    <row r="7108" spans="1:1">
      <c r="A7108" s="37"/>
    </row>
    <row r="7109" spans="1:1">
      <c r="A7109" s="37"/>
    </row>
    <row r="7110" spans="1:1">
      <c r="A7110" s="37"/>
    </row>
    <row r="7111" spans="1:1">
      <c r="A7111" s="37"/>
    </row>
    <row r="7112" spans="1:1">
      <c r="A7112" s="37"/>
    </row>
    <row r="7113" spans="1:1">
      <c r="A7113" s="37"/>
    </row>
    <row r="7114" spans="1:1">
      <c r="A7114" s="37"/>
    </row>
    <row r="7115" spans="1:1">
      <c r="A7115" s="37"/>
    </row>
    <row r="7116" spans="1:1">
      <c r="A7116" s="37"/>
    </row>
    <row r="7117" spans="1:1">
      <c r="A7117" s="37"/>
    </row>
    <row r="7118" spans="1:1">
      <c r="A7118" s="37"/>
    </row>
    <row r="7119" spans="1:1">
      <c r="A7119" s="37"/>
    </row>
    <row r="7120" spans="1:1">
      <c r="A7120" s="37"/>
    </row>
    <row r="7121" spans="1:1">
      <c r="A7121" s="37"/>
    </row>
    <row r="7122" spans="1:1">
      <c r="A7122" s="37"/>
    </row>
    <row r="7123" spans="1:1">
      <c r="A7123" s="37"/>
    </row>
    <row r="7124" spans="1:1">
      <c r="A7124" s="37"/>
    </row>
    <row r="7125" spans="1:1">
      <c r="A7125" s="37"/>
    </row>
    <row r="7126" spans="1:1">
      <c r="A7126" s="37"/>
    </row>
    <row r="7127" spans="1:1">
      <c r="A7127" s="37"/>
    </row>
    <row r="7128" spans="1:1">
      <c r="A7128" s="37"/>
    </row>
    <row r="7129" spans="1:1">
      <c r="A7129" s="37"/>
    </row>
    <row r="7130" spans="1:1">
      <c r="A7130" s="37"/>
    </row>
    <row r="7131" spans="1:1">
      <c r="A7131" s="37"/>
    </row>
    <row r="7132" spans="1:1">
      <c r="A7132" s="37"/>
    </row>
    <row r="7133" spans="1:1">
      <c r="A7133" s="37"/>
    </row>
    <row r="7134" spans="1:1">
      <c r="A7134" s="37"/>
    </row>
    <row r="7135" spans="1:1">
      <c r="A7135" s="37"/>
    </row>
    <row r="7136" spans="1:1">
      <c r="A7136" s="37"/>
    </row>
    <row r="7137" spans="1:1">
      <c r="A7137" s="37"/>
    </row>
    <row r="7138" spans="1:1">
      <c r="A7138" s="37"/>
    </row>
    <row r="7139" spans="1:1">
      <c r="A7139" s="37"/>
    </row>
    <row r="7140" spans="1:1">
      <c r="A7140" s="37"/>
    </row>
    <row r="7141" spans="1:1">
      <c r="A7141" s="37"/>
    </row>
    <row r="7142" spans="1:1">
      <c r="A7142" s="37"/>
    </row>
    <row r="7143" spans="1:1">
      <c r="A7143" s="37"/>
    </row>
    <row r="7144" spans="1:1">
      <c r="A7144" s="37"/>
    </row>
    <row r="7145" spans="1:1">
      <c r="A7145" s="37"/>
    </row>
    <row r="7146" spans="1:1">
      <c r="A7146" s="37"/>
    </row>
    <row r="7147" spans="1:1">
      <c r="A7147" s="37"/>
    </row>
    <row r="7148" spans="1:1">
      <c r="A7148" s="37"/>
    </row>
    <row r="7149" spans="1:1">
      <c r="A7149" s="37"/>
    </row>
    <row r="7150" spans="1:1">
      <c r="A7150" s="37"/>
    </row>
    <row r="7151" spans="1:1">
      <c r="A7151" s="37"/>
    </row>
    <row r="7152" spans="1:1">
      <c r="A7152" s="37"/>
    </row>
    <row r="7153" spans="1:1">
      <c r="A7153" s="37"/>
    </row>
    <row r="7154" spans="1:1">
      <c r="A7154" s="37"/>
    </row>
    <row r="7155" spans="1:1">
      <c r="A7155" s="37"/>
    </row>
    <row r="7156" spans="1:1">
      <c r="A7156" s="37"/>
    </row>
    <row r="7157" spans="1:1">
      <c r="A7157" s="37"/>
    </row>
    <row r="7158" spans="1:1">
      <c r="A7158" s="37"/>
    </row>
    <row r="7159" spans="1:1">
      <c r="A7159" s="37"/>
    </row>
    <row r="7160" spans="1:1">
      <c r="A7160" s="37"/>
    </row>
    <row r="7161" spans="1:1">
      <c r="A7161" s="37"/>
    </row>
    <row r="7162" spans="1:1">
      <c r="A7162" s="37"/>
    </row>
    <row r="7163" spans="1:1">
      <c r="A7163" s="37"/>
    </row>
    <row r="7164" spans="1:1">
      <c r="A7164" s="37"/>
    </row>
    <row r="7165" spans="1:1">
      <c r="A7165" s="37"/>
    </row>
    <row r="7166" spans="1:1">
      <c r="A7166" s="37"/>
    </row>
    <row r="7167" spans="1:1">
      <c r="A7167" s="37"/>
    </row>
    <row r="7168" spans="1:1">
      <c r="A7168" s="37"/>
    </row>
    <row r="7169" spans="1:1">
      <c r="A7169" s="37"/>
    </row>
    <row r="7170" spans="1:1">
      <c r="A7170" s="37"/>
    </row>
    <row r="7171" spans="1:1">
      <c r="A7171" s="37"/>
    </row>
    <row r="7172" spans="1:1">
      <c r="A7172" s="37"/>
    </row>
    <row r="7173" spans="1:1">
      <c r="A7173" s="37"/>
    </row>
    <row r="7174" spans="1:1">
      <c r="A7174" s="37"/>
    </row>
    <row r="7175" spans="1:1">
      <c r="A7175" s="37"/>
    </row>
    <row r="7176" spans="1:1">
      <c r="A7176" s="37"/>
    </row>
    <row r="7177" spans="1:1">
      <c r="A7177" s="37"/>
    </row>
    <row r="7178" spans="1:1">
      <c r="A7178" s="37"/>
    </row>
    <row r="7179" spans="1:1">
      <c r="A7179" s="37"/>
    </row>
    <row r="7180" spans="1:1">
      <c r="A7180" s="37"/>
    </row>
    <row r="7181" spans="1:1">
      <c r="A7181" s="37"/>
    </row>
    <row r="7182" spans="1:1">
      <c r="A7182" s="37"/>
    </row>
    <row r="7183" spans="1:1">
      <c r="A7183" s="37"/>
    </row>
    <row r="7184" spans="1:1">
      <c r="A7184" s="37"/>
    </row>
    <row r="7185" spans="1:1">
      <c r="A7185" s="37"/>
    </row>
    <row r="7186" spans="1:1">
      <c r="A7186" s="37"/>
    </row>
    <row r="7187" spans="1:1">
      <c r="A7187" s="37"/>
    </row>
    <row r="7188" spans="1:1">
      <c r="A7188" s="37"/>
    </row>
    <row r="7189" spans="1:1">
      <c r="A7189" s="37"/>
    </row>
    <row r="7190" spans="1:1">
      <c r="A7190" s="37"/>
    </row>
    <row r="7191" spans="1:1">
      <c r="A7191" s="37"/>
    </row>
    <row r="7192" spans="1:1">
      <c r="A7192" s="37"/>
    </row>
    <row r="7193" spans="1:1">
      <c r="A7193" s="37"/>
    </row>
    <row r="7194" spans="1:1">
      <c r="A7194" s="37"/>
    </row>
    <row r="7195" spans="1:1">
      <c r="A7195" s="37"/>
    </row>
    <row r="7196" spans="1:1">
      <c r="A7196" s="37"/>
    </row>
    <row r="7197" spans="1:1">
      <c r="A7197" s="37"/>
    </row>
    <row r="7198" spans="1:1">
      <c r="A7198" s="37"/>
    </row>
    <row r="7199" spans="1:1">
      <c r="A7199" s="37"/>
    </row>
    <row r="7200" spans="1:1">
      <c r="A7200" s="37"/>
    </row>
    <row r="7201" spans="1:1">
      <c r="A7201" s="37"/>
    </row>
    <row r="7202" spans="1:1">
      <c r="A7202" s="37"/>
    </row>
    <row r="7203" spans="1:1">
      <c r="A7203" s="37"/>
    </row>
    <row r="7204" spans="1:1">
      <c r="A7204" s="37"/>
    </row>
    <row r="7205" spans="1:1">
      <c r="A7205" s="37"/>
    </row>
    <row r="7206" spans="1:1">
      <c r="A7206" s="37"/>
    </row>
    <row r="7207" spans="1:1">
      <c r="A7207" s="37"/>
    </row>
    <row r="7208" spans="1:1">
      <c r="A7208" s="37"/>
    </row>
    <row r="7209" spans="1:1">
      <c r="A7209" s="37"/>
    </row>
    <row r="7210" spans="1:1">
      <c r="A7210" s="37"/>
    </row>
    <row r="7211" spans="1:1">
      <c r="A7211" s="37"/>
    </row>
    <row r="7212" spans="1:1">
      <c r="A7212" s="37"/>
    </row>
    <row r="7213" spans="1:1">
      <c r="A7213" s="37"/>
    </row>
    <row r="7214" spans="1:1">
      <c r="A7214" s="37"/>
    </row>
    <row r="7215" spans="1:1">
      <c r="A7215" s="37"/>
    </row>
    <row r="7216" spans="1:1">
      <c r="A7216" s="37"/>
    </row>
    <row r="7217" spans="1:1">
      <c r="A7217" s="37"/>
    </row>
    <row r="7218" spans="1:1">
      <c r="A7218" s="37"/>
    </row>
    <row r="7219" spans="1:1">
      <c r="A7219" s="37"/>
    </row>
    <row r="7220" spans="1:1">
      <c r="A7220" s="37"/>
    </row>
    <row r="7221" spans="1:1">
      <c r="A7221" s="37"/>
    </row>
    <row r="7222" spans="1:1">
      <c r="A7222" s="37"/>
    </row>
    <row r="7223" spans="1:1">
      <c r="A7223" s="37"/>
    </row>
    <row r="7224" spans="1:1">
      <c r="A7224" s="37"/>
    </row>
    <row r="7225" spans="1:1">
      <c r="A7225" s="37"/>
    </row>
    <row r="7226" spans="1:1">
      <c r="A7226" s="37"/>
    </row>
    <row r="7227" spans="1:1">
      <c r="A7227" s="37"/>
    </row>
    <row r="7228" spans="1:1">
      <c r="A7228" s="37"/>
    </row>
    <row r="7229" spans="1:1">
      <c r="A7229" s="37"/>
    </row>
    <row r="7230" spans="1:1">
      <c r="A7230" s="37"/>
    </row>
    <row r="7231" spans="1:1">
      <c r="A7231" s="37"/>
    </row>
    <row r="7232" spans="1:1">
      <c r="A7232" s="37"/>
    </row>
    <row r="7233" spans="1:1">
      <c r="A7233" s="37"/>
    </row>
    <row r="7234" spans="1:1">
      <c r="A7234" s="37"/>
    </row>
    <row r="7235" spans="1:1">
      <c r="A7235" s="37"/>
    </row>
    <row r="7236" spans="1:1">
      <c r="A7236" s="37"/>
    </row>
    <row r="7237" spans="1:1">
      <c r="A7237" s="37"/>
    </row>
    <row r="7238" spans="1:1">
      <c r="A7238" s="37"/>
    </row>
    <row r="7239" spans="1:1">
      <c r="A7239" s="37"/>
    </row>
    <row r="7240" spans="1:1">
      <c r="A7240" s="37"/>
    </row>
    <row r="7241" spans="1:1">
      <c r="A7241" s="37"/>
    </row>
    <row r="7242" spans="1:1">
      <c r="A7242" s="37"/>
    </row>
    <row r="7243" spans="1:1">
      <c r="A7243" s="37"/>
    </row>
    <row r="7244" spans="1:1">
      <c r="A7244" s="37"/>
    </row>
    <row r="7245" spans="1:1">
      <c r="A7245" s="37"/>
    </row>
    <row r="7246" spans="1:1">
      <c r="A7246" s="37"/>
    </row>
    <row r="7247" spans="1:1">
      <c r="A7247" s="37"/>
    </row>
    <row r="7248" spans="1:1">
      <c r="A7248" s="37"/>
    </row>
    <row r="7249" spans="1:1">
      <c r="A7249" s="37"/>
    </row>
    <row r="7250" spans="1:1">
      <c r="A7250" s="37"/>
    </row>
    <row r="7251" spans="1:1">
      <c r="A7251" s="37"/>
    </row>
    <row r="7252" spans="1:1">
      <c r="A7252" s="37"/>
    </row>
    <row r="7253" spans="1:1">
      <c r="A7253" s="37"/>
    </row>
    <row r="7254" spans="1:1">
      <c r="A7254" s="37"/>
    </row>
    <row r="7255" spans="1:1">
      <c r="A7255" s="37"/>
    </row>
    <row r="7256" spans="1:1">
      <c r="A7256" s="37"/>
    </row>
    <row r="7257" spans="1:1">
      <c r="A7257" s="37"/>
    </row>
    <row r="7258" spans="1:1">
      <c r="A7258" s="37"/>
    </row>
    <row r="7259" spans="1:1">
      <c r="A7259" s="37"/>
    </row>
    <row r="7260" spans="1:1">
      <c r="A7260" s="37"/>
    </row>
    <row r="7261" spans="1:1">
      <c r="A7261" s="37"/>
    </row>
    <row r="7262" spans="1:1">
      <c r="A7262" s="37"/>
    </row>
    <row r="7263" spans="1:1">
      <c r="A7263" s="37"/>
    </row>
    <row r="7264" spans="1:1">
      <c r="A7264" s="37"/>
    </row>
    <row r="7265" spans="1:1">
      <c r="A7265" s="37"/>
    </row>
    <row r="7266" spans="1:1">
      <c r="A7266" s="37"/>
    </row>
    <row r="7267" spans="1:1">
      <c r="A7267" s="37"/>
    </row>
    <row r="7268" spans="1:1">
      <c r="A7268" s="37"/>
    </row>
    <row r="7269" spans="1:1">
      <c r="A7269" s="37"/>
    </row>
    <row r="7270" spans="1:1">
      <c r="A7270" s="37"/>
    </row>
    <row r="7271" spans="1:1">
      <c r="A7271" s="37"/>
    </row>
    <row r="7272" spans="1:1">
      <c r="A7272" s="37"/>
    </row>
    <row r="7273" spans="1:1">
      <c r="A7273" s="37"/>
    </row>
    <row r="7274" spans="1:1">
      <c r="A7274" s="37"/>
    </row>
    <row r="7275" spans="1:1">
      <c r="A7275" s="37"/>
    </row>
    <row r="7276" spans="1:1">
      <c r="A7276" s="37"/>
    </row>
    <row r="7277" spans="1:1">
      <c r="A7277" s="37"/>
    </row>
    <row r="7278" spans="1:1">
      <c r="A7278" s="37"/>
    </row>
    <row r="7279" spans="1:1">
      <c r="A7279" s="37"/>
    </row>
    <row r="7280" spans="1:1">
      <c r="A7280" s="37"/>
    </row>
    <row r="7281" spans="1:1">
      <c r="A7281" s="37"/>
    </row>
    <row r="7282" spans="1:1">
      <c r="A7282" s="37"/>
    </row>
    <row r="7283" spans="1:1">
      <c r="A7283" s="37"/>
    </row>
    <row r="7284" spans="1:1">
      <c r="A7284" s="37"/>
    </row>
    <row r="7285" spans="1:1">
      <c r="A7285" s="37"/>
    </row>
    <row r="7286" spans="1:1">
      <c r="A7286" s="37"/>
    </row>
    <row r="7287" spans="1:1">
      <c r="A7287" s="37"/>
    </row>
    <row r="7288" spans="1:1">
      <c r="A7288" s="37"/>
    </row>
    <row r="7289" spans="1:1">
      <c r="A7289" s="37"/>
    </row>
    <row r="7290" spans="1:1">
      <c r="A7290" s="37"/>
    </row>
    <row r="7291" spans="1:1">
      <c r="A7291" s="37"/>
    </row>
    <row r="7292" spans="1:1">
      <c r="A7292" s="37"/>
    </row>
    <row r="7293" spans="1:1">
      <c r="A7293" s="37"/>
    </row>
    <row r="7294" spans="1:1">
      <c r="A7294" s="37"/>
    </row>
    <row r="7295" spans="1:1">
      <c r="A7295" s="37"/>
    </row>
    <row r="7296" spans="1:1">
      <c r="A7296" s="37"/>
    </row>
    <row r="7297" spans="1:1">
      <c r="A7297" s="37"/>
    </row>
    <row r="7298" spans="1:1">
      <c r="A7298" s="37"/>
    </row>
    <row r="7299" spans="1:1">
      <c r="A7299" s="37"/>
    </row>
    <row r="7300" spans="1:1">
      <c r="A7300" s="37"/>
    </row>
    <row r="7301" spans="1:1">
      <c r="A7301" s="37"/>
    </row>
    <row r="7302" spans="1:1">
      <c r="A7302" s="37"/>
    </row>
    <row r="7303" spans="1:1">
      <c r="A7303" s="37"/>
    </row>
    <row r="7304" spans="1:1">
      <c r="A7304" s="37"/>
    </row>
    <row r="7305" spans="1:1">
      <c r="A7305" s="37"/>
    </row>
    <row r="7306" spans="1:1">
      <c r="A7306" s="37"/>
    </row>
    <row r="7307" spans="1:1">
      <c r="A7307" s="37"/>
    </row>
    <row r="7308" spans="1:1">
      <c r="A7308" s="37"/>
    </row>
    <row r="7309" spans="1:1">
      <c r="A7309" s="37"/>
    </row>
    <row r="7310" spans="1:1">
      <c r="A7310" s="37"/>
    </row>
    <row r="7311" spans="1:1">
      <c r="A7311" s="37"/>
    </row>
    <row r="7312" spans="1:1">
      <c r="A7312" s="37"/>
    </row>
    <row r="7313" spans="1:1">
      <c r="A7313" s="37"/>
    </row>
    <row r="7314" spans="1:1">
      <c r="A7314" s="37"/>
    </row>
    <row r="7315" spans="1:1">
      <c r="A7315" s="37"/>
    </row>
    <row r="7316" spans="1:1">
      <c r="A7316" s="37"/>
    </row>
    <row r="7317" spans="1:1">
      <c r="A7317" s="37"/>
    </row>
    <row r="7318" spans="1:1">
      <c r="A7318" s="37"/>
    </row>
    <row r="7319" spans="1:1">
      <c r="A7319" s="37"/>
    </row>
    <row r="7320" spans="1:1">
      <c r="A7320" s="37"/>
    </row>
    <row r="7321" spans="1:1">
      <c r="A7321" s="37"/>
    </row>
    <row r="7322" spans="1:1">
      <c r="A7322" s="37"/>
    </row>
    <row r="7323" spans="1:1">
      <c r="A7323" s="37"/>
    </row>
    <row r="7324" spans="1:1">
      <c r="A7324" s="37"/>
    </row>
    <row r="7325" spans="1:1">
      <c r="A7325" s="37"/>
    </row>
    <row r="7326" spans="1:1">
      <c r="A7326" s="37"/>
    </row>
    <row r="7327" spans="1:1">
      <c r="A7327" s="37"/>
    </row>
    <row r="7328" spans="1:1">
      <c r="A7328" s="37"/>
    </row>
    <row r="7329" spans="1:1">
      <c r="A7329" s="37"/>
    </row>
    <row r="7330" spans="1:1">
      <c r="A7330" s="37"/>
    </row>
    <row r="7331" spans="1:1">
      <c r="A7331" s="37"/>
    </row>
    <row r="7332" spans="1:1">
      <c r="A7332" s="37"/>
    </row>
    <row r="7333" spans="1:1">
      <c r="A7333" s="37"/>
    </row>
    <row r="7334" spans="1:1">
      <c r="A7334" s="37"/>
    </row>
    <row r="7335" spans="1:1">
      <c r="A7335" s="37"/>
    </row>
    <row r="7336" spans="1:1">
      <c r="A7336" s="37"/>
    </row>
    <row r="7337" spans="1:1">
      <c r="A7337" s="37"/>
    </row>
    <row r="7338" spans="1:1">
      <c r="A7338" s="37"/>
    </row>
    <row r="7339" spans="1:1">
      <c r="A7339" s="37"/>
    </row>
    <row r="7340" spans="1:1">
      <c r="A7340" s="37"/>
    </row>
    <row r="7341" spans="1:1">
      <c r="A7341" s="37"/>
    </row>
    <row r="7342" spans="1:1">
      <c r="A7342" s="37"/>
    </row>
    <row r="7343" spans="1:1">
      <c r="A7343" s="37"/>
    </row>
    <row r="7344" spans="1:1">
      <c r="A7344" s="37"/>
    </row>
    <row r="7345" spans="1:1">
      <c r="A7345" s="37"/>
    </row>
    <row r="7346" spans="1:1">
      <c r="A7346" s="37"/>
    </row>
    <row r="7347" spans="1:1">
      <c r="A7347" s="37"/>
    </row>
    <row r="7348" spans="1:1">
      <c r="A7348" s="37"/>
    </row>
    <row r="7349" spans="1:1">
      <c r="A7349" s="37"/>
    </row>
    <row r="7350" spans="1:1">
      <c r="A7350" s="37"/>
    </row>
    <row r="7351" spans="1:1">
      <c r="A7351" s="37"/>
    </row>
    <row r="7352" spans="1:1">
      <c r="A7352" s="37"/>
    </row>
    <row r="7353" spans="1:1">
      <c r="A7353" s="37"/>
    </row>
    <row r="7354" spans="1:1">
      <c r="A7354" s="37"/>
    </row>
    <row r="7355" spans="1:1">
      <c r="A7355" s="37"/>
    </row>
    <row r="7356" spans="1:1">
      <c r="A7356" s="37"/>
    </row>
    <row r="7357" spans="1:1">
      <c r="A7357" s="37"/>
    </row>
    <row r="7358" spans="1:1">
      <c r="A7358" s="37"/>
    </row>
    <row r="7359" spans="1:1">
      <c r="A7359" s="37"/>
    </row>
    <row r="7360" spans="1:1">
      <c r="A7360" s="37"/>
    </row>
    <row r="7361" spans="1:1">
      <c r="A7361" s="37"/>
    </row>
    <row r="7362" spans="1:1">
      <c r="A7362" s="37"/>
    </row>
    <row r="7363" spans="1:1">
      <c r="A7363" s="37"/>
    </row>
    <row r="7364" spans="1:1">
      <c r="A7364" s="37"/>
    </row>
    <row r="7365" spans="1:1">
      <c r="A7365" s="37"/>
    </row>
    <row r="7366" spans="1:1">
      <c r="A7366" s="37"/>
    </row>
    <row r="7367" spans="1:1">
      <c r="A7367" s="37"/>
    </row>
    <row r="7368" spans="1:1">
      <c r="A7368" s="37"/>
    </row>
    <row r="7369" spans="1:1">
      <c r="A7369" s="37"/>
    </row>
    <row r="7370" spans="1:1">
      <c r="A7370" s="37"/>
    </row>
    <row r="7371" spans="1:1">
      <c r="A7371" s="37"/>
    </row>
    <row r="7372" spans="1:1">
      <c r="A7372" s="37"/>
    </row>
    <row r="7373" spans="1:1">
      <c r="A7373" s="37"/>
    </row>
    <row r="7374" spans="1:1">
      <c r="A7374" s="37"/>
    </row>
    <row r="7375" spans="1:1">
      <c r="A7375" s="37"/>
    </row>
    <row r="7376" spans="1:1">
      <c r="A7376" s="37"/>
    </row>
    <row r="7377" spans="1:1">
      <c r="A7377" s="37"/>
    </row>
    <row r="7378" spans="1:1">
      <c r="A7378" s="37"/>
    </row>
    <row r="7379" spans="1:1">
      <c r="A7379" s="37"/>
    </row>
    <row r="7380" spans="1:1">
      <c r="A7380" s="37"/>
    </row>
    <row r="7381" spans="1:1">
      <c r="A7381" s="37"/>
    </row>
    <row r="7382" spans="1:1">
      <c r="A7382" s="37"/>
    </row>
    <row r="7383" spans="1:1">
      <c r="A7383" s="37"/>
    </row>
    <row r="7384" spans="1:1">
      <c r="A7384" s="37"/>
    </row>
    <row r="7385" spans="1:1">
      <c r="A7385" s="37"/>
    </row>
    <row r="7386" spans="1:1">
      <c r="A7386" s="37"/>
    </row>
    <row r="7387" spans="1:1">
      <c r="A7387" s="37"/>
    </row>
    <row r="7388" spans="1:1">
      <c r="A7388" s="37"/>
    </row>
    <row r="7389" spans="1:1">
      <c r="A7389" s="37"/>
    </row>
    <row r="7390" spans="1:1">
      <c r="A7390" s="37"/>
    </row>
    <row r="7391" spans="1:1">
      <c r="A7391" s="37"/>
    </row>
    <row r="7392" spans="1:1">
      <c r="A7392" s="37"/>
    </row>
    <row r="7393" spans="1:1">
      <c r="A7393" s="37"/>
    </row>
    <row r="7394" spans="1:1">
      <c r="A7394" s="37"/>
    </row>
    <row r="7395" spans="1:1">
      <c r="A7395" s="37"/>
    </row>
    <row r="7396" spans="1:1">
      <c r="A7396" s="37"/>
    </row>
    <row r="7397" spans="1:1">
      <c r="A7397" s="37"/>
    </row>
    <row r="7398" spans="1:1">
      <c r="A7398" s="37"/>
    </row>
    <row r="7399" spans="1:1">
      <c r="A7399" s="37"/>
    </row>
    <row r="7400" spans="1:1">
      <c r="A7400" s="37"/>
    </row>
    <row r="7401" spans="1:1">
      <c r="A7401" s="37"/>
    </row>
    <row r="7402" spans="1:1">
      <c r="A7402" s="37"/>
    </row>
    <row r="7403" spans="1:1">
      <c r="A7403" s="37"/>
    </row>
    <row r="7404" spans="1:1">
      <c r="A7404" s="37"/>
    </row>
    <row r="7405" spans="1:1">
      <c r="A7405" s="37"/>
    </row>
    <row r="7406" spans="1:1">
      <c r="A7406" s="37"/>
    </row>
    <row r="7407" spans="1:1">
      <c r="A7407" s="37"/>
    </row>
    <row r="7408" spans="1:1">
      <c r="A7408" s="37"/>
    </row>
    <row r="7409" spans="1:1">
      <c r="A7409" s="37"/>
    </row>
    <row r="7410" spans="1:1">
      <c r="A7410" s="37"/>
    </row>
    <row r="7411" spans="1:1">
      <c r="A7411" s="37"/>
    </row>
    <row r="7412" spans="1:1">
      <c r="A7412" s="37"/>
    </row>
    <row r="7413" spans="1:1">
      <c r="A7413" s="37"/>
    </row>
    <row r="7414" spans="1:1">
      <c r="A7414" s="37"/>
    </row>
    <row r="7415" spans="1:1">
      <c r="A7415" s="37"/>
    </row>
    <row r="7416" spans="1:1">
      <c r="A7416" s="37"/>
    </row>
    <row r="7417" spans="1:1">
      <c r="A7417" s="37"/>
    </row>
    <row r="7418" spans="1:1">
      <c r="A7418" s="37"/>
    </row>
    <row r="7419" spans="1:1">
      <c r="A7419" s="37"/>
    </row>
    <row r="7420" spans="1:1">
      <c r="A7420" s="37"/>
    </row>
    <row r="7421" spans="1:1">
      <c r="A7421" s="37"/>
    </row>
    <row r="7422" spans="1:1">
      <c r="A7422" s="37"/>
    </row>
    <row r="7423" spans="1:1">
      <c r="A7423" s="37"/>
    </row>
    <row r="7424" spans="1:1">
      <c r="A7424" s="37"/>
    </row>
    <row r="7425" spans="1:1">
      <c r="A7425" s="37"/>
    </row>
    <row r="7426" spans="1:1">
      <c r="A7426" s="37"/>
    </row>
    <row r="7427" spans="1:1">
      <c r="A7427" s="37"/>
    </row>
    <row r="7428" spans="1:1">
      <c r="A7428" s="37"/>
    </row>
    <row r="7429" spans="1:1">
      <c r="A7429" s="37"/>
    </row>
    <row r="7430" spans="1:1">
      <c r="A7430" s="37"/>
    </row>
    <row r="7431" spans="1:1">
      <c r="A7431" s="37"/>
    </row>
    <row r="7432" spans="1:1">
      <c r="A7432" s="37"/>
    </row>
    <row r="7433" spans="1:1">
      <c r="A7433" s="37"/>
    </row>
    <row r="7434" spans="1:1">
      <c r="A7434" s="37"/>
    </row>
    <row r="7435" spans="1:1">
      <c r="A7435" s="37"/>
    </row>
    <row r="7436" spans="1:1">
      <c r="A7436" s="37"/>
    </row>
    <row r="7437" spans="1:1">
      <c r="A7437" s="37"/>
    </row>
    <row r="7438" spans="1:1">
      <c r="A7438" s="37"/>
    </row>
    <row r="7439" spans="1:1">
      <c r="A7439" s="37"/>
    </row>
    <row r="7440" spans="1:1">
      <c r="A7440" s="37"/>
    </row>
    <row r="7441" spans="1:1">
      <c r="A7441" s="37"/>
    </row>
    <row r="7442" spans="1:1">
      <c r="A7442" s="37"/>
    </row>
    <row r="7443" spans="1:1">
      <c r="A7443" s="37"/>
    </row>
    <row r="7444" spans="1:1">
      <c r="A7444" s="37"/>
    </row>
    <row r="7445" spans="1:1">
      <c r="A7445" s="37"/>
    </row>
    <row r="7446" spans="1:1">
      <c r="A7446" s="37"/>
    </row>
    <row r="7447" spans="1:1">
      <c r="A7447" s="37"/>
    </row>
    <row r="7448" spans="1:1">
      <c r="A7448" s="37"/>
    </row>
    <row r="7449" spans="1:1">
      <c r="A7449" s="37"/>
    </row>
    <row r="7450" spans="1:1">
      <c r="A7450" s="37"/>
    </row>
    <row r="7451" spans="1:1">
      <c r="A7451" s="37"/>
    </row>
    <row r="7452" spans="1:1">
      <c r="A7452" s="37"/>
    </row>
    <row r="7453" spans="1:1">
      <c r="A7453" s="37"/>
    </row>
    <row r="7454" spans="1:1">
      <c r="A7454" s="37"/>
    </row>
    <row r="7455" spans="1:1">
      <c r="A7455" s="37"/>
    </row>
    <row r="7456" spans="1:1">
      <c r="A7456" s="37"/>
    </row>
    <row r="7457" spans="1:1">
      <c r="A7457" s="37"/>
    </row>
    <row r="7458" spans="1:1">
      <c r="A7458" s="37"/>
    </row>
    <row r="7459" spans="1:1">
      <c r="A7459" s="37"/>
    </row>
    <row r="7460" spans="1:1">
      <c r="A7460" s="37"/>
    </row>
    <row r="7461" spans="1:1">
      <c r="A7461" s="37"/>
    </row>
    <row r="7462" spans="1:1">
      <c r="A7462" s="37"/>
    </row>
    <row r="7463" spans="1:1">
      <c r="A7463" s="37"/>
    </row>
    <row r="7464" spans="1:1">
      <c r="A7464" s="37"/>
    </row>
    <row r="7465" spans="1:1">
      <c r="A7465" s="37"/>
    </row>
    <row r="7466" spans="1:1">
      <c r="A7466" s="37"/>
    </row>
    <row r="7467" spans="1:1">
      <c r="A7467" s="37"/>
    </row>
    <row r="7468" spans="1:1">
      <c r="A7468" s="37"/>
    </row>
    <row r="7469" spans="1:1">
      <c r="A7469" s="37"/>
    </row>
    <row r="7470" spans="1:1">
      <c r="A7470" s="37"/>
    </row>
    <row r="7471" spans="1:1">
      <c r="A7471" s="37"/>
    </row>
    <row r="7472" spans="1:1">
      <c r="A7472" s="37"/>
    </row>
    <row r="7473" spans="1:1">
      <c r="A7473" s="37"/>
    </row>
    <row r="7474" spans="1:1">
      <c r="A7474" s="37"/>
    </row>
    <row r="7475" spans="1:1">
      <c r="A7475" s="37"/>
    </row>
    <row r="7476" spans="1:1">
      <c r="A7476" s="37"/>
    </row>
    <row r="7477" spans="1:1">
      <c r="A7477" s="37"/>
    </row>
    <row r="7478" spans="1:1">
      <c r="A7478" s="37"/>
    </row>
    <row r="7479" spans="1:1">
      <c r="A7479" s="37"/>
    </row>
    <row r="7480" spans="1:1">
      <c r="A7480" s="37"/>
    </row>
    <row r="7481" spans="1:1">
      <c r="A7481" s="37"/>
    </row>
    <row r="7482" spans="1:1">
      <c r="A7482" s="37"/>
    </row>
    <row r="7483" spans="1:1">
      <c r="A7483" s="37"/>
    </row>
    <row r="7484" spans="1:1">
      <c r="A7484" s="37"/>
    </row>
    <row r="7485" spans="1:1">
      <c r="A7485" s="37"/>
    </row>
    <row r="7486" spans="1:1">
      <c r="A7486" s="37"/>
    </row>
    <row r="7487" spans="1:1">
      <c r="A7487" s="37"/>
    </row>
    <row r="7488" spans="1:1">
      <c r="A7488" s="37"/>
    </row>
    <row r="7489" spans="1:1">
      <c r="A7489" s="37"/>
    </row>
    <row r="7490" spans="1:1">
      <c r="A7490" s="37"/>
    </row>
    <row r="7491" spans="1:1">
      <c r="A7491" s="37"/>
    </row>
    <row r="7492" spans="1:1">
      <c r="A7492" s="37"/>
    </row>
    <row r="7493" spans="1:1">
      <c r="A7493" s="37"/>
    </row>
    <row r="7494" spans="1:1">
      <c r="A7494" s="37"/>
    </row>
    <row r="7495" spans="1:1">
      <c r="A7495" s="37"/>
    </row>
    <row r="7496" spans="1:1">
      <c r="A7496" s="37"/>
    </row>
    <row r="7497" spans="1:1">
      <c r="A7497" s="37"/>
    </row>
    <row r="7498" spans="1:1">
      <c r="A7498" s="37"/>
    </row>
    <row r="7499" spans="1:1">
      <c r="A7499" s="37"/>
    </row>
    <row r="7500" spans="1:1">
      <c r="A7500" s="37"/>
    </row>
    <row r="7501" spans="1:1">
      <c r="A7501" s="37"/>
    </row>
    <row r="7502" spans="1:1">
      <c r="A7502" s="37"/>
    </row>
    <row r="7503" spans="1:1">
      <c r="A7503" s="37"/>
    </row>
    <row r="7504" spans="1:1">
      <c r="A7504" s="37"/>
    </row>
    <row r="7505" spans="1:1">
      <c r="A7505" s="37"/>
    </row>
    <row r="7506" spans="1:1">
      <c r="A7506" s="37"/>
    </row>
    <row r="7507" spans="1:1">
      <c r="A7507" s="37"/>
    </row>
    <row r="7508" spans="1:1">
      <c r="A7508" s="37"/>
    </row>
    <row r="7509" spans="1:1">
      <c r="A7509" s="37"/>
    </row>
    <row r="7510" spans="1:1">
      <c r="A7510" s="37"/>
    </row>
    <row r="7511" spans="1:1">
      <c r="A7511" s="37"/>
    </row>
    <row r="7512" spans="1:1">
      <c r="A7512" s="37"/>
    </row>
    <row r="7513" spans="1:1">
      <c r="A7513" s="37"/>
    </row>
    <row r="7514" spans="1:1">
      <c r="A7514" s="37"/>
    </row>
    <row r="7515" spans="1:1">
      <c r="A7515" s="37"/>
    </row>
    <row r="7516" spans="1:1">
      <c r="A7516" s="37"/>
    </row>
    <row r="7517" spans="1:1">
      <c r="A7517" s="37"/>
    </row>
    <row r="7518" spans="1:1">
      <c r="A7518" s="37"/>
    </row>
    <row r="7519" spans="1:1">
      <c r="A7519" s="37"/>
    </row>
    <row r="7520" spans="1:1">
      <c r="A7520" s="37"/>
    </row>
    <row r="7521" spans="1:1">
      <c r="A7521" s="37"/>
    </row>
    <row r="7522" spans="1:1">
      <c r="A7522" s="37"/>
    </row>
    <row r="7523" spans="1:1">
      <c r="A7523" s="37"/>
    </row>
    <row r="7524" spans="1:1">
      <c r="A7524" s="37"/>
    </row>
    <row r="7525" spans="1:1">
      <c r="A7525" s="37"/>
    </row>
    <row r="7526" spans="1:1">
      <c r="A7526" s="37"/>
    </row>
    <row r="7527" spans="1:1">
      <c r="A7527" s="37"/>
    </row>
    <row r="7528" spans="1:1">
      <c r="A7528" s="37"/>
    </row>
    <row r="7529" spans="1:1">
      <c r="A7529" s="37"/>
    </row>
    <row r="7530" spans="1:1">
      <c r="A7530" s="37"/>
    </row>
    <row r="7531" spans="1:1">
      <c r="A7531" s="37"/>
    </row>
    <row r="7532" spans="1:1">
      <c r="A7532" s="37"/>
    </row>
    <row r="7533" spans="1:1">
      <c r="A7533" s="37"/>
    </row>
    <row r="7534" spans="1:1">
      <c r="A7534" s="37"/>
    </row>
    <row r="7535" spans="1:1">
      <c r="A7535" s="37"/>
    </row>
    <row r="7536" spans="1:1">
      <c r="A7536" s="37"/>
    </row>
    <row r="7537" spans="1:1">
      <c r="A7537" s="37"/>
    </row>
    <row r="7538" spans="1:1">
      <c r="A7538" s="37"/>
    </row>
    <row r="7539" spans="1:1">
      <c r="A7539" s="37"/>
    </row>
    <row r="7540" spans="1:1">
      <c r="A7540" s="37"/>
    </row>
    <row r="7541" spans="1:1">
      <c r="A7541" s="37"/>
    </row>
    <row r="7542" spans="1:1">
      <c r="A7542" s="37"/>
    </row>
    <row r="7543" spans="1:1">
      <c r="A7543" s="37"/>
    </row>
    <row r="7544" spans="1:1">
      <c r="A7544" s="37"/>
    </row>
    <row r="7545" spans="1:1">
      <c r="A7545" s="37"/>
    </row>
    <row r="7546" spans="1:1">
      <c r="A7546" s="37"/>
    </row>
    <row r="7547" spans="1:1">
      <c r="A7547" s="37"/>
    </row>
    <row r="7548" spans="1:1">
      <c r="A7548" s="37"/>
    </row>
    <row r="7549" spans="1:1">
      <c r="A7549" s="37"/>
    </row>
    <row r="7550" spans="1:1">
      <c r="A7550" s="37"/>
    </row>
    <row r="7551" spans="1:1">
      <c r="A7551" s="37"/>
    </row>
    <row r="7552" spans="1:1">
      <c r="A7552" s="37"/>
    </row>
    <row r="7553" spans="1:1">
      <c r="A7553" s="37"/>
    </row>
    <row r="7554" spans="1:1">
      <c r="A7554" s="37"/>
    </row>
    <row r="7555" spans="1:1">
      <c r="A7555" s="37"/>
    </row>
    <row r="7556" spans="1:1">
      <c r="A7556" s="37"/>
    </row>
    <row r="7557" spans="1:1">
      <c r="A7557" s="37"/>
    </row>
    <row r="7558" spans="1:1">
      <c r="A7558" s="37"/>
    </row>
    <row r="7559" spans="1:1">
      <c r="A7559" s="37"/>
    </row>
    <row r="7560" spans="1:1">
      <c r="A7560" s="37"/>
    </row>
    <row r="7561" spans="1:1">
      <c r="A7561" s="37"/>
    </row>
    <row r="7562" spans="1:1">
      <c r="A7562" s="37"/>
    </row>
    <row r="7563" spans="1:1">
      <c r="A7563" s="37"/>
    </row>
    <row r="7564" spans="1:1">
      <c r="A7564" s="37"/>
    </row>
    <row r="7565" spans="1:1">
      <c r="A7565" s="37"/>
    </row>
    <row r="7566" spans="1:1">
      <c r="A7566" s="37"/>
    </row>
    <row r="7567" spans="1:1">
      <c r="A7567" s="37"/>
    </row>
    <row r="7568" spans="1:1">
      <c r="A7568" s="37"/>
    </row>
    <row r="7569" spans="1:1">
      <c r="A7569" s="37"/>
    </row>
    <row r="7570" spans="1:1">
      <c r="A7570" s="37"/>
    </row>
    <row r="7571" spans="1:1">
      <c r="A7571" s="37"/>
    </row>
    <row r="7572" spans="1:1">
      <c r="A7572" s="37"/>
    </row>
    <row r="7573" spans="1:1">
      <c r="A7573" s="37"/>
    </row>
    <row r="7574" spans="1:1">
      <c r="A7574" s="37"/>
    </row>
    <row r="7575" spans="1:1">
      <c r="A7575" s="37"/>
    </row>
    <row r="7576" spans="1:1">
      <c r="A7576" s="37"/>
    </row>
    <row r="7577" spans="1:1">
      <c r="A7577" s="37"/>
    </row>
    <row r="7578" spans="1:1">
      <c r="A7578" s="37"/>
    </row>
    <row r="7579" spans="1:1">
      <c r="A7579" s="37"/>
    </row>
    <row r="7580" spans="1:1">
      <c r="A7580" s="37"/>
    </row>
    <row r="7581" spans="1:1">
      <c r="A7581" s="37"/>
    </row>
    <row r="7582" spans="1:1">
      <c r="A7582" s="37"/>
    </row>
    <row r="7583" spans="1:1">
      <c r="A7583" s="37"/>
    </row>
    <row r="7584" spans="1:1">
      <c r="A7584" s="37"/>
    </row>
    <row r="7585" spans="1:1">
      <c r="A7585" s="37"/>
    </row>
    <row r="7586" spans="1:1">
      <c r="A7586" s="37"/>
    </row>
    <row r="7587" spans="1:1">
      <c r="A7587" s="37"/>
    </row>
    <row r="7588" spans="1:1">
      <c r="A7588" s="37"/>
    </row>
    <row r="7589" spans="1:1">
      <c r="A7589" s="37"/>
    </row>
    <row r="7590" spans="1:1">
      <c r="A7590" s="37"/>
    </row>
    <row r="7591" spans="1:1">
      <c r="A7591" s="37"/>
    </row>
    <row r="7592" spans="1:1">
      <c r="A7592" s="37"/>
    </row>
    <row r="7593" spans="1:1">
      <c r="A7593" s="37"/>
    </row>
    <row r="7594" spans="1:1">
      <c r="A7594" s="37"/>
    </row>
    <row r="7595" spans="1:1">
      <c r="A7595" s="37"/>
    </row>
    <row r="7596" spans="1:1">
      <c r="A7596" s="37"/>
    </row>
    <row r="7597" spans="1:1">
      <c r="A7597" s="37"/>
    </row>
    <row r="7598" spans="1:1">
      <c r="A7598" s="37"/>
    </row>
    <row r="7599" spans="1:1">
      <c r="A7599" s="37"/>
    </row>
    <row r="7600" spans="1:1">
      <c r="A7600" s="37"/>
    </row>
    <row r="7601" spans="1:1">
      <c r="A7601" s="37"/>
    </row>
    <row r="7602" spans="1:1">
      <c r="A7602" s="37"/>
    </row>
    <row r="7603" spans="1:1">
      <c r="A7603" s="37"/>
    </row>
    <row r="7604" spans="1:1">
      <c r="A7604" s="37"/>
    </row>
    <row r="7605" spans="1:1">
      <c r="A7605" s="37"/>
    </row>
    <row r="7606" spans="1:1">
      <c r="A7606" s="37"/>
    </row>
    <row r="7607" spans="1:1">
      <c r="A7607" s="37"/>
    </row>
    <row r="7608" spans="1:1">
      <c r="A7608" s="37"/>
    </row>
    <row r="7609" spans="1:1">
      <c r="A7609" s="37"/>
    </row>
    <row r="7610" spans="1:1">
      <c r="A7610" s="37"/>
    </row>
    <row r="7611" spans="1:1">
      <c r="A7611" s="37"/>
    </row>
    <row r="7612" spans="1:1">
      <c r="A7612" s="37"/>
    </row>
    <row r="7613" spans="1:1">
      <c r="A7613" s="37"/>
    </row>
    <row r="7614" spans="1:1">
      <c r="A7614" s="37"/>
    </row>
    <row r="7615" spans="1:1">
      <c r="A7615" s="37"/>
    </row>
    <row r="7616" spans="1:1">
      <c r="A7616" s="37"/>
    </row>
    <row r="7617" spans="1:1">
      <c r="A7617" s="37"/>
    </row>
    <row r="7618" spans="1:1">
      <c r="A7618" s="37"/>
    </row>
    <row r="7619" spans="1:1">
      <c r="A7619" s="37"/>
    </row>
    <row r="7620" spans="1:1">
      <c r="A7620" s="37"/>
    </row>
    <row r="7621" spans="1:1">
      <c r="A7621" s="37"/>
    </row>
    <row r="7622" spans="1:1">
      <c r="A7622" s="37"/>
    </row>
    <row r="7623" spans="1:1">
      <c r="A7623" s="37"/>
    </row>
    <row r="7624" spans="1:1">
      <c r="A7624" s="37"/>
    </row>
    <row r="7625" spans="1:1">
      <c r="A7625" s="37"/>
    </row>
    <row r="7626" spans="1:1">
      <c r="A7626" s="37"/>
    </row>
    <row r="7627" spans="1:1">
      <c r="A7627" s="37"/>
    </row>
    <row r="7628" spans="1:1">
      <c r="A7628" s="37"/>
    </row>
    <row r="7629" spans="1:1">
      <c r="A7629" s="37"/>
    </row>
    <row r="7630" spans="1:1">
      <c r="A7630" s="37"/>
    </row>
    <row r="7631" spans="1:1">
      <c r="A7631" s="37"/>
    </row>
    <row r="7632" spans="1:1">
      <c r="A7632" s="37"/>
    </row>
    <row r="7633" spans="1:1">
      <c r="A7633" s="37"/>
    </row>
    <row r="7634" spans="1:1">
      <c r="A7634" s="37"/>
    </row>
    <row r="7635" spans="1:1">
      <c r="A7635" s="37"/>
    </row>
    <row r="7636" spans="1:1">
      <c r="A7636" s="37"/>
    </row>
    <row r="7637" spans="1:1">
      <c r="A7637" s="37"/>
    </row>
    <row r="7638" spans="1:1">
      <c r="A7638" s="37"/>
    </row>
    <row r="7639" spans="1:1">
      <c r="A7639" s="37"/>
    </row>
    <row r="7640" spans="1:1">
      <c r="A7640" s="37"/>
    </row>
    <row r="7641" spans="1:1">
      <c r="A7641" s="37"/>
    </row>
    <row r="7642" spans="1:1">
      <c r="A7642" s="37"/>
    </row>
    <row r="7643" spans="1:1">
      <c r="A7643" s="37"/>
    </row>
    <row r="7644" spans="1:1">
      <c r="A7644" s="37"/>
    </row>
    <row r="7645" spans="1:1">
      <c r="A7645" s="37"/>
    </row>
    <row r="7646" spans="1:1">
      <c r="A7646" s="37"/>
    </row>
    <row r="7647" spans="1:1">
      <c r="A7647" s="37"/>
    </row>
    <row r="7648" spans="1:1">
      <c r="A7648" s="37"/>
    </row>
    <row r="7649" spans="1:1">
      <c r="A7649" s="37"/>
    </row>
    <row r="7650" spans="1:1">
      <c r="A7650" s="37"/>
    </row>
    <row r="7651" spans="1:1">
      <c r="A7651" s="37"/>
    </row>
    <row r="7652" spans="1:1">
      <c r="A7652" s="37"/>
    </row>
    <row r="7653" spans="1:1">
      <c r="A7653" s="37"/>
    </row>
    <row r="7654" spans="1:1">
      <c r="A7654" s="37"/>
    </row>
    <row r="7655" spans="1:1">
      <c r="A7655" s="37"/>
    </row>
    <row r="7656" spans="1:1">
      <c r="A7656" s="37"/>
    </row>
    <row r="7657" spans="1:1">
      <c r="A7657" s="37"/>
    </row>
    <row r="7658" spans="1:1">
      <c r="A7658" s="37"/>
    </row>
    <row r="7659" spans="1:1">
      <c r="A7659" s="37"/>
    </row>
    <row r="7660" spans="1:1">
      <c r="A7660" s="37"/>
    </row>
    <row r="7661" spans="1:1">
      <c r="A7661" s="37"/>
    </row>
    <row r="7662" spans="1:1">
      <c r="A7662" s="37"/>
    </row>
    <row r="7663" spans="1:1">
      <c r="A7663" s="37"/>
    </row>
    <row r="7664" spans="1:1">
      <c r="A7664" s="37"/>
    </row>
    <row r="7665" spans="1:1">
      <c r="A7665" s="37"/>
    </row>
    <row r="7666" spans="1:1">
      <c r="A7666" s="37"/>
    </row>
    <row r="7667" spans="1:1">
      <c r="A7667" s="37"/>
    </row>
    <row r="7668" spans="1:1">
      <c r="A7668" s="37"/>
    </row>
    <row r="7669" spans="1:1">
      <c r="A7669" s="37"/>
    </row>
    <row r="7670" spans="1:1">
      <c r="A7670" s="37"/>
    </row>
    <row r="7671" spans="1:1">
      <c r="A7671" s="37"/>
    </row>
    <row r="7672" spans="1:1">
      <c r="A7672" s="37"/>
    </row>
    <row r="7673" spans="1:1">
      <c r="A7673" s="37"/>
    </row>
    <row r="7674" spans="1:1">
      <c r="A7674" s="37"/>
    </row>
    <row r="7675" spans="1:1">
      <c r="A7675" s="37"/>
    </row>
    <row r="7676" spans="1:1">
      <c r="A7676" s="37"/>
    </row>
    <row r="7677" spans="1:1">
      <c r="A7677" s="37"/>
    </row>
    <row r="7678" spans="1:1">
      <c r="A7678" s="37"/>
    </row>
    <row r="7679" spans="1:1">
      <c r="A7679" s="37"/>
    </row>
    <row r="7680" spans="1:1">
      <c r="A7680" s="37"/>
    </row>
    <row r="7681" spans="1:1">
      <c r="A7681" s="37"/>
    </row>
    <row r="7682" spans="1:1">
      <c r="A7682" s="37"/>
    </row>
    <row r="7683" spans="1:1">
      <c r="A7683" s="37"/>
    </row>
    <row r="7684" spans="1:1">
      <c r="A7684" s="37"/>
    </row>
    <row r="7685" spans="1:1">
      <c r="A7685" s="37"/>
    </row>
    <row r="7686" spans="1:1">
      <c r="A7686" s="37"/>
    </row>
    <row r="7687" spans="1:1">
      <c r="A7687" s="37"/>
    </row>
    <row r="7688" spans="1:1">
      <c r="A7688" s="37"/>
    </row>
    <row r="7689" spans="1:1">
      <c r="A7689" s="37"/>
    </row>
    <row r="7690" spans="1:1">
      <c r="A7690" s="37"/>
    </row>
    <row r="7691" spans="1:1">
      <c r="A7691" s="37"/>
    </row>
    <row r="7692" spans="1:1">
      <c r="A7692" s="37"/>
    </row>
    <row r="7693" spans="1:1">
      <c r="A7693" s="37"/>
    </row>
    <row r="7694" spans="1:1">
      <c r="A7694" s="37"/>
    </row>
    <row r="7695" spans="1:1">
      <c r="A7695" s="37"/>
    </row>
    <row r="7696" spans="1:1">
      <c r="A7696" s="37"/>
    </row>
    <row r="7697" spans="1:1">
      <c r="A7697" s="37"/>
    </row>
    <row r="7698" spans="1:1">
      <c r="A7698" s="37"/>
    </row>
    <row r="7699" spans="1:1">
      <c r="A7699" s="37"/>
    </row>
    <row r="7700" spans="1:1">
      <c r="A7700" s="37"/>
    </row>
    <row r="7701" spans="1:1">
      <c r="A7701" s="37"/>
    </row>
    <row r="7702" spans="1:1">
      <c r="A7702" s="37"/>
    </row>
    <row r="7703" spans="1:1">
      <c r="A7703" s="37"/>
    </row>
    <row r="7704" spans="1:1">
      <c r="A7704" s="37"/>
    </row>
    <row r="7705" spans="1:1">
      <c r="A7705" s="37"/>
    </row>
    <row r="7706" spans="1:1">
      <c r="A7706" s="37"/>
    </row>
    <row r="7707" spans="1:1">
      <c r="A7707" s="37"/>
    </row>
    <row r="7708" spans="1:1">
      <c r="A7708" s="37"/>
    </row>
    <row r="7709" spans="1:1">
      <c r="A7709" s="37"/>
    </row>
    <row r="7710" spans="1:1">
      <c r="A7710" s="37"/>
    </row>
    <row r="7711" spans="1:1">
      <c r="A7711" s="37"/>
    </row>
    <row r="7712" spans="1:1">
      <c r="A7712" s="37"/>
    </row>
    <row r="7713" spans="1:1">
      <c r="A7713" s="37"/>
    </row>
    <row r="7714" spans="1:1">
      <c r="A7714" s="37"/>
    </row>
    <row r="7715" spans="1:1">
      <c r="A7715" s="37"/>
    </row>
    <row r="7716" spans="1:1">
      <c r="A7716" s="37"/>
    </row>
    <row r="7717" spans="1:1">
      <c r="A7717" s="37"/>
    </row>
    <row r="7718" spans="1:1">
      <c r="A7718" s="37"/>
    </row>
    <row r="7719" spans="1:1">
      <c r="A7719" s="37"/>
    </row>
    <row r="7720" spans="1:1">
      <c r="A7720" s="37"/>
    </row>
    <row r="7721" spans="1:1">
      <c r="A7721" s="37"/>
    </row>
    <row r="7722" spans="1:1">
      <c r="A7722" s="37"/>
    </row>
    <row r="7723" spans="1:1">
      <c r="A7723" s="37"/>
    </row>
    <row r="7724" spans="1:1">
      <c r="A7724" s="37"/>
    </row>
    <row r="7725" spans="1:1">
      <c r="A7725" s="37"/>
    </row>
    <row r="7726" spans="1:1">
      <c r="A7726" s="37"/>
    </row>
    <row r="7727" spans="1:1">
      <c r="A7727" s="37"/>
    </row>
    <row r="7728" spans="1:1">
      <c r="A7728" s="37"/>
    </row>
    <row r="7729" spans="1:1">
      <c r="A7729" s="37"/>
    </row>
    <row r="7730" spans="1:1">
      <c r="A7730" s="37"/>
    </row>
    <row r="7731" spans="1:1">
      <c r="A7731" s="37"/>
    </row>
    <row r="7732" spans="1:1">
      <c r="A7732" s="37"/>
    </row>
    <row r="7733" spans="1:1">
      <c r="A7733" s="37"/>
    </row>
    <row r="7734" spans="1:1">
      <c r="A7734" s="37"/>
    </row>
    <row r="7735" spans="1:1">
      <c r="A7735" s="37"/>
    </row>
    <row r="7736" spans="1:1">
      <c r="A7736" s="37"/>
    </row>
    <row r="7737" spans="1:1">
      <c r="A7737" s="37"/>
    </row>
    <row r="7738" spans="1:1">
      <c r="A7738" s="37"/>
    </row>
    <row r="7739" spans="1:1">
      <c r="A7739" s="37"/>
    </row>
    <row r="7740" spans="1:1">
      <c r="A7740" s="37"/>
    </row>
    <row r="7741" spans="1:1">
      <c r="A7741" s="37"/>
    </row>
    <row r="7742" spans="1:1">
      <c r="A7742" s="37"/>
    </row>
    <row r="7743" spans="1:1">
      <c r="A7743" s="37"/>
    </row>
    <row r="7744" spans="1:1">
      <c r="A7744" s="37"/>
    </row>
    <row r="7745" spans="1:1">
      <c r="A7745" s="37"/>
    </row>
    <row r="7746" spans="1:1">
      <c r="A7746" s="37"/>
    </row>
    <row r="7747" spans="1:1">
      <c r="A7747" s="37"/>
    </row>
    <row r="7748" spans="1:1">
      <c r="A7748" s="37"/>
    </row>
    <row r="7749" spans="1:1">
      <c r="A7749" s="37"/>
    </row>
    <row r="7750" spans="1:1">
      <c r="A7750" s="37"/>
    </row>
    <row r="7751" spans="1:1">
      <c r="A7751" s="37"/>
    </row>
    <row r="7752" spans="1:1">
      <c r="A7752" s="37"/>
    </row>
    <row r="7753" spans="1:1">
      <c r="A7753" s="37"/>
    </row>
    <row r="7754" spans="1:1">
      <c r="A7754" s="37"/>
    </row>
    <row r="7755" spans="1:1">
      <c r="A7755" s="37"/>
    </row>
    <row r="7756" spans="1:1">
      <c r="A7756" s="37"/>
    </row>
    <row r="7757" spans="1:1">
      <c r="A7757" s="37"/>
    </row>
    <row r="7758" spans="1:1">
      <c r="A7758" s="37"/>
    </row>
    <row r="7759" spans="1:1">
      <c r="A7759" s="37"/>
    </row>
    <row r="7760" spans="1:1">
      <c r="A7760" s="37"/>
    </row>
    <row r="7761" spans="1:1">
      <c r="A7761" s="37"/>
    </row>
    <row r="7762" spans="1:1">
      <c r="A7762" s="37"/>
    </row>
    <row r="7763" spans="1:1">
      <c r="A7763" s="37"/>
    </row>
    <row r="7764" spans="1:1">
      <c r="A7764" s="37"/>
    </row>
    <row r="7765" spans="1:1">
      <c r="A7765" s="37"/>
    </row>
    <row r="7766" spans="1:1">
      <c r="A7766" s="37"/>
    </row>
    <row r="7767" spans="1:1">
      <c r="A7767" s="37"/>
    </row>
    <row r="7768" spans="1:1">
      <c r="A7768" s="37"/>
    </row>
    <row r="7769" spans="1:1">
      <c r="A7769" s="37"/>
    </row>
    <row r="7770" spans="1:1">
      <c r="A7770" s="37"/>
    </row>
    <row r="7771" spans="1:1">
      <c r="A7771" s="37"/>
    </row>
    <row r="7772" spans="1:1">
      <c r="A7772" s="37"/>
    </row>
    <row r="7773" spans="1:1">
      <c r="A7773" s="37"/>
    </row>
    <row r="7774" spans="1:1">
      <c r="A7774" s="37"/>
    </row>
    <row r="7775" spans="1:1">
      <c r="A7775" s="37"/>
    </row>
    <row r="7776" spans="1:1">
      <c r="A7776" s="37"/>
    </row>
    <row r="7777" spans="1:1">
      <c r="A7777" s="37"/>
    </row>
    <row r="7778" spans="1:1">
      <c r="A7778" s="37"/>
    </row>
    <row r="7779" spans="1:1">
      <c r="A7779" s="37"/>
    </row>
    <row r="7780" spans="1:1">
      <c r="A7780" s="37"/>
    </row>
    <row r="7781" spans="1:1">
      <c r="A7781" s="37"/>
    </row>
    <row r="7782" spans="1:1">
      <c r="A7782" s="37"/>
    </row>
    <row r="7783" spans="1:1">
      <c r="A7783" s="37"/>
    </row>
    <row r="7784" spans="1:1">
      <c r="A7784" s="37"/>
    </row>
    <row r="7785" spans="1:1">
      <c r="A7785" s="37"/>
    </row>
    <row r="7786" spans="1:1">
      <c r="A7786" s="37"/>
    </row>
    <row r="7787" spans="1:1">
      <c r="A7787" s="37"/>
    </row>
    <row r="7788" spans="1:1">
      <c r="A7788" s="37"/>
    </row>
    <row r="7789" spans="1:1">
      <c r="A7789" s="37"/>
    </row>
    <row r="7790" spans="1:1">
      <c r="A7790" s="37"/>
    </row>
    <row r="7791" spans="1:1">
      <c r="A7791" s="37"/>
    </row>
    <row r="7792" spans="1:1">
      <c r="A7792" s="37"/>
    </row>
    <row r="7793" spans="1:1">
      <c r="A7793" s="37"/>
    </row>
    <row r="7794" spans="1:1">
      <c r="A7794" s="37"/>
    </row>
    <row r="7795" spans="1:1">
      <c r="A7795" s="37"/>
    </row>
    <row r="7796" spans="1:1">
      <c r="A7796" s="37"/>
    </row>
    <row r="7797" spans="1:1">
      <c r="A7797" s="37"/>
    </row>
    <row r="7798" spans="1:1">
      <c r="A7798" s="37"/>
    </row>
    <row r="7799" spans="1:1">
      <c r="A7799" s="37"/>
    </row>
    <row r="7800" spans="1:1">
      <c r="A7800" s="37"/>
    </row>
    <row r="7801" spans="1:1">
      <c r="A7801" s="37"/>
    </row>
    <row r="7802" spans="1:1">
      <c r="A7802" s="37"/>
    </row>
    <row r="7803" spans="1:1">
      <c r="A7803" s="37"/>
    </row>
    <row r="7804" spans="1:1">
      <c r="A7804" s="37"/>
    </row>
    <row r="7805" spans="1:1">
      <c r="A7805" s="37"/>
    </row>
    <row r="7806" spans="1:1">
      <c r="A7806" s="37"/>
    </row>
    <row r="7807" spans="1:1">
      <c r="A7807" s="37"/>
    </row>
    <row r="7808" spans="1:1">
      <c r="A7808" s="37"/>
    </row>
    <row r="7809" spans="1:1">
      <c r="A7809" s="37"/>
    </row>
    <row r="7810" spans="1:1">
      <c r="A7810" s="37"/>
    </row>
    <row r="7811" spans="1:1">
      <c r="A7811" s="37"/>
    </row>
    <row r="7812" spans="1:1">
      <c r="A7812" s="37"/>
    </row>
    <row r="7813" spans="1:1">
      <c r="A7813" s="37"/>
    </row>
    <row r="7814" spans="1:1">
      <c r="A7814" s="37"/>
    </row>
    <row r="7815" spans="1:1">
      <c r="A7815" s="37"/>
    </row>
    <row r="7816" spans="1:1">
      <c r="A7816" s="37"/>
    </row>
    <row r="7817" spans="1:1">
      <c r="A7817" s="37"/>
    </row>
    <row r="7818" spans="1:1">
      <c r="A7818" s="37"/>
    </row>
    <row r="7819" spans="1:1">
      <c r="A7819" s="37"/>
    </row>
    <row r="7820" spans="1:1">
      <c r="A7820" s="37"/>
    </row>
    <row r="7821" spans="1:1">
      <c r="A7821" s="37"/>
    </row>
    <row r="7822" spans="1:1">
      <c r="A7822" s="37"/>
    </row>
    <row r="7823" spans="1:1">
      <c r="A7823" s="37"/>
    </row>
    <row r="7824" spans="1:1">
      <c r="A7824" s="37"/>
    </row>
    <row r="7825" spans="1:1">
      <c r="A7825" s="37"/>
    </row>
    <row r="7826" spans="1:1">
      <c r="A7826" s="37"/>
    </row>
    <row r="7827" spans="1:1">
      <c r="A7827" s="37"/>
    </row>
    <row r="7828" spans="1:1">
      <c r="A7828" s="37"/>
    </row>
    <row r="7829" spans="1:1">
      <c r="A7829" s="37"/>
    </row>
    <row r="7830" spans="1:1">
      <c r="A7830" s="37"/>
    </row>
    <row r="7831" spans="1:1">
      <c r="A7831" s="37"/>
    </row>
    <row r="7832" spans="1:1">
      <c r="A7832" s="37"/>
    </row>
    <row r="7833" spans="1:1">
      <c r="A7833" s="37"/>
    </row>
    <row r="7834" spans="1:1">
      <c r="A7834" s="37"/>
    </row>
    <row r="7835" spans="1:1">
      <c r="A7835" s="37"/>
    </row>
    <row r="7836" spans="1:1">
      <c r="A7836" s="37"/>
    </row>
    <row r="7837" spans="1:1">
      <c r="A7837" s="37"/>
    </row>
    <row r="7838" spans="1:1">
      <c r="A7838" s="37"/>
    </row>
    <row r="7839" spans="1:1">
      <c r="A7839" s="37"/>
    </row>
    <row r="7840" spans="1:1">
      <c r="A7840" s="37"/>
    </row>
    <row r="7841" spans="1:1">
      <c r="A7841" s="37"/>
    </row>
    <row r="7842" spans="1:1">
      <c r="A7842" s="37"/>
    </row>
    <row r="7843" spans="1:1">
      <c r="A7843" s="37"/>
    </row>
    <row r="7844" spans="1:1">
      <c r="A7844" s="37"/>
    </row>
    <row r="7845" spans="1:1">
      <c r="A7845" s="37"/>
    </row>
    <row r="7846" spans="1:1">
      <c r="A7846" s="37"/>
    </row>
    <row r="7847" spans="1:1">
      <c r="A7847" s="37"/>
    </row>
    <row r="7848" spans="1:1">
      <c r="A7848" s="37"/>
    </row>
    <row r="7849" spans="1:1">
      <c r="A7849" s="37"/>
    </row>
    <row r="7850" spans="1:1">
      <c r="A7850" s="37"/>
    </row>
    <row r="7851" spans="1:1">
      <c r="A7851" s="37"/>
    </row>
    <row r="7852" spans="1:1">
      <c r="A7852" s="37"/>
    </row>
    <row r="7853" spans="1:1">
      <c r="A7853" s="37"/>
    </row>
    <row r="7854" spans="1:1">
      <c r="A7854" s="37"/>
    </row>
    <row r="7855" spans="1:1">
      <c r="A7855" s="37"/>
    </row>
    <row r="7856" spans="1:1">
      <c r="A7856" s="37"/>
    </row>
    <row r="7857" spans="1:1">
      <c r="A7857" s="37"/>
    </row>
    <row r="7858" spans="1:1">
      <c r="A7858" s="37"/>
    </row>
    <row r="7859" spans="1:1">
      <c r="A7859" s="37"/>
    </row>
    <row r="7860" spans="1:1">
      <c r="A7860" s="37"/>
    </row>
    <row r="7861" spans="1:1">
      <c r="A7861" s="37"/>
    </row>
    <row r="7862" spans="1:1">
      <c r="A7862" s="37"/>
    </row>
    <row r="7863" spans="1:1">
      <c r="A7863" s="37"/>
    </row>
    <row r="7864" spans="1:1">
      <c r="A7864" s="37"/>
    </row>
    <row r="7865" spans="1:1">
      <c r="A7865" s="37"/>
    </row>
    <row r="7866" spans="1:1">
      <c r="A7866" s="37"/>
    </row>
    <row r="7867" spans="1:1">
      <c r="A7867" s="37"/>
    </row>
    <row r="7868" spans="1:1">
      <c r="A7868" s="37"/>
    </row>
    <row r="7869" spans="1:1">
      <c r="A7869" s="37"/>
    </row>
    <row r="7870" spans="1:1">
      <c r="A7870" s="37"/>
    </row>
    <row r="7871" spans="1:1">
      <c r="A7871" s="37"/>
    </row>
    <row r="7872" spans="1:1">
      <c r="A7872" s="37"/>
    </row>
    <row r="7873" spans="1:1">
      <c r="A7873" s="37"/>
    </row>
    <row r="7874" spans="1:1">
      <c r="A7874" s="37"/>
    </row>
    <row r="7875" spans="1:1">
      <c r="A7875" s="37"/>
    </row>
    <row r="7876" spans="1:1">
      <c r="A7876" s="37"/>
    </row>
    <row r="7877" spans="1:1">
      <c r="A7877" s="37"/>
    </row>
    <row r="7878" spans="1:1">
      <c r="A7878" s="37"/>
    </row>
    <row r="7879" spans="1:1">
      <c r="A7879" s="37"/>
    </row>
    <row r="7880" spans="1:1">
      <c r="A7880" s="37"/>
    </row>
    <row r="7881" spans="1:1">
      <c r="A7881" s="37"/>
    </row>
    <row r="7882" spans="1:1">
      <c r="A7882" s="37"/>
    </row>
    <row r="7883" spans="1:1">
      <c r="A7883" s="37"/>
    </row>
    <row r="7884" spans="1:1">
      <c r="A7884" s="37"/>
    </row>
    <row r="7885" spans="1:1">
      <c r="A7885" s="37"/>
    </row>
    <row r="7886" spans="1:1">
      <c r="A7886" s="37"/>
    </row>
    <row r="7887" spans="1:1">
      <c r="A7887" s="37"/>
    </row>
    <row r="7888" spans="1:1">
      <c r="A7888" s="37"/>
    </row>
    <row r="7889" spans="1:1">
      <c r="A7889" s="37"/>
    </row>
    <row r="7890" spans="1:1">
      <c r="A7890" s="37"/>
    </row>
    <row r="7891" spans="1:1">
      <c r="A7891" s="37"/>
    </row>
    <row r="7892" spans="1:1">
      <c r="A7892" s="37"/>
    </row>
    <row r="7893" spans="1:1">
      <c r="A7893" s="37"/>
    </row>
    <row r="7894" spans="1:1">
      <c r="A7894" s="37"/>
    </row>
    <row r="7895" spans="1:1">
      <c r="A7895" s="37"/>
    </row>
    <row r="7896" spans="1:1">
      <c r="A7896" s="37"/>
    </row>
    <row r="7897" spans="1:1">
      <c r="A7897" s="37"/>
    </row>
    <row r="7898" spans="1:1">
      <c r="A7898" s="37"/>
    </row>
    <row r="7899" spans="1:1">
      <c r="A7899" s="37"/>
    </row>
    <row r="7900" spans="1:1">
      <c r="A7900" s="37"/>
    </row>
    <row r="7901" spans="1:1">
      <c r="A7901" s="37"/>
    </row>
    <row r="7902" spans="1:1">
      <c r="A7902" s="37"/>
    </row>
    <row r="7903" spans="1:1">
      <c r="A7903" s="37"/>
    </row>
    <row r="7904" spans="1:1">
      <c r="A7904" s="37"/>
    </row>
    <row r="7905" spans="1:1">
      <c r="A7905" s="37"/>
    </row>
    <row r="7906" spans="1:1">
      <c r="A7906" s="37"/>
    </row>
    <row r="7907" spans="1:1">
      <c r="A7907" s="37"/>
    </row>
    <row r="7908" spans="1:1">
      <c r="A7908" s="37"/>
    </row>
    <row r="7909" spans="1:1">
      <c r="A7909" s="37"/>
    </row>
    <row r="7910" spans="1:1">
      <c r="A7910" s="37"/>
    </row>
    <row r="7911" spans="1:1">
      <c r="A7911" s="37"/>
    </row>
    <row r="7912" spans="1:1">
      <c r="A7912" s="37"/>
    </row>
    <row r="7913" spans="1:1">
      <c r="A7913" s="37"/>
    </row>
    <row r="7914" spans="1:1">
      <c r="A7914" s="37"/>
    </row>
    <row r="7915" spans="1:1">
      <c r="A7915" s="37"/>
    </row>
    <row r="7916" spans="1:1">
      <c r="A7916" s="37"/>
    </row>
    <row r="7917" spans="1:1">
      <c r="A7917" s="37"/>
    </row>
    <row r="7918" spans="1:1">
      <c r="A7918" s="37"/>
    </row>
    <row r="7919" spans="1:1">
      <c r="A7919" s="37"/>
    </row>
    <row r="7920" spans="1:1">
      <c r="A7920" s="37"/>
    </row>
    <row r="7921" spans="1:1">
      <c r="A7921" s="37"/>
    </row>
    <row r="7922" spans="1:1">
      <c r="A7922" s="37"/>
    </row>
    <row r="7923" spans="1:1">
      <c r="A7923" s="37"/>
    </row>
    <row r="7924" spans="1:1">
      <c r="A7924" s="37"/>
    </row>
    <row r="7925" spans="1:1">
      <c r="A7925" s="37"/>
    </row>
    <row r="7926" spans="1:1">
      <c r="A7926" s="37"/>
    </row>
    <row r="7927" spans="1:1">
      <c r="A7927" s="37"/>
    </row>
    <row r="7928" spans="1:1">
      <c r="A7928" s="37"/>
    </row>
    <row r="7929" spans="1:1">
      <c r="A7929" s="37"/>
    </row>
    <row r="7930" spans="1:1">
      <c r="A7930" s="37"/>
    </row>
    <row r="7931" spans="1:1">
      <c r="A7931" s="37"/>
    </row>
    <row r="7932" spans="1:1">
      <c r="A7932" s="37"/>
    </row>
    <row r="7933" spans="1:1">
      <c r="A7933" s="37"/>
    </row>
    <row r="7934" spans="1:1">
      <c r="A7934" s="37"/>
    </row>
    <row r="7935" spans="1:1">
      <c r="A7935" s="37"/>
    </row>
    <row r="7936" spans="1:1">
      <c r="A7936" s="37"/>
    </row>
    <row r="7937" spans="1:1">
      <c r="A7937" s="37"/>
    </row>
    <row r="7938" spans="1:1">
      <c r="A7938" s="37"/>
    </row>
    <row r="7939" spans="1:1">
      <c r="A7939" s="37"/>
    </row>
    <row r="7940" spans="1:1">
      <c r="A7940" s="37"/>
    </row>
    <row r="7941" spans="1:1">
      <c r="A7941" s="37"/>
    </row>
    <row r="7942" spans="1:1">
      <c r="A7942" s="37"/>
    </row>
    <row r="7943" spans="1:1">
      <c r="A7943" s="37"/>
    </row>
    <row r="7944" spans="1:1">
      <c r="A7944" s="37"/>
    </row>
    <row r="7945" spans="1:1">
      <c r="A7945" s="37"/>
    </row>
    <row r="7946" spans="1:1">
      <c r="A7946" s="37"/>
    </row>
    <row r="7947" spans="1:1">
      <c r="A7947" s="37"/>
    </row>
    <row r="7948" spans="1:1">
      <c r="A7948" s="37"/>
    </row>
    <row r="7949" spans="1:1">
      <c r="A7949" s="37"/>
    </row>
    <row r="7950" spans="1:1">
      <c r="A7950" s="37"/>
    </row>
    <row r="7951" spans="1:1">
      <c r="A7951" s="37"/>
    </row>
    <row r="7952" spans="1:1">
      <c r="A7952" s="37"/>
    </row>
    <row r="7953" spans="1:1">
      <c r="A7953" s="37"/>
    </row>
    <row r="7954" spans="1:1">
      <c r="A7954" s="37"/>
    </row>
    <row r="7955" spans="1:1">
      <c r="A7955" s="37"/>
    </row>
    <row r="7956" spans="1:1">
      <c r="A7956" s="37"/>
    </row>
    <row r="7957" spans="1:1">
      <c r="A7957" s="37"/>
    </row>
    <row r="7958" spans="1:1">
      <c r="A7958" s="37"/>
    </row>
    <row r="7959" spans="1:1">
      <c r="A7959" s="37"/>
    </row>
    <row r="7960" spans="1:1">
      <c r="A7960" s="37"/>
    </row>
    <row r="7961" spans="1:1">
      <c r="A7961" s="37"/>
    </row>
    <row r="7962" spans="1:1">
      <c r="A7962" s="37"/>
    </row>
    <row r="7963" spans="1:1">
      <c r="A7963" s="37"/>
    </row>
    <row r="7964" spans="1:1">
      <c r="A7964" s="37"/>
    </row>
    <row r="7965" spans="1:1">
      <c r="A7965" s="37"/>
    </row>
    <row r="7966" spans="1:1">
      <c r="A7966" s="37"/>
    </row>
    <row r="7967" spans="1:1">
      <c r="A7967" s="37"/>
    </row>
    <row r="7968" spans="1:1">
      <c r="A7968" s="37"/>
    </row>
    <row r="7969" spans="1:1">
      <c r="A7969" s="37"/>
    </row>
    <row r="7970" spans="1:1">
      <c r="A7970" s="37"/>
    </row>
    <row r="7971" spans="1:1">
      <c r="A7971" s="37"/>
    </row>
    <row r="7972" spans="1:1">
      <c r="A7972" s="37"/>
    </row>
    <row r="7973" spans="1:1">
      <c r="A7973" s="37"/>
    </row>
    <row r="7974" spans="1:1">
      <c r="A7974" s="37"/>
    </row>
    <row r="7975" spans="1:1">
      <c r="A7975" s="37"/>
    </row>
    <row r="7976" spans="1:1">
      <c r="A7976" s="37"/>
    </row>
    <row r="7977" spans="1:1">
      <c r="A7977" s="37"/>
    </row>
    <row r="7978" spans="1:1">
      <c r="A7978" s="37"/>
    </row>
    <row r="7979" spans="1:1">
      <c r="A7979" s="37"/>
    </row>
    <row r="7980" spans="1:1">
      <c r="A7980" s="37"/>
    </row>
    <row r="7981" spans="1:1">
      <c r="A7981" s="37"/>
    </row>
    <row r="7982" spans="1:1">
      <c r="A7982" s="37"/>
    </row>
    <row r="7983" spans="1:1">
      <c r="A7983" s="37"/>
    </row>
    <row r="7984" spans="1:1">
      <c r="A7984" s="37"/>
    </row>
    <row r="7985" spans="1:1">
      <c r="A7985" s="37"/>
    </row>
    <row r="7986" spans="1:1">
      <c r="A7986" s="37"/>
    </row>
    <row r="7987" spans="1:1">
      <c r="A7987" s="37"/>
    </row>
    <row r="7988" spans="1:1">
      <c r="A7988" s="37"/>
    </row>
    <row r="7989" spans="1:1">
      <c r="A7989" s="37"/>
    </row>
    <row r="7990" spans="1:1">
      <c r="A7990" s="37"/>
    </row>
    <row r="7991" spans="1:1">
      <c r="A7991" s="37"/>
    </row>
    <row r="7992" spans="1:1">
      <c r="A7992" s="37"/>
    </row>
    <row r="7993" spans="1:1">
      <c r="A7993" s="37"/>
    </row>
    <row r="7994" spans="1:1">
      <c r="A7994" s="37"/>
    </row>
    <row r="7995" spans="1:1">
      <c r="A7995" s="37"/>
    </row>
    <row r="7996" spans="1:1">
      <c r="A7996" s="37"/>
    </row>
    <row r="7997" spans="1:1">
      <c r="A7997" s="37"/>
    </row>
    <row r="7998" spans="1:1">
      <c r="A7998" s="37"/>
    </row>
    <row r="7999" spans="1:1">
      <c r="A7999" s="37"/>
    </row>
    <row r="8000" spans="1:1">
      <c r="A8000" s="37"/>
    </row>
    <row r="8001" spans="1:1">
      <c r="A8001" s="37"/>
    </row>
    <row r="8002" spans="1:1">
      <c r="A8002" s="37"/>
    </row>
    <row r="8003" spans="1:1">
      <c r="A8003" s="37"/>
    </row>
    <row r="8004" spans="1:1">
      <c r="A8004" s="37"/>
    </row>
    <row r="8005" spans="1:1">
      <c r="A8005" s="37"/>
    </row>
    <row r="8006" spans="1:1">
      <c r="A8006" s="37"/>
    </row>
    <row r="8007" spans="1:1">
      <c r="A8007" s="37"/>
    </row>
    <row r="8008" spans="1:1">
      <c r="A8008" s="37"/>
    </row>
    <row r="8009" spans="1:1">
      <c r="A8009" s="37"/>
    </row>
    <row r="8010" spans="1:1">
      <c r="A8010" s="37"/>
    </row>
    <row r="8011" spans="1:1">
      <c r="A8011" s="37"/>
    </row>
    <row r="8012" spans="1:1">
      <c r="A8012" s="37"/>
    </row>
    <row r="8013" spans="1:1">
      <c r="A8013" s="37"/>
    </row>
    <row r="8014" spans="1:1">
      <c r="A8014" s="37"/>
    </row>
    <row r="8015" spans="1:1">
      <c r="A8015" s="37"/>
    </row>
    <row r="8016" spans="1:1">
      <c r="A8016" s="37"/>
    </row>
    <row r="8017" spans="1:1">
      <c r="A8017" s="37"/>
    </row>
    <row r="8018" spans="1:1">
      <c r="A8018" s="37"/>
    </row>
    <row r="8019" spans="1:1">
      <c r="A8019" s="37"/>
    </row>
    <row r="8020" spans="1:1">
      <c r="A8020" s="37"/>
    </row>
    <row r="8021" spans="1:1">
      <c r="A8021" s="37"/>
    </row>
    <row r="8022" spans="1:1">
      <c r="A8022" s="37"/>
    </row>
    <row r="8023" spans="1:1">
      <c r="A8023" s="37"/>
    </row>
    <row r="8024" spans="1:1">
      <c r="A8024" s="37"/>
    </row>
    <row r="8025" spans="1:1">
      <c r="A8025" s="37"/>
    </row>
    <row r="8026" spans="1:1">
      <c r="A8026" s="37"/>
    </row>
    <row r="8027" spans="1:1">
      <c r="A8027" s="37"/>
    </row>
    <row r="8028" spans="1:1">
      <c r="A8028" s="37"/>
    </row>
    <row r="8029" spans="1:1">
      <c r="A8029" s="37"/>
    </row>
    <row r="8030" spans="1:1">
      <c r="A8030" s="37"/>
    </row>
    <row r="8031" spans="1:1">
      <c r="A8031" s="37"/>
    </row>
    <row r="8032" spans="1:1">
      <c r="A8032" s="37"/>
    </row>
    <row r="8033" spans="1:1">
      <c r="A8033" s="37"/>
    </row>
    <row r="8034" spans="1:1">
      <c r="A8034" s="37"/>
    </row>
    <row r="8035" spans="1:1">
      <c r="A8035" s="37"/>
    </row>
    <row r="8036" spans="1:1">
      <c r="A8036" s="37"/>
    </row>
    <row r="8037" spans="1:1">
      <c r="A8037" s="37"/>
    </row>
    <row r="8038" spans="1:1">
      <c r="A8038" s="37"/>
    </row>
    <row r="8039" spans="1:1">
      <c r="A8039" s="37"/>
    </row>
    <row r="8040" spans="1:1">
      <c r="A8040" s="37"/>
    </row>
    <row r="8041" spans="1:1">
      <c r="A8041" s="37"/>
    </row>
    <row r="8042" spans="1:1">
      <c r="A8042" s="37"/>
    </row>
    <row r="8043" spans="1:1">
      <c r="A8043" s="37"/>
    </row>
    <row r="8044" spans="1:1">
      <c r="A8044" s="37"/>
    </row>
    <row r="8045" spans="1:1">
      <c r="A8045" s="37"/>
    </row>
    <row r="8046" spans="1:1">
      <c r="A8046" s="37"/>
    </row>
    <row r="8047" spans="1:1">
      <c r="A8047" s="37"/>
    </row>
    <row r="8048" spans="1:1">
      <c r="A8048" s="37"/>
    </row>
    <row r="8049" spans="1:1">
      <c r="A8049" s="37"/>
    </row>
    <row r="8050" spans="1:1">
      <c r="A8050" s="37"/>
    </row>
    <row r="8051" spans="1:1">
      <c r="A8051" s="37"/>
    </row>
    <row r="8052" spans="1:1">
      <c r="A8052" s="37"/>
    </row>
    <row r="8053" spans="1:1">
      <c r="A8053" s="37"/>
    </row>
    <row r="8054" spans="1:1">
      <c r="A8054" s="37"/>
    </row>
    <row r="8055" spans="1:1">
      <c r="A8055" s="37"/>
    </row>
    <row r="8056" spans="1:1">
      <c r="A8056" s="37"/>
    </row>
    <row r="8057" spans="1:1">
      <c r="A8057" s="37"/>
    </row>
    <row r="8058" spans="1:1">
      <c r="A8058" s="37"/>
    </row>
    <row r="8059" spans="1:1">
      <c r="A8059" s="37"/>
    </row>
    <row r="8060" spans="1:1">
      <c r="A8060" s="37"/>
    </row>
    <row r="8061" spans="1:1">
      <c r="A8061" s="37"/>
    </row>
    <row r="8062" spans="1:1">
      <c r="A8062" s="37"/>
    </row>
    <row r="8063" spans="1:1">
      <c r="A8063" s="37"/>
    </row>
    <row r="8064" spans="1:1">
      <c r="A8064" s="37"/>
    </row>
    <row r="8065" spans="1:1">
      <c r="A8065" s="37"/>
    </row>
    <row r="8066" spans="1:1">
      <c r="A8066" s="37"/>
    </row>
    <row r="8067" spans="1:1">
      <c r="A8067" s="37"/>
    </row>
    <row r="8068" spans="1:1">
      <c r="A8068" s="37"/>
    </row>
    <row r="8069" spans="1:1">
      <c r="A8069" s="37"/>
    </row>
    <row r="8070" spans="1:1">
      <c r="A8070" s="37"/>
    </row>
    <row r="8071" spans="1:1">
      <c r="A8071" s="37"/>
    </row>
    <row r="8072" spans="1:1">
      <c r="A8072" s="37"/>
    </row>
    <row r="8073" spans="1:1">
      <c r="A8073" s="37"/>
    </row>
    <row r="8074" spans="1:1">
      <c r="A8074" s="37"/>
    </row>
    <row r="8075" spans="1:1">
      <c r="A8075" s="37"/>
    </row>
    <row r="8076" spans="1:1">
      <c r="A8076" s="37"/>
    </row>
    <row r="8077" spans="1:1">
      <c r="A8077" s="37"/>
    </row>
    <row r="8078" spans="1:1">
      <c r="A8078" s="37"/>
    </row>
    <row r="8079" spans="1:1">
      <c r="A8079" s="37"/>
    </row>
    <row r="8080" spans="1:1">
      <c r="A8080" s="37"/>
    </row>
    <row r="8081" spans="1:1">
      <c r="A8081" s="37"/>
    </row>
    <row r="8082" spans="1:1">
      <c r="A8082" s="37"/>
    </row>
    <row r="8083" spans="1:1">
      <c r="A8083" s="37"/>
    </row>
    <row r="8084" spans="1:1">
      <c r="A8084" s="37"/>
    </row>
    <row r="8085" spans="1:1">
      <c r="A8085" s="37"/>
    </row>
    <row r="8086" spans="1:1">
      <c r="A8086" s="37"/>
    </row>
    <row r="8087" spans="1:1">
      <c r="A8087" s="37"/>
    </row>
    <row r="8088" spans="1:1">
      <c r="A8088" s="37"/>
    </row>
    <row r="8089" spans="1:1">
      <c r="A8089" s="37"/>
    </row>
    <row r="8090" spans="1:1">
      <c r="A8090" s="37"/>
    </row>
    <row r="8091" spans="1:1">
      <c r="A8091" s="37"/>
    </row>
    <row r="8092" spans="1:1">
      <c r="A8092" s="37"/>
    </row>
    <row r="8093" spans="1:1">
      <c r="A8093" s="37"/>
    </row>
    <row r="8094" spans="1:1">
      <c r="A8094" s="37"/>
    </row>
    <row r="8095" spans="1:1">
      <c r="A8095" s="37"/>
    </row>
    <row r="8096" spans="1:1">
      <c r="A8096" s="37"/>
    </row>
    <row r="8097" spans="1:1">
      <c r="A8097" s="37"/>
    </row>
    <row r="8098" spans="1:1">
      <c r="A8098" s="37"/>
    </row>
    <row r="8099" spans="1:1">
      <c r="A8099" s="37"/>
    </row>
    <row r="8100" spans="1:1">
      <c r="A8100" s="37"/>
    </row>
    <row r="8101" spans="1:1">
      <c r="A8101" s="37"/>
    </row>
    <row r="8102" spans="1:1">
      <c r="A8102" s="37"/>
    </row>
    <row r="8103" spans="1:1">
      <c r="A8103" s="37"/>
    </row>
    <row r="8104" spans="1:1">
      <c r="A8104" s="37"/>
    </row>
    <row r="8105" spans="1:1">
      <c r="A8105" s="37"/>
    </row>
    <row r="8106" spans="1:1">
      <c r="A8106" s="37"/>
    </row>
    <row r="8107" spans="1:1">
      <c r="A8107" s="37"/>
    </row>
    <row r="8108" spans="1:1">
      <c r="A8108" s="37"/>
    </row>
    <row r="8109" spans="1:1">
      <c r="A8109" s="37"/>
    </row>
    <row r="8110" spans="1:1">
      <c r="A8110" s="37"/>
    </row>
    <row r="8111" spans="1:1">
      <c r="A8111" s="37"/>
    </row>
    <row r="8112" spans="1:1">
      <c r="A8112" s="37"/>
    </row>
    <row r="8113" spans="1:1">
      <c r="A8113" s="37"/>
    </row>
    <row r="8114" spans="1:1">
      <c r="A8114" s="37"/>
    </row>
    <row r="8115" spans="1:1">
      <c r="A8115" s="37"/>
    </row>
    <row r="8116" spans="1:1">
      <c r="A8116" s="37"/>
    </row>
    <row r="8117" spans="1:1">
      <c r="A8117" s="37"/>
    </row>
    <row r="8118" spans="1:1">
      <c r="A8118" s="37"/>
    </row>
    <row r="8119" spans="1:1">
      <c r="A8119" s="37"/>
    </row>
    <row r="8120" spans="1:1">
      <c r="A8120" s="37"/>
    </row>
    <row r="8121" spans="1:1">
      <c r="A8121" s="37"/>
    </row>
    <row r="8122" spans="1:1">
      <c r="A8122" s="37"/>
    </row>
    <row r="8123" spans="1:1">
      <c r="A8123" s="37"/>
    </row>
    <row r="8124" spans="1:1">
      <c r="A8124" s="37"/>
    </row>
    <row r="8125" spans="1:1">
      <c r="A8125" s="37"/>
    </row>
    <row r="8126" spans="1:1">
      <c r="A8126" s="37"/>
    </row>
    <row r="8127" spans="1:1">
      <c r="A8127" s="37"/>
    </row>
    <row r="8128" spans="1:1">
      <c r="A8128" s="37"/>
    </row>
    <row r="8129" spans="1:1">
      <c r="A8129" s="37"/>
    </row>
    <row r="8130" spans="1:1">
      <c r="A8130" s="37"/>
    </row>
    <row r="8131" spans="1:1">
      <c r="A8131" s="37"/>
    </row>
    <row r="8132" spans="1:1">
      <c r="A8132" s="37"/>
    </row>
    <row r="8133" spans="1:1">
      <c r="A8133" s="37"/>
    </row>
    <row r="8134" spans="1:1">
      <c r="A8134" s="37"/>
    </row>
    <row r="8135" spans="1:1">
      <c r="A8135" s="37"/>
    </row>
    <row r="8136" spans="1:1">
      <c r="A8136" s="37"/>
    </row>
    <row r="8137" spans="1:1">
      <c r="A8137" s="37"/>
    </row>
    <row r="8138" spans="1:1">
      <c r="A8138" s="37"/>
    </row>
    <row r="8139" spans="1:1">
      <c r="A8139" s="37"/>
    </row>
    <row r="8140" spans="1:1">
      <c r="A8140" s="37"/>
    </row>
    <row r="8141" spans="1:1">
      <c r="A8141" s="37"/>
    </row>
    <row r="8142" spans="1:1">
      <c r="A8142" s="37"/>
    </row>
    <row r="8143" spans="1:1">
      <c r="A8143" s="37"/>
    </row>
    <row r="8144" spans="1:1">
      <c r="A8144" s="37"/>
    </row>
    <row r="8145" spans="1:1">
      <c r="A8145" s="37"/>
    </row>
    <row r="8146" spans="1:1">
      <c r="A8146" s="37"/>
    </row>
    <row r="8147" spans="1:1">
      <c r="A8147" s="37"/>
    </row>
    <row r="8148" spans="1:1">
      <c r="A8148" s="37"/>
    </row>
    <row r="8149" spans="1:1">
      <c r="A8149" s="37"/>
    </row>
    <row r="8150" spans="1:1">
      <c r="A8150" s="37"/>
    </row>
    <row r="8151" spans="1:1">
      <c r="A8151" s="37"/>
    </row>
    <row r="8152" spans="1:1">
      <c r="A8152" s="37"/>
    </row>
    <row r="8153" spans="1:1">
      <c r="A8153" s="37"/>
    </row>
    <row r="8154" spans="1:1">
      <c r="A8154" s="37"/>
    </row>
    <row r="8155" spans="1:1">
      <c r="A8155" s="37"/>
    </row>
    <row r="8156" spans="1:1">
      <c r="A8156" s="37"/>
    </row>
    <row r="8157" spans="1:1">
      <c r="A8157" s="37"/>
    </row>
    <row r="8158" spans="1:1">
      <c r="A8158" s="37"/>
    </row>
    <row r="8159" spans="1:1">
      <c r="A8159" s="37"/>
    </row>
    <row r="8160" spans="1:1">
      <c r="A8160" s="37"/>
    </row>
    <row r="8161" spans="1:1">
      <c r="A8161" s="37"/>
    </row>
    <row r="8162" spans="1:1">
      <c r="A8162" s="37"/>
    </row>
    <row r="8163" spans="1:1">
      <c r="A8163" s="37"/>
    </row>
    <row r="8164" spans="1:1">
      <c r="A8164" s="37"/>
    </row>
    <row r="8165" spans="1:1">
      <c r="A8165" s="37"/>
    </row>
    <row r="8166" spans="1:1">
      <c r="A8166" s="37"/>
    </row>
    <row r="8167" spans="1:1">
      <c r="A8167" s="37"/>
    </row>
    <row r="8168" spans="1:1">
      <c r="A8168" s="37"/>
    </row>
    <row r="8169" spans="1:1">
      <c r="A8169" s="37"/>
    </row>
    <row r="8170" spans="1:1">
      <c r="A8170" s="37"/>
    </row>
    <row r="8171" spans="1:1">
      <c r="A8171" s="37"/>
    </row>
    <row r="8172" spans="1:1">
      <c r="A8172" s="37"/>
    </row>
    <row r="8173" spans="1:1">
      <c r="A8173" s="37"/>
    </row>
    <row r="8174" spans="1:1">
      <c r="A8174" s="37"/>
    </row>
    <row r="8175" spans="1:1">
      <c r="A8175" s="37"/>
    </row>
    <row r="8176" spans="1:1">
      <c r="A8176" s="37"/>
    </row>
    <row r="8177" spans="1:1">
      <c r="A8177" s="37"/>
    </row>
    <row r="8178" spans="1:1">
      <c r="A8178" s="37"/>
    </row>
    <row r="8179" spans="1:1">
      <c r="A8179" s="37"/>
    </row>
    <row r="8180" spans="1:1">
      <c r="A8180" s="37"/>
    </row>
    <row r="8181" spans="1:1">
      <c r="A8181" s="37"/>
    </row>
    <row r="8182" spans="1:1">
      <c r="A8182" s="37"/>
    </row>
    <row r="8183" spans="1:1">
      <c r="A8183" s="37"/>
    </row>
    <row r="8184" spans="1:1">
      <c r="A8184" s="37"/>
    </row>
    <row r="8185" spans="1:1">
      <c r="A8185" s="37"/>
    </row>
    <row r="8186" spans="1:1">
      <c r="A8186" s="37"/>
    </row>
    <row r="8187" spans="1:1">
      <c r="A8187" s="37"/>
    </row>
    <row r="8188" spans="1:1">
      <c r="A8188" s="37"/>
    </row>
    <row r="8189" spans="1:1">
      <c r="A8189" s="37"/>
    </row>
    <row r="8190" spans="1:1">
      <c r="A8190" s="37"/>
    </row>
    <row r="8191" spans="1:1">
      <c r="A8191" s="37"/>
    </row>
    <row r="8192" spans="1:1">
      <c r="A8192" s="37"/>
    </row>
    <row r="8193" spans="1:1">
      <c r="A8193" s="37"/>
    </row>
    <row r="8194" spans="1:1">
      <c r="A8194" s="37"/>
    </row>
    <row r="8195" spans="1:1">
      <c r="A8195" s="37"/>
    </row>
    <row r="8196" spans="1:1">
      <c r="A8196" s="37"/>
    </row>
    <row r="8197" spans="1:1">
      <c r="A8197" s="37"/>
    </row>
    <row r="8198" spans="1:1">
      <c r="A8198" s="37"/>
    </row>
    <row r="8199" spans="1:1">
      <c r="A8199" s="37"/>
    </row>
    <row r="8200" spans="1:1">
      <c r="A8200" s="37"/>
    </row>
    <row r="8201" spans="1:1">
      <c r="A8201" s="37"/>
    </row>
    <row r="8202" spans="1:1">
      <c r="A8202" s="37"/>
    </row>
    <row r="8203" spans="1:1">
      <c r="A8203" s="37"/>
    </row>
    <row r="8204" spans="1:1">
      <c r="A8204" s="37"/>
    </row>
    <row r="8205" spans="1:1">
      <c r="A8205" s="37"/>
    </row>
    <row r="8206" spans="1:1">
      <c r="A8206" s="37"/>
    </row>
    <row r="8207" spans="1:1">
      <c r="A8207" s="37"/>
    </row>
    <row r="8208" spans="1:1">
      <c r="A8208" s="37"/>
    </row>
    <row r="8209" spans="1:1">
      <c r="A8209" s="37"/>
    </row>
    <row r="8210" spans="1:1">
      <c r="A8210" s="37"/>
    </row>
    <row r="8211" spans="1:1">
      <c r="A8211" s="37"/>
    </row>
    <row r="8212" spans="1:1">
      <c r="A8212" s="37"/>
    </row>
    <row r="8213" spans="1:1">
      <c r="A8213" s="37"/>
    </row>
    <row r="8214" spans="1:1">
      <c r="A8214" s="37"/>
    </row>
    <row r="8215" spans="1:1">
      <c r="A8215" s="37"/>
    </row>
    <row r="8216" spans="1:1">
      <c r="A8216" s="37"/>
    </row>
    <row r="8217" spans="1:1">
      <c r="A8217" s="37"/>
    </row>
    <row r="8218" spans="1:1">
      <c r="A8218" s="37"/>
    </row>
    <row r="8219" spans="1:1">
      <c r="A8219" s="37"/>
    </row>
    <row r="8220" spans="1:1">
      <c r="A8220" s="37"/>
    </row>
    <row r="8221" spans="1:1">
      <c r="A8221" s="37"/>
    </row>
    <row r="8222" spans="1:1">
      <c r="A8222" s="37"/>
    </row>
    <row r="8223" spans="1:1">
      <c r="A8223" s="37"/>
    </row>
    <row r="8224" spans="1:1">
      <c r="A8224" s="37"/>
    </row>
    <row r="8225" spans="1:1">
      <c r="A8225" s="37"/>
    </row>
    <row r="8226" spans="1:1">
      <c r="A8226" s="37"/>
    </row>
    <row r="8227" spans="1:1">
      <c r="A8227" s="37"/>
    </row>
    <row r="8228" spans="1:1">
      <c r="A8228" s="37"/>
    </row>
    <row r="8229" spans="1:1">
      <c r="A8229" s="37"/>
    </row>
    <row r="8230" spans="1:1">
      <c r="A8230" s="37"/>
    </row>
    <row r="8231" spans="1:1">
      <c r="A8231" s="37"/>
    </row>
    <row r="8232" spans="1:1">
      <c r="A8232" s="37"/>
    </row>
    <row r="8233" spans="1:1">
      <c r="A8233" s="37"/>
    </row>
    <row r="8234" spans="1:1">
      <c r="A8234" s="37"/>
    </row>
    <row r="8235" spans="1:1">
      <c r="A8235" s="37"/>
    </row>
    <row r="8236" spans="1:1">
      <c r="A8236" s="37"/>
    </row>
    <row r="8237" spans="1:1">
      <c r="A8237" s="37"/>
    </row>
    <row r="8238" spans="1:1">
      <c r="A8238" s="37"/>
    </row>
    <row r="8239" spans="1:1">
      <c r="A8239" s="37"/>
    </row>
    <row r="8240" spans="1:1">
      <c r="A8240" s="37"/>
    </row>
    <row r="8241" spans="1:1">
      <c r="A8241" s="37"/>
    </row>
    <row r="8242" spans="1:1">
      <c r="A8242" s="37"/>
    </row>
    <row r="8243" spans="1:1">
      <c r="A8243" s="37"/>
    </row>
    <row r="8244" spans="1:1">
      <c r="A8244" s="37"/>
    </row>
    <row r="8245" spans="1:1">
      <c r="A8245" s="37"/>
    </row>
    <row r="8246" spans="1:1">
      <c r="A8246" s="37"/>
    </row>
    <row r="8247" spans="1:1">
      <c r="A8247" s="37"/>
    </row>
    <row r="8248" spans="1:1">
      <c r="A8248" s="37"/>
    </row>
    <row r="8249" spans="1:1">
      <c r="A8249" s="37"/>
    </row>
    <row r="8250" spans="1:1">
      <c r="A8250" s="37"/>
    </row>
    <row r="8251" spans="1:1">
      <c r="A8251" s="37"/>
    </row>
    <row r="8252" spans="1:1">
      <c r="A8252" s="37"/>
    </row>
    <row r="8253" spans="1:1">
      <c r="A8253" s="37"/>
    </row>
    <row r="8254" spans="1:1">
      <c r="A8254" s="37"/>
    </row>
    <row r="8255" spans="1:1">
      <c r="A8255" s="37"/>
    </row>
    <row r="8256" spans="1:1">
      <c r="A8256" s="37"/>
    </row>
    <row r="8257" spans="1:1">
      <c r="A8257" s="37"/>
    </row>
    <row r="8258" spans="1:1">
      <c r="A8258" s="37"/>
    </row>
    <row r="8259" spans="1:1">
      <c r="A8259" s="37"/>
    </row>
    <row r="8260" spans="1:1">
      <c r="A8260" s="37"/>
    </row>
    <row r="8261" spans="1:1">
      <c r="A8261" s="37"/>
    </row>
    <row r="8262" spans="1:1">
      <c r="A8262" s="37"/>
    </row>
    <row r="8263" spans="1:1">
      <c r="A8263" s="37"/>
    </row>
    <row r="8264" spans="1:1">
      <c r="A8264" s="37"/>
    </row>
    <row r="8265" spans="1:1">
      <c r="A8265" s="37"/>
    </row>
    <row r="8266" spans="1:1">
      <c r="A8266" s="37"/>
    </row>
    <row r="8267" spans="1:1">
      <c r="A8267" s="37"/>
    </row>
    <row r="8268" spans="1:1">
      <c r="A8268" s="37"/>
    </row>
    <row r="8269" spans="1:1">
      <c r="A8269" s="37"/>
    </row>
    <row r="8270" spans="1:1">
      <c r="A8270" s="37"/>
    </row>
    <row r="8271" spans="1:1">
      <c r="A8271" s="37"/>
    </row>
    <row r="8272" spans="1:1">
      <c r="A8272" s="37"/>
    </row>
    <row r="8273" spans="1:1">
      <c r="A8273" s="37"/>
    </row>
    <row r="8274" spans="1:1">
      <c r="A8274" s="37"/>
    </row>
    <row r="8275" spans="1:1">
      <c r="A8275" s="37"/>
    </row>
    <row r="8276" spans="1:1">
      <c r="A8276" s="37"/>
    </row>
    <row r="8277" spans="1:1">
      <c r="A8277" s="37"/>
    </row>
    <row r="8278" spans="1:1">
      <c r="A8278" s="37"/>
    </row>
    <row r="8279" spans="1:1">
      <c r="A8279" s="37"/>
    </row>
    <row r="8280" spans="1:1">
      <c r="A8280" s="37"/>
    </row>
    <row r="8281" spans="1:1">
      <c r="A8281" s="37"/>
    </row>
    <row r="8282" spans="1:1">
      <c r="A8282" s="37"/>
    </row>
    <row r="8283" spans="1:1">
      <c r="A8283" s="37"/>
    </row>
    <row r="8284" spans="1:1">
      <c r="A8284" s="37"/>
    </row>
    <row r="8285" spans="1:1">
      <c r="A8285" s="37"/>
    </row>
    <row r="8286" spans="1:1">
      <c r="A8286" s="37"/>
    </row>
    <row r="8287" spans="1:1">
      <c r="A8287" s="37"/>
    </row>
    <row r="8288" spans="1:1">
      <c r="A8288" s="37"/>
    </row>
    <row r="8289" spans="1:1">
      <c r="A8289" s="37"/>
    </row>
    <row r="8290" spans="1:1">
      <c r="A8290" s="37"/>
    </row>
    <row r="8291" spans="1:1">
      <c r="A8291" s="37"/>
    </row>
    <row r="8292" spans="1:1">
      <c r="A8292" s="37"/>
    </row>
    <row r="8293" spans="1:1">
      <c r="A8293" s="37"/>
    </row>
    <row r="8294" spans="1:1">
      <c r="A8294" s="37"/>
    </row>
    <row r="8295" spans="1:1">
      <c r="A8295" s="37"/>
    </row>
    <row r="8296" spans="1:1">
      <c r="A8296" s="37"/>
    </row>
    <row r="8297" spans="1:1">
      <c r="A8297" s="37"/>
    </row>
    <row r="8298" spans="1:1">
      <c r="A8298" s="37"/>
    </row>
    <row r="8299" spans="1:1">
      <c r="A8299" s="37"/>
    </row>
    <row r="8300" spans="1:1">
      <c r="A8300" s="37"/>
    </row>
    <row r="8301" spans="1:1">
      <c r="A8301" s="37"/>
    </row>
    <row r="8302" spans="1:1">
      <c r="A8302" s="37"/>
    </row>
    <row r="8303" spans="1:1">
      <c r="A8303" s="37"/>
    </row>
    <row r="8304" spans="1:1">
      <c r="A8304" s="37"/>
    </row>
    <row r="8305" spans="1:1">
      <c r="A8305" s="37"/>
    </row>
    <row r="8306" spans="1:1">
      <c r="A8306" s="37"/>
    </row>
    <row r="8307" spans="1:1">
      <c r="A8307" s="37"/>
    </row>
    <row r="8308" spans="1:1">
      <c r="A8308" s="37"/>
    </row>
    <row r="8309" spans="1:1">
      <c r="A8309" s="37"/>
    </row>
    <row r="8310" spans="1:1">
      <c r="A8310" s="37"/>
    </row>
    <row r="8311" spans="1:1">
      <c r="A8311" s="37"/>
    </row>
    <row r="8312" spans="1:1">
      <c r="A8312" s="37"/>
    </row>
    <row r="8313" spans="1:1">
      <c r="A8313" s="37"/>
    </row>
    <row r="8314" spans="1:1">
      <c r="A8314" s="37"/>
    </row>
    <row r="8315" spans="1:1">
      <c r="A8315" s="37"/>
    </row>
    <row r="8316" spans="1:1">
      <c r="A8316" s="37"/>
    </row>
    <row r="8317" spans="1:1">
      <c r="A8317" s="37"/>
    </row>
    <row r="8318" spans="1:1">
      <c r="A8318" s="37"/>
    </row>
    <row r="8319" spans="1:1">
      <c r="A8319" s="37"/>
    </row>
    <row r="8320" spans="1:1">
      <c r="A8320" s="37"/>
    </row>
    <row r="8321" spans="1:1">
      <c r="A8321" s="37"/>
    </row>
    <row r="8322" spans="1:1">
      <c r="A8322" s="37"/>
    </row>
    <row r="8323" spans="1:1">
      <c r="A8323" s="37"/>
    </row>
    <row r="8324" spans="1:1">
      <c r="A8324" s="37"/>
    </row>
    <row r="8325" spans="1:1">
      <c r="A8325" s="37"/>
    </row>
    <row r="8326" spans="1:1">
      <c r="A8326" s="37"/>
    </row>
    <row r="8327" spans="1:1">
      <c r="A8327" s="37"/>
    </row>
    <row r="8328" spans="1:1">
      <c r="A8328" s="37"/>
    </row>
    <row r="8329" spans="1:1">
      <c r="A8329" s="37"/>
    </row>
    <row r="8330" spans="1:1">
      <c r="A8330" s="37"/>
    </row>
    <row r="8331" spans="1:1">
      <c r="A8331" s="37"/>
    </row>
    <row r="8332" spans="1:1">
      <c r="A8332" s="37"/>
    </row>
    <row r="8333" spans="1:1">
      <c r="A8333" s="37"/>
    </row>
    <row r="8334" spans="1:1">
      <c r="A8334" s="37"/>
    </row>
    <row r="8335" spans="1:1">
      <c r="A8335" s="37"/>
    </row>
    <row r="8336" spans="1:1">
      <c r="A8336" s="37"/>
    </row>
    <row r="8337" spans="1:1">
      <c r="A8337" s="37"/>
    </row>
    <row r="8338" spans="1:1">
      <c r="A8338" s="37"/>
    </row>
    <row r="8339" spans="1:1">
      <c r="A8339" s="37"/>
    </row>
    <row r="8340" spans="1:1">
      <c r="A8340" s="37"/>
    </row>
    <row r="8341" spans="1:1">
      <c r="A8341" s="37"/>
    </row>
    <row r="8342" spans="1:1">
      <c r="A8342" s="37"/>
    </row>
    <row r="8343" spans="1:1">
      <c r="A8343" s="37"/>
    </row>
    <row r="8344" spans="1:1">
      <c r="A8344" s="37"/>
    </row>
    <row r="8345" spans="1:1">
      <c r="A8345" s="37"/>
    </row>
    <row r="8346" spans="1:1">
      <c r="A8346" s="37"/>
    </row>
    <row r="8347" spans="1:1">
      <c r="A8347" s="37"/>
    </row>
    <row r="8348" spans="1:1">
      <c r="A8348" s="37"/>
    </row>
    <row r="8349" spans="1:1">
      <c r="A8349" s="37"/>
    </row>
    <row r="8350" spans="1:1">
      <c r="A8350" s="37"/>
    </row>
    <row r="8351" spans="1:1">
      <c r="A8351" s="37"/>
    </row>
    <row r="8352" spans="1:1">
      <c r="A8352" s="37"/>
    </row>
    <row r="8353" spans="1:1">
      <c r="A8353" s="37"/>
    </row>
    <row r="8354" spans="1:1">
      <c r="A8354" s="37"/>
    </row>
    <row r="8355" spans="1:1">
      <c r="A8355" s="37"/>
    </row>
    <row r="8356" spans="1:1">
      <c r="A8356" s="37"/>
    </row>
    <row r="8357" spans="1:1">
      <c r="A8357" s="37"/>
    </row>
    <row r="8358" spans="1:1">
      <c r="A8358" s="37"/>
    </row>
    <row r="8359" spans="1:1">
      <c r="A8359" s="37"/>
    </row>
    <row r="8360" spans="1:1">
      <c r="A8360" s="37"/>
    </row>
    <row r="8361" spans="1:1">
      <c r="A8361" s="37"/>
    </row>
    <row r="8362" spans="1:1">
      <c r="A8362" s="37"/>
    </row>
    <row r="8363" spans="1:1">
      <c r="A8363" s="37"/>
    </row>
    <row r="8364" spans="1:1">
      <c r="A8364" s="37"/>
    </row>
    <row r="8365" spans="1:1">
      <c r="A8365" s="37"/>
    </row>
    <row r="8366" spans="1:1">
      <c r="A8366" s="37"/>
    </row>
    <row r="8367" spans="1:1">
      <c r="A8367" s="37"/>
    </row>
    <row r="8368" spans="1:1">
      <c r="A8368" s="37"/>
    </row>
    <row r="8369" spans="1:1">
      <c r="A8369" s="37"/>
    </row>
    <row r="8370" spans="1:1">
      <c r="A8370" s="37"/>
    </row>
    <row r="8371" spans="1:1">
      <c r="A8371" s="37"/>
    </row>
    <row r="8372" spans="1:1">
      <c r="A8372" s="37"/>
    </row>
    <row r="8373" spans="1:1">
      <c r="A8373" s="37"/>
    </row>
    <row r="8374" spans="1:1">
      <c r="A8374" s="37"/>
    </row>
    <row r="8375" spans="1:1">
      <c r="A8375" s="37"/>
    </row>
    <row r="8376" spans="1:1">
      <c r="A8376" s="37"/>
    </row>
    <row r="8377" spans="1:1">
      <c r="A8377" s="37"/>
    </row>
    <row r="8378" spans="1:1">
      <c r="A8378" s="37"/>
    </row>
    <row r="8379" spans="1:1">
      <c r="A8379" s="37"/>
    </row>
    <row r="8380" spans="1:1">
      <c r="A8380" s="37"/>
    </row>
    <row r="8381" spans="1:1">
      <c r="A8381" s="37"/>
    </row>
    <row r="8382" spans="1:1">
      <c r="A8382" s="37"/>
    </row>
    <row r="8383" spans="1:1">
      <c r="A8383" s="37"/>
    </row>
    <row r="8384" spans="1:1">
      <c r="A8384" s="37"/>
    </row>
    <row r="8385" spans="1:1">
      <c r="A8385" s="37"/>
    </row>
    <row r="8386" spans="1:1">
      <c r="A8386" s="37"/>
    </row>
    <row r="8387" spans="1:1">
      <c r="A8387" s="37"/>
    </row>
    <row r="8388" spans="1:1">
      <c r="A8388" s="37"/>
    </row>
    <row r="8389" spans="1:1">
      <c r="A8389" s="37"/>
    </row>
    <row r="8390" spans="1:1">
      <c r="A8390" s="37"/>
    </row>
    <row r="8391" spans="1:1">
      <c r="A8391" s="37"/>
    </row>
    <row r="8392" spans="1:1">
      <c r="A8392" s="37"/>
    </row>
    <row r="8393" spans="1:1">
      <c r="A8393" s="37"/>
    </row>
    <row r="8394" spans="1:1">
      <c r="A8394" s="37"/>
    </row>
    <row r="8395" spans="1:1">
      <c r="A8395" s="37"/>
    </row>
    <row r="8396" spans="1:1">
      <c r="A8396" s="37"/>
    </row>
    <row r="8397" spans="1:1">
      <c r="A8397" s="37"/>
    </row>
    <row r="8398" spans="1:1">
      <c r="A8398" s="37"/>
    </row>
    <row r="8399" spans="1:1">
      <c r="A8399" s="37"/>
    </row>
    <row r="8400" spans="1:1">
      <c r="A8400" s="37"/>
    </row>
    <row r="8401" spans="1:1">
      <c r="A8401" s="37"/>
    </row>
    <row r="8402" spans="1:1">
      <c r="A8402" s="37"/>
    </row>
    <row r="8403" spans="1:1">
      <c r="A8403" s="37"/>
    </row>
    <row r="8404" spans="1:1">
      <c r="A8404" s="37"/>
    </row>
    <row r="8405" spans="1:1">
      <c r="A8405" s="37"/>
    </row>
    <row r="8406" spans="1:1">
      <c r="A8406" s="37"/>
    </row>
    <row r="8407" spans="1:1">
      <c r="A8407" s="37"/>
    </row>
    <row r="8408" spans="1:1">
      <c r="A8408" s="37"/>
    </row>
    <row r="8409" spans="1:1">
      <c r="A8409" s="37"/>
    </row>
    <row r="8410" spans="1:1">
      <c r="A8410" s="37"/>
    </row>
    <row r="8411" spans="1:1">
      <c r="A8411" s="37"/>
    </row>
    <row r="8412" spans="1:1">
      <c r="A8412" s="37"/>
    </row>
    <row r="8413" spans="1:1">
      <c r="A8413" s="37"/>
    </row>
    <row r="8414" spans="1:1">
      <c r="A8414" s="37"/>
    </row>
    <row r="8415" spans="1:1">
      <c r="A8415" s="37"/>
    </row>
    <row r="8416" spans="1:1">
      <c r="A8416" s="37"/>
    </row>
    <row r="8417" spans="1:1">
      <c r="A8417" s="37"/>
    </row>
    <row r="8418" spans="1:1">
      <c r="A8418" s="37"/>
    </row>
    <row r="8419" spans="1:1">
      <c r="A8419" s="37"/>
    </row>
    <row r="8420" spans="1:1">
      <c r="A8420" s="37"/>
    </row>
    <row r="8421" spans="1:1">
      <c r="A8421" s="37"/>
    </row>
    <row r="8422" spans="1:1">
      <c r="A8422" s="37"/>
    </row>
    <row r="8423" spans="1:1">
      <c r="A8423" s="37"/>
    </row>
    <row r="8424" spans="1:1">
      <c r="A8424" s="37"/>
    </row>
    <row r="8425" spans="1:1">
      <c r="A8425" s="37"/>
    </row>
    <row r="8426" spans="1:1">
      <c r="A8426" s="37"/>
    </row>
    <row r="8427" spans="1:1">
      <c r="A8427" s="37"/>
    </row>
    <row r="8428" spans="1:1">
      <c r="A8428" s="37"/>
    </row>
    <row r="8429" spans="1:1">
      <c r="A8429" s="37"/>
    </row>
    <row r="8430" spans="1:1">
      <c r="A8430" s="37"/>
    </row>
    <row r="8431" spans="1:1">
      <c r="A8431" s="37"/>
    </row>
    <row r="8432" spans="1:1">
      <c r="A8432" s="37"/>
    </row>
    <row r="8433" spans="1:1">
      <c r="A8433" s="37"/>
    </row>
    <row r="8434" spans="1:1">
      <c r="A8434" s="37"/>
    </row>
    <row r="8435" spans="1:1">
      <c r="A8435" s="37"/>
    </row>
    <row r="8436" spans="1:1">
      <c r="A8436" s="37"/>
    </row>
    <row r="8437" spans="1:1">
      <c r="A8437" s="37"/>
    </row>
    <row r="8438" spans="1:1">
      <c r="A8438" s="37"/>
    </row>
    <row r="8439" spans="1:1">
      <c r="A8439" s="37"/>
    </row>
    <row r="8440" spans="1:1">
      <c r="A8440" s="37"/>
    </row>
    <row r="8441" spans="1:1">
      <c r="A8441" s="37"/>
    </row>
    <row r="8442" spans="1:1">
      <c r="A8442" s="37"/>
    </row>
    <row r="8443" spans="1:1">
      <c r="A8443" s="37"/>
    </row>
    <row r="8444" spans="1:1">
      <c r="A8444" s="37"/>
    </row>
    <row r="8445" spans="1:1">
      <c r="A8445" s="37"/>
    </row>
    <row r="8446" spans="1:1">
      <c r="A8446" s="37"/>
    </row>
    <row r="8447" spans="1:1">
      <c r="A8447" s="37"/>
    </row>
    <row r="8448" spans="1:1">
      <c r="A8448" s="37"/>
    </row>
    <row r="8449" spans="1:1">
      <c r="A8449" s="37"/>
    </row>
    <row r="8450" spans="1:1">
      <c r="A8450" s="37"/>
    </row>
    <row r="8451" spans="1:1">
      <c r="A8451" s="37"/>
    </row>
    <row r="8452" spans="1:1">
      <c r="A8452" s="37"/>
    </row>
    <row r="8453" spans="1:1">
      <c r="A8453" s="37"/>
    </row>
    <row r="8454" spans="1:1">
      <c r="A8454" s="37"/>
    </row>
    <row r="8455" spans="1:1">
      <c r="A8455" s="37"/>
    </row>
    <row r="8456" spans="1:1">
      <c r="A8456" s="37"/>
    </row>
    <row r="8457" spans="1:1">
      <c r="A8457" s="37"/>
    </row>
    <row r="8458" spans="1:1">
      <c r="A8458" s="37"/>
    </row>
    <row r="8459" spans="1:1">
      <c r="A8459" s="37"/>
    </row>
    <row r="8460" spans="1:1">
      <c r="A8460" s="37"/>
    </row>
    <row r="8461" spans="1:1">
      <c r="A8461" s="37"/>
    </row>
    <row r="8462" spans="1:1">
      <c r="A8462" s="37"/>
    </row>
    <row r="8463" spans="1:1">
      <c r="A8463" s="37"/>
    </row>
    <row r="8464" spans="1:1">
      <c r="A8464" s="37"/>
    </row>
    <row r="8465" spans="1:1">
      <c r="A8465" s="37"/>
    </row>
    <row r="8466" spans="1:1">
      <c r="A8466" s="37"/>
    </row>
    <row r="8467" spans="1:1">
      <c r="A8467" s="37"/>
    </row>
    <row r="8468" spans="1:1">
      <c r="A8468" s="37"/>
    </row>
    <row r="8469" spans="1:1">
      <c r="A8469" s="37"/>
    </row>
    <row r="8470" spans="1:1">
      <c r="A8470" s="37"/>
    </row>
    <row r="8471" spans="1:1">
      <c r="A8471" s="37"/>
    </row>
    <row r="8472" spans="1:1">
      <c r="A8472" s="37"/>
    </row>
    <row r="8473" spans="1:1">
      <c r="A8473" s="37"/>
    </row>
    <row r="8474" spans="1:1">
      <c r="A8474" s="37"/>
    </row>
    <row r="8475" spans="1:1">
      <c r="A8475" s="37"/>
    </row>
    <row r="8476" spans="1:1">
      <c r="A8476" s="37"/>
    </row>
    <row r="8477" spans="1:1">
      <c r="A8477" s="37"/>
    </row>
    <row r="8478" spans="1:1">
      <c r="A8478" s="37"/>
    </row>
    <row r="8479" spans="1:1">
      <c r="A8479" s="37"/>
    </row>
    <row r="8480" spans="1:1">
      <c r="A8480" s="37"/>
    </row>
    <row r="8481" spans="1:1">
      <c r="A8481" s="37"/>
    </row>
    <row r="8482" spans="1:1">
      <c r="A8482" s="37"/>
    </row>
    <row r="8483" spans="1:1">
      <c r="A8483" s="37"/>
    </row>
    <row r="8484" spans="1:1">
      <c r="A8484" s="37"/>
    </row>
    <row r="8485" spans="1:1">
      <c r="A8485" s="37"/>
    </row>
    <row r="8486" spans="1:1">
      <c r="A8486" s="37"/>
    </row>
    <row r="8487" spans="1:1">
      <c r="A8487" s="37"/>
    </row>
    <row r="8488" spans="1:1">
      <c r="A8488" s="37"/>
    </row>
    <row r="8489" spans="1:1">
      <c r="A8489" s="37"/>
    </row>
    <row r="8490" spans="1:1">
      <c r="A8490" s="37"/>
    </row>
    <row r="8491" spans="1:1">
      <c r="A8491" s="37"/>
    </row>
    <row r="8492" spans="1:1">
      <c r="A8492" s="37"/>
    </row>
    <row r="8493" spans="1:1">
      <c r="A8493" s="37"/>
    </row>
    <row r="8494" spans="1:1">
      <c r="A8494" s="37"/>
    </row>
    <row r="8495" spans="1:1">
      <c r="A8495" s="37"/>
    </row>
    <row r="8496" spans="1:1">
      <c r="A8496" s="37"/>
    </row>
    <row r="8497" spans="1:1">
      <c r="A8497" s="37"/>
    </row>
    <row r="8498" spans="1:1">
      <c r="A8498" s="37"/>
    </row>
    <row r="8499" spans="1:1">
      <c r="A8499" s="37"/>
    </row>
    <row r="8500" spans="1:1">
      <c r="A8500" s="37"/>
    </row>
    <row r="8501" spans="1:1">
      <c r="A8501" s="37"/>
    </row>
    <row r="8502" spans="1:1">
      <c r="A8502" s="37"/>
    </row>
    <row r="8503" spans="1:1">
      <c r="A8503" s="37"/>
    </row>
    <row r="8504" spans="1:1">
      <c r="A8504" s="37"/>
    </row>
    <row r="8505" spans="1:1">
      <c r="A8505" s="37"/>
    </row>
    <row r="8506" spans="1:1">
      <c r="A8506" s="37"/>
    </row>
    <row r="8507" spans="1:1">
      <c r="A8507" s="37"/>
    </row>
    <row r="8508" spans="1:1">
      <c r="A8508" s="37"/>
    </row>
    <row r="8509" spans="1:1">
      <c r="A8509" s="37"/>
    </row>
    <row r="8510" spans="1:1">
      <c r="A8510" s="37"/>
    </row>
    <row r="8511" spans="1:1">
      <c r="A8511" s="37"/>
    </row>
    <row r="8512" spans="1:1">
      <c r="A8512" s="37"/>
    </row>
    <row r="8513" spans="1:1">
      <c r="A8513" s="37"/>
    </row>
    <row r="8514" spans="1:1">
      <c r="A8514" s="37"/>
    </row>
    <row r="8515" spans="1:1">
      <c r="A8515" s="37"/>
    </row>
    <row r="8516" spans="1:1">
      <c r="A8516" s="37"/>
    </row>
    <row r="8517" spans="1:1">
      <c r="A8517" s="37"/>
    </row>
    <row r="8518" spans="1:1">
      <c r="A8518" s="37"/>
    </row>
    <row r="8519" spans="1:1">
      <c r="A8519" s="37"/>
    </row>
    <row r="8520" spans="1:1">
      <c r="A8520" s="37"/>
    </row>
    <row r="8521" spans="1:1">
      <c r="A8521" s="37"/>
    </row>
    <row r="8522" spans="1:1">
      <c r="A8522" s="37"/>
    </row>
    <row r="8523" spans="1:1">
      <c r="A8523" s="37"/>
    </row>
    <row r="8524" spans="1:1">
      <c r="A8524" s="37"/>
    </row>
    <row r="8525" spans="1:1">
      <c r="A8525" s="37"/>
    </row>
    <row r="8526" spans="1:1">
      <c r="A8526" s="37"/>
    </row>
    <row r="8527" spans="1:1">
      <c r="A8527" s="37"/>
    </row>
    <row r="8528" spans="1:1">
      <c r="A8528" s="37"/>
    </row>
    <row r="8529" spans="1:1">
      <c r="A8529" s="37"/>
    </row>
    <row r="8530" spans="1:1">
      <c r="A8530" s="37"/>
    </row>
    <row r="8531" spans="1:1">
      <c r="A8531" s="37"/>
    </row>
    <row r="8532" spans="1:1">
      <c r="A8532" s="37"/>
    </row>
    <row r="8533" spans="1:1">
      <c r="A8533" s="37"/>
    </row>
    <row r="8534" spans="1:1">
      <c r="A8534" s="37"/>
    </row>
    <row r="8535" spans="1:1">
      <c r="A8535" s="37"/>
    </row>
    <row r="8536" spans="1:1">
      <c r="A8536" s="37"/>
    </row>
    <row r="8537" spans="1:1">
      <c r="A8537" s="37"/>
    </row>
    <row r="8538" spans="1:1">
      <c r="A8538" s="37"/>
    </row>
    <row r="8539" spans="1:1">
      <c r="A8539" s="37"/>
    </row>
    <row r="8540" spans="1:1">
      <c r="A8540" s="37"/>
    </row>
    <row r="8541" spans="1:1">
      <c r="A8541" s="37"/>
    </row>
    <row r="8542" spans="1:1">
      <c r="A8542" s="37"/>
    </row>
    <row r="8543" spans="1:1">
      <c r="A8543" s="37"/>
    </row>
    <row r="8544" spans="1:1">
      <c r="A8544" s="37"/>
    </row>
    <row r="8545" spans="1:1">
      <c r="A8545" s="37"/>
    </row>
    <row r="8546" spans="1:1">
      <c r="A8546" s="37"/>
    </row>
    <row r="8547" spans="1:1">
      <c r="A8547" s="37"/>
    </row>
    <row r="8548" spans="1:1">
      <c r="A8548" s="37"/>
    </row>
    <row r="8549" spans="1:1">
      <c r="A8549" s="37"/>
    </row>
    <row r="8550" spans="1:1">
      <c r="A8550" s="37"/>
    </row>
    <row r="8551" spans="1:1">
      <c r="A8551" s="37"/>
    </row>
    <row r="8552" spans="1:1">
      <c r="A8552" s="37"/>
    </row>
    <row r="8553" spans="1:1">
      <c r="A8553" s="37"/>
    </row>
    <row r="8554" spans="1:1">
      <c r="A8554" s="37"/>
    </row>
    <row r="8555" spans="1:1">
      <c r="A8555" s="37"/>
    </row>
    <row r="8556" spans="1:1">
      <c r="A8556" s="37"/>
    </row>
    <row r="8557" spans="1:1">
      <c r="A8557" s="37"/>
    </row>
    <row r="8558" spans="1:1">
      <c r="A8558" s="37"/>
    </row>
    <row r="8559" spans="1:1">
      <c r="A8559" s="37"/>
    </row>
    <row r="8560" spans="1:1">
      <c r="A8560" s="37"/>
    </row>
    <row r="8561" spans="1:1">
      <c r="A8561" s="37"/>
    </row>
    <row r="8562" spans="1:1">
      <c r="A8562" s="37"/>
    </row>
    <row r="8563" spans="1:1">
      <c r="A8563" s="37"/>
    </row>
    <row r="8564" spans="1:1">
      <c r="A8564" s="37"/>
    </row>
    <row r="8565" spans="1:1">
      <c r="A8565" s="37"/>
    </row>
    <row r="8566" spans="1:1">
      <c r="A8566" s="37"/>
    </row>
    <row r="8567" spans="1:1">
      <c r="A8567" s="37"/>
    </row>
    <row r="8568" spans="1:1">
      <c r="A8568" s="37"/>
    </row>
    <row r="8569" spans="1:1">
      <c r="A8569" s="37"/>
    </row>
    <row r="8570" spans="1:1">
      <c r="A8570" s="37"/>
    </row>
    <row r="8571" spans="1:1">
      <c r="A8571" s="37"/>
    </row>
    <row r="8572" spans="1:1">
      <c r="A8572" s="37"/>
    </row>
    <row r="8573" spans="1:1">
      <c r="A8573" s="37"/>
    </row>
    <row r="8574" spans="1:1">
      <c r="A8574" s="37"/>
    </row>
    <row r="8575" spans="1:1">
      <c r="A8575" s="37"/>
    </row>
    <row r="8576" spans="1:1">
      <c r="A8576" s="37"/>
    </row>
    <row r="8577" spans="1:1">
      <c r="A8577" s="37"/>
    </row>
    <row r="8578" spans="1:1">
      <c r="A8578" s="37"/>
    </row>
    <row r="8579" spans="1:1">
      <c r="A8579" s="37"/>
    </row>
    <row r="8580" spans="1:1">
      <c r="A8580" s="37"/>
    </row>
    <row r="8581" spans="1:1">
      <c r="A8581" s="37"/>
    </row>
    <row r="8582" spans="1:1">
      <c r="A8582" s="37"/>
    </row>
    <row r="8583" spans="1:1">
      <c r="A8583" s="37"/>
    </row>
    <row r="8584" spans="1:1">
      <c r="A8584" s="37"/>
    </row>
    <row r="8585" spans="1:1">
      <c r="A8585" s="37"/>
    </row>
    <row r="8586" spans="1:1">
      <c r="A8586" s="37"/>
    </row>
    <row r="8587" spans="1:1">
      <c r="A8587" s="37"/>
    </row>
    <row r="8588" spans="1:1">
      <c r="A8588" s="37"/>
    </row>
    <row r="8589" spans="1:1">
      <c r="A8589" s="37"/>
    </row>
    <row r="8590" spans="1:1">
      <c r="A8590" s="37"/>
    </row>
    <row r="8591" spans="1:1">
      <c r="A8591" s="37"/>
    </row>
    <row r="8592" spans="1:1">
      <c r="A8592" s="37"/>
    </row>
    <row r="8593" spans="1:1">
      <c r="A8593" s="37"/>
    </row>
    <row r="8594" spans="1:1">
      <c r="A8594" s="37"/>
    </row>
    <row r="8595" spans="1:1">
      <c r="A8595" s="37"/>
    </row>
    <row r="8596" spans="1:1">
      <c r="A8596" s="37"/>
    </row>
    <row r="8597" spans="1:1">
      <c r="A8597" s="37"/>
    </row>
    <row r="8598" spans="1:1">
      <c r="A8598" s="37"/>
    </row>
    <row r="8599" spans="1:1">
      <c r="A8599" s="37"/>
    </row>
    <row r="8600" spans="1:1">
      <c r="A8600" s="37"/>
    </row>
    <row r="8601" spans="1:1">
      <c r="A8601" s="37"/>
    </row>
    <row r="8602" spans="1:1">
      <c r="A8602" s="37"/>
    </row>
    <row r="8603" spans="1:1">
      <c r="A8603" s="37"/>
    </row>
    <row r="8604" spans="1:1">
      <c r="A8604" s="37"/>
    </row>
    <row r="8605" spans="1:1">
      <c r="A8605" s="37"/>
    </row>
    <row r="8606" spans="1:1">
      <c r="A8606" s="37"/>
    </row>
    <row r="8607" spans="1:1">
      <c r="A8607" s="37"/>
    </row>
    <row r="8608" spans="1:1">
      <c r="A8608" s="37"/>
    </row>
    <row r="8609" spans="1:1">
      <c r="A8609" s="37"/>
    </row>
    <row r="8610" spans="1:1">
      <c r="A8610" s="37"/>
    </row>
    <row r="8611" spans="1:1">
      <c r="A8611" s="37"/>
    </row>
    <row r="8612" spans="1:1">
      <c r="A8612" s="37"/>
    </row>
    <row r="8613" spans="1:1">
      <c r="A8613" s="37"/>
    </row>
    <row r="8614" spans="1:1">
      <c r="A8614" s="37"/>
    </row>
    <row r="8615" spans="1:1">
      <c r="A8615" s="37"/>
    </row>
    <row r="8616" spans="1:1">
      <c r="A8616" s="37"/>
    </row>
    <row r="8617" spans="1:1">
      <c r="A8617" s="37"/>
    </row>
    <row r="8618" spans="1:1">
      <c r="A8618" s="37"/>
    </row>
    <row r="8619" spans="1:1">
      <c r="A8619" s="37"/>
    </row>
    <row r="8620" spans="1:1">
      <c r="A8620" s="37"/>
    </row>
    <row r="8621" spans="1:1">
      <c r="A8621" s="37"/>
    </row>
    <row r="8622" spans="1:1">
      <c r="A8622" s="37"/>
    </row>
    <row r="8623" spans="1:1">
      <c r="A8623" s="37"/>
    </row>
    <row r="8624" spans="1:1">
      <c r="A8624" s="37"/>
    </row>
    <row r="8625" spans="1:1">
      <c r="A8625" s="37"/>
    </row>
    <row r="8626" spans="1:1">
      <c r="A8626" s="37"/>
    </row>
    <row r="8627" spans="1:1">
      <c r="A8627" s="37"/>
    </row>
    <row r="8628" spans="1:1">
      <c r="A8628" s="37"/>
    </row>
    <row r="8629" spans="1:1">
      <c r="A8629" s="37"/>
    </row>
    <row r="8630" spans="1:1">
      <c r="A8630" s="37"/>
    </row>
    <row r="8631" spans="1:1">
      <c r="A8631" s="37"/>
    </row>
    <row r="8632" spans="1:1">
      <c r="A8632" s="37"/>
    </row>
    <row r="8633" spans="1:1">
      <c r="A8633" s="37"/>
    </row>
    <row r="8634" spans="1:1">
      <c r="A8634" s="37"/>
    </row>
    <row r="8635" spans="1:1">
      <c r="A8635" s="37"/>
    </row>
    <row r="8636" spans="1:1">
      <c r="A8636" s="37"/>
    </row>
    <row r="8637" spans="1:1">
      <c r="A8637" s="37"/>
    </row>
    <row r="8638" spans="1:1">
      <c r="A8638" s="37"/>
    </row>
    <row r="8639" spans="1:1">
      <c r="A8639" s="37"/>
    </row>
    <row r="8640" spans="1:1">
      <c r="A8640" s="37"/>
    </row>
    <row r="8641" spans="1:1">
      <c r="A8641" s="37"/>
    </row>
    <row r="8642" spans="1:1">
      <c r="A8642" s="37"/>
    </row>
    <row r="8643" spans="1:1">
      <c r="A8643" s="37"/>
    </row>
    <row r="8644" spans="1:1">
      <c r="A8644" s="37"/>
    </row>
    <row r="8645" spans="1:1">
      <c r="A8645" s="37"/>
    </row>
    <row r="8646" spans="1:1">
      <c r="A8646" s="37"/>
    </row>
    <row r="8647" spans="1:1">
      <c r="A8647" s="37"/>
    </row>
    <row r="8648" spans="1:1">
      <c r="A8648" s="37"/>
    </row>
    <row r="8649" spans="1:1">
      <c r="A8649" s="37"/>
    </row>
    <row r="8650" spans="1:1">
      <c r="A8650" s="37"/>
    </row>
    <row r="8651" spans="1:1">
      <c r="A8651" s="37"/>
    </row>
    <row r="8652" spans="1:1">
      <c r="A8652" s="37"/>
    </row>
    <row r="8653" spans="1:1">
      <c r="A8653" s="37"/>
    </row>
    <row r="8654" spans="1:1">
      <c r="A8654" s="37"/>
    </row>
    <row r="8655" spans="1:1">
      <c r="A8655" s="37"/>
    </row>
    <row r="8656" spans="1:1">
      <c r="A8656" s="37"/>
    </row>
    <row r="8657" spans="1:1">
      <c r="A8657" s="37"/>
    </row>
    <row r="8658" spans="1:1">
      <c r="A8658" s="37"/>
    </row>
    <row r="8659" spans="1:1">
      <c r="A8659" s="37"/>
    </row>
    <row r="8660" spans="1:1">
      <c r="A8660" s="37"/>
    </row>
    <row r="8661" spans="1:1">
      <c r="A8661" s="37"/>
    </row>
    <row r="8662" spans="1:1">
      <c r="A8662" s="37"/>
    </row>
    <row r="8663" spans="1:1">
      <c r="A8663" s="37"/>
    </row>
    <row r="8664" spans="1:1">
      <c r="A8664" s="37"/>
    </row>
    <row r="8665" spans="1:1">
      <c r="A8665" s="37"/>
    </row>
    <row r="8666" spans="1:1">
      <c r="A8666" s="37"/>
    </row>
    <row r="8667" spans="1:1">
      <c r="A8667" s="37"/>
    </row>
    <row r="8668" spans="1:1">
      <c r="A8668" s="37"/>
    </row>
    <row r="8669" spans="1:1">
      <c r="A8669" s="37"/>
    </row>
    <row r="8670" spans="1:1">
      <c r="A8670" s="37"/>
    </row>
    <row r="8671" spans="1:1">
      <c r="A8671" s="37"/>
    </row>
    <row r="8672" spans="1:1">
      <c r="A8672" s="37"/>
    </row>
    <row r="8673" spans="1:1">
      <c r="A8673" s="37"/>
    </row>
    <row r="8674" spans="1:1">
      <c r="A8674" s="37"/>
    </row>
    <row r="8675" spans="1:1">
      <c r="A8675" s="37"/>
    </row>
    <row r="8676" spans="1:1">
      <c r="A8676" s="37"/>
    </row>
    <row r="8677" spans="1:1">
      <c r="A8677" s="37"/>
    </row>
    <row r="8678" spans="1:1">
      <c r="A8678" s="37"/>
    </row>
    <row r="8679" spans="1:1">
      <c r="A8679" s="37"/>
    </row>
    <row r="8680" spans="1:1">
      <c r="A8680" s="37"/>
    </row>
    <row r="8681" spans="1:1">
      <c r="A8681" s="37"/>
    </row>
    <row r="8682" spans="1:1">
      <c r="A8682" s="37"/>
    </row>
    <row r="8683" spans="1:1">
      <c r="A8683" s="37"/>
    </row>
    <row r="8684" spans="1:1">
      <c r="A8684" s="37"/>
    </row>
    <row r="8685" spans="1:1">
      <c r="A8685" s="37"/>
    </row>
    <row r="8686" spans="1:1">
      <c r="A8686" s="37"/>
    </row>
    <row r="8687" spans="1:1">
      <c r="A8687" s="37"/>
    </row>
    <row r="8688" spans="1:1">
      <c r="A8688" s="37"/>
    </row>
    <row r="8689" spans="1:1">
      <c r="A8689" s="37"/>
    </row>
    <row r="8690" spans="1:1">
      <c r="A8690" s="37"/>
    </row>
    <row r="8691" spans="1:1">
      <c r="A8691" s="37"/>
    </row>
    <row r="8692" spans="1:1">
      <c r="A8692" s="37"/>
    </row>
    <row r="8693" spans="1:1">
      <c r="A8693" s="37"/>
    </row>
    <row r="8694" spans="1:1">
      <c r="A8694" s="37"/>
    </row>
    <row r="8695" spans="1:1">
      <c r="A8695" s="37"/>
    </row>
    <row r="8696" spans="1:1">
      <c r="A8696" s="37"/>
    </row>
    <row r="8697" spans="1:1">
      <c r="A8697" s="37"/>
    </row>
    <row r="8698" spans="1:1">
      <c r="A8698" s="37"/>
    </row>
    <row r="8699" spans="1:1">
      <c r="A8699" s="37"/>
    </row>
    <row r="8700" spans="1:1">
      <c r="A8700" s="37"/>
    </row>
    <row r="8701" spans="1:1">
      <c r="A8701" s="37"/>
    </row>
    <row r="8702" spans="1:1">
      <c r="A8702" s="37"/>
    </row>
    <row r="8703" spans="1:1">
      <c r="A8703" s="37"/>
    </row>
    <row r="8704" spans="1:1">
      <c r="A8704" s="37"/>
    </row>
    <row r="8705" spans="1:1">
      <c r="A8705" s="37"/>
    </row>
    <row r="8706" spans="1:1">
      <c r="A8706" s="37"/>
    </row>
    <row r="8707" spans="1:1">
      <c r="A8707" s="37"/>
    </row>
    <row r="8708" spans="1:1">
      <c r="A8708" s="37"/>
    </row>
    <row r="8709" spans="1:1">
      <c r="A8709" s="37"/>
    </row>
    <row r="8710" spans="1:1">
      <c r="A8710" s="37"/>
    </row>
    <row r="8711" spans="1:1">
      <c r="A8711" s="37"/>
    </row>
    <row r="8712" spans="1:1">
      <c r="A8712" s="37"/>
    </row>
    <row r="8713" spans="1:1">
      <c r="A8713" s="37"/>
    </row>
    <row r="8714" spans="1:1">
      <c r="A8714" s="37"/>
    </row>
    <row r="8715" spans="1:1">
      <c r="A8715" s="37"/>
    </row>
    <row r="8716" spans="1:1">
      <c r="A8716" s="37"/>
    </row>
    <row r="8717" spans="1:1">
      <c r="A8717" s="37"/>
    </row>
    <row r="8718" spans="1:1">
      <c r="A8718" s="37"/>
    </row>
    <row r="8719" spans="1:1">
      <c r="A8719" s="37"/>
    </row>
    <row r="8720" spans="1:1">
      <c r="A8720" s="37"/>
    </row>
    <row r="8721" spans="1:1">
      <c r="A8721" s="37"/>
    </row>
    <row r="8722" spans="1:1">
      <c r="A8722" s="37"/>
    </row>
    <row r="8723" spans="1:1">
      <c r="A8723" s="37"/>
    </row>
    <row r="8724" spans="1:1">
      <c r="A8724" s="37"/>
    </row>
    <row r="8725" spans="1:1">
      <c r="A8725" s="37"/>
    </row>
    <row r="8726" spans="1:1">
      <c r="A8726" s="37"/>
    </row>
    <row r="8727" spans="1:1">
      <c r="A8727" s="37"/>
    </row>
    <row r="8728" spans="1:1">
      <c r="A8728" s="37"/>
    </row>
    <row r="8729" spans="1:1">
      <c r="A8729" s="37"/>
    </row>
    <row r="8730" spans="1:1">
      <c r="A8730" s="37"/>
    </row>
    <row r="8731" spans="1:1">
      <c r="A8731" s="37"/>
    </row>
    <row r="8732" spans="1:1">
      <c r="A8732" s="37"/>
    </row>
    <row r="8733" spans="1:1">
      <c r="A8733" s="37"/>
    </row>
    <row r="8734" spans="1:1">
      <c r="A8734" s="37"/>
    </row>
    <row r="8735" spans="1:1">
      <c r="A8735" s="37"/>
    </row>
    <row r="8736" spans="1:1">
      <c r="A8736" s="37"/>
    </row>
    <row r="8737" spans="1:1">
      <c r="A8737" s="37"/>
    </row>
    <row r="8738" spans="1:1">
      <c r="A8738" s="37"/>
    </row>
    <row r="8739" spans="1:1">
      <c r="A8739" s="37"/>
    </row>
    <row r="8740" spans="1:1">
      <c r="A8740" s="37"/>
    </row>
    <row r="8741" spans="1:1">
      <c r="A8741" s="37"/>
    </row>
    <row r="8742" spans="1:1">
      <c r="A8742" s="37"/>
    </row>
    <row r="8743" spans="1:1">
      <c r="A8743" s="37"/>
    </row>
    <row r="8744" spans="1:1">
      <c r="A8744" s="37"/>
    </row>
    <row r="8745" spans="1:1">
      <c r="A8745" s="37"/>
    </row>
    <row r="8746" spans="1:1">
      <c r="A8746" s="37"/>
    </row>
    <row r="8747" spans="1:1">
      <c r="A8747" s="37"/>
    </row>
    <row r="8748" spans="1:1">
      <c r="A8748" s="37"/>
    </row>
    <row r="8749" spans="1:1">
      <c r="A8749" s="37"/>
    </row>
    <row r="8750" spans="1:1">
      <c r="A8750" s="37"/>
    </row>
    <row r="8751" spans="1:1">
      <c r="A8751" s="37"/>
    </row>
    <row r="8752" spans="1:1">
      <c r="A8752" s="37"/>
    </row>
    <row r="8753" spans="1:1">
      <c r="A8753" s="37"/>
    </row>
    <row r="8754" spans="1:1">
      <c r="A8754" s="37"/>
    </row>
    <row r="8755" spans="1:1">
      <c r="A8755" s="37"/>
    </row>
    <row r="8756" spans="1:1">
      <c r="A8756" s="37"/>
    </row>
    <row r="8757" spans="1:1">
      <c r="A8757" s="37"/>
    </row>
    <row r="8758" spans="1:1">
      <c r="A8758" s="37"/>
    </row>
    <row r="8759" spans="1:1">
      <c r="A8759" s="37"/>
    </row>
    <row r="8760" spans="1:1">
      <c r="A8760" s="37"/>
    </row>
    <row r="8761" spans="1:1">
      <c r="A8761" s="37"/>
    </row>
    <row r="8762" spans="1:1">
      <c r="A8762" s="37"/>
    </row>
    <row r="8763" spans="1:1">
      <c r="A8763" s="37"/>
    </row>
    <row r="8764" spans="1:1">
      <c r="A8764" s="37"/>
    </row>
    <row r="8765" spans="1:1">
      <c r="A8765" s="37"/>
    </row>
    <row r="8766" spans="1:1">
      <c r="A8766" s="37"/>
    </row>
    <row r="8767" spans="1:1">
      <c r="A8767" s="37"/>
    </row>
    <row r="8768" spans="1:1">
      <c r="A8768" s="37"/>
    </row>
    <row r="8769" spans="1:1">
      <c r="A8769" s="37"/>
    </row>
    <row r="8770" spans="1:1">
      <c r="A8770" s="37"/>
    </row>
    <row r="8771" spans="1:1">
      <c r="A8771" s="37"/>
    </row>
    <row r="8772" spans="1:1">
      <c r="A8772" s="37"/>
    </row>
    <row r="8773" spans="1:1">
      <c r="A8773" s="37"/>
    </row>
    <row r="8774" spans="1:1">
      <c r="A8774" s="37"/>
    </row>
    <row r="8775" spans="1:1">
      <c r="A8775" s="37"/>
    </row>
    <row r="8776" spans="1:1">
      <c r="A8776" s="37"/>
    </row>
    <row r="8777" spans="1:1">
      <c r="A8777" s="37"/>
    </row>
    <row r="8778" spans="1:1">
      <c r="A8778" s="37"/>
    </row>
    <row r="8779" spans="1:1">
      <c r="A8779" s="37"/>
    </row>
    <row r="8780" spans="1:1">
      <c r="A8780" s="37"/>
    </row>
    <row r="8781" spans="1:1">
      <c r="A8781" s="37"/>
    </row>
    <row r="8782" spans="1:1">
      <c r="A8782" s="37"/>
    </row>
    <row r="8783" spans="1:1">
      <c r="A8783" s="37"/>
    </row>
    <row r="8784" spans="1:1">
      <c r="A8784" s="37"/>
    </row>
    <row r="8785" spans="1:1">
      <c r="A8785" s="37"/>
    </row>
    <row r="8786" spans="1:1">
      <c r="A8786" s="37"/>
    </row>
    <row r="8787" spans="1:1">
      <c r="A8787" s="37"/>
    </row>
    <row r="8788" spans="1:1">
      <c r="A8788" s="37"/>
    </row>
    <row r="8789" spans="1:1">
      <c r="A8789" s="37"/>
    </row>
    <row r="8790" spans="1:1">
      <c r="A8790" s="37"/>
    </row>
    <row r="8791" spans="1:1">
      <c r="A8791" s="37"/>
    </row>
    <row r="8792" spans="1:1">
      <c r="A8792" s="37"/>
    </row>
    <row r="8793" spans="1:1">
      <c r="A8793" s="37"/>
    </row>
    <row r="8794" spans="1:1">
      <c r="A8794" s="37"/>
    </row>
    <row r="8795" spans="1:1">
      <c r="A8795" s="37"/>
    </row>
    <row r="8796" spans="1:1">
      <c r="A8796" s="37"/>
    </row>
    <row r="8797" spans="1:1">
      <c r="A8797" s="37"/>
    </row>
    <row r="8798" spans="1:1">
      <c r="A8798" s="37"/>
    </row>
    <row r="8799" spans="1:1">
      <c r="A8799" s="37"/>
    </row>
    <row r="8800" spans="1:1">
      <c r="A8800" s="37"/>
    </row>
    <row r="8801" spans="1:1">
      <c r="A8801" s="37"/>
    </row>
    <row r="8802" spans="1:1">
      <c r="A8802" s="37"/>
    </row>
    <row r="8803" spans="1:1">
      <c r="A8803" s="37"/>
    </row>
    <row r="8804" spans="1:1">
      <c r="A8804" s="37"/>
    </row>
    <row r="8805" spans="1:1">
      <c r="A8805" s="37"/>
    </row>
    <row r="8806" spans="1:1">
      <c r="A8806" s="37"/>
    </row>
    <row r="8807" spans="1:1">
      <c r="A8807" s="37"/>
    </row>
    <row r="8808" spans="1:1">
      <c r="A8808" s="37"/>
    </row>
    <row r="8809" spans="1:1">
      <c r="A8809" s="37"/>
    </row>
    <row r="8810" spans="1:1">
      <c r="A8810" s="37"/>
    </row>
    <row r="8811" spans="1:1">
      <c r="A8811" s="37"/>
    </row>
    <row r="8812" spans="1:1">
      <c r="A8812" s="37"/>
    </row>
    <row r="8813" spans="1:1">
      <c r="A8813" s="37"/>
    </row>
    <row r="8814" spans="1:1">
      <c r="A8814" s="37"/>
    </row>
    <row r="8815" spans="1:1">
      <c r="A8815" s="37"/>
    </row>
    <row r="8816" spans="1:1">
      <c r="A8816" s="37"/>
    </row>
    <row r="8817" spans="1:1">
      <c r="A8817" s="37"/>
    </row>
    <row r="8818" spans="1:1">
      <c r="A8818" s="37"/>
    </row>
    <row r="8819" spans="1:1">
      <c r="A8819" s="37"/>
    </row>
    <row r="8820" spans="1:1">
      <c r="A8820" s="37"/>
    </row>
    <row r="8821" spans="1:1">
      <c r="A8821" s="37"/>
    </row>
    <row r="8822" spans="1:1">
      <c r="A8822" s="37"/>
    </row>
    <row r="8823" spans="1:1">
      <c r="A8823" s="37"/>
    </row>
    <row r="8824" spans="1:1">
      <c r="A8824" s="37"/>
    </row>
    <row r="8825" spans="1:1">
      <c r="A8825" s="37"/>
    </row>
    <row r="8826" spans="1:1">
      <c r="A8826" s="37"/>
    </row>
    <row r="8827" spans="1:1">
      <c r="A8827" s="37"/>
    </row>
    <row r="8828" spans="1:1">
      <c r="A8828" s="37"/>
    </row>
    <row r="8829" spans="1:1">
      <c r="A8829" s="37"/>
    </row>
    <row r="8830" spans="1:1">
      <c r="A8830" s="37"/>
    </row>
    <row r="8831" spans="1:1">
      <c r="A8831" s="37"/>
    </row>
    <row r="8832" spans="1:1">
      <c r="A8832" s="37"/>
    </row>
    <row r="8833" spans="1:1">
      <c r="A8833" s="37"/>
    </row>
    <row r="8834" spans="1:1">
      <c r="A8834" s="37"/>
    </row>
    <row r="8835" spans="1:1">
      <c r="A8835" s="37"/>
    </row>
    <row r="8836" spans="1:1">
      <c r="A8836" s="37"/>
    </row>
    <row r="8837" spans="1:1">
      <c r="A8837" s="37"/>
    </row>
    <row r="8838" spans="1:1">
      <c r="A8838" s="37"/>
    </row>
    <row r="8839" spans="1:1">
      <c r="A8839" s="37"/>
    </row>
    <row r="8840" spans="1:1">
      <c r="A8840" s="37"/>
    </row>
    <row r="8841" spans="1:1">
      <c r="A8841" s="37"/>
    </row>
    <row r="8842" spans="1:1">
      <c r="A8842" s="37"/>
    </row>
    <row r="8843" spans="1:1">
      <c r="A8843" s="37"/>
    </row>
    <row r="8844" spans="1:1">
      <c r="A8844" s="37"/>
    </row>
    <row r="8845" spans="1:1">
      <c r="A8845" s="37"/>
    </row>
    <row r="8846" spans="1:1">
      <c r="A8846" s="37"/>
    </row>
    <row r="8847" spans="1:1">
      <c r="A8847" s="37"/>
    </row>
    <row r="8848" spans="1:1">
      <c r="A8848" s="37"/>
    </row>
    <row r="8849" spans="1:1">
      <c r="A8849" s="37"/>
    </row>
    <row r="8850" spans="1:1">
      <c r="A8850" s="37"/>
    </row>
    <row r="8851" spans="1:1">
      <c r="A8851" s="37"/>
    </row>
    <row r="8852" spans="1:1">
      <c r="A8852" s="37"/>
    </row>
    <row r="8853" spans="1:1">
      <c r="A8853" s="37"/>
    </row>
    <row r="8854" spans="1:1">
      <c r="A8854" s="37"/>
    </row>
    <row r="8855" spans="1:1">
      <c r="A8855" s="37"/>
    </row>
    <row r="8856" spans="1:1">
      <c r="A8856" s="37"/>
    </row>
    <row r="8857" spans="1:1">
      <c r="A8857" s="37"/>
    </row>
    <row r="8858" spans="1:1">
      <c r="A8858" s="37"/>
    </row>
    <row r="8859" spans="1:1">
      <c r="A8859" s="37"/>
    </row>
    <row r="8860" spans="1:1">
      <c r="A8860" s="37"/>
    </row>
    <row r="8861" spans="1:1">
      <c r="A8861" s="37"/>
    </row>
    <row r="8862" spans="1:1">
      <c r="A8862" s="37"/>
    </row>
    <row r="8863" spans="1:1">
      <c r="A8863" s="37"/>
    </row>
    <row r="8864" spans="1:1">
      <c r="A8864" s="37"/>
    </row>
    <row r="8865" spans="1:1">
      <c r="A8865" s="37"/>
    </row>
    <row r="8866" spans="1:1">
      <c r="A8866" s="37"/>
    </row>
    <row r="8867" spans="1:1">
      <c r="A8867" s="37"/>
    </row>
    <row r="8868" spans="1:1">
      <c r="A8868" s="37"/>
    </row>
    <row r="8869" spans="1:1">
      <c r="A8869" s="37"/>
    </row>
    <row r="8870" spans="1:1">
      <c r="A8870" s="37"/>
    </row>
    <row r="8871" spans="1:1">
      <c r="A8871" s="37"/>
    </row>
    <row r="8872" spans="1:1">
      <c r="A8872" s="37"/>
    </row>
    <row r="8873" spans="1:1">
      <c r="A8873" s="37"/>
    </row>
    <row r="8874" spans="1:1">
      <c r="A8874" s="37"/>
    </row>
    <row r="8875" spans="1:1">
      <c r="A8875" s="37"/>
    </row>
    <row r="8876" spans="1:1">
      <c r="A8876" s="37"/>
    </row>
    <row r="8877" spans="1:1">
      <c r="A8877" s="37"/>
    </row>
    <row r="8878" spans="1:1">
      <c r="A8878" s="37"/>
    </row>
    <row r="8879" spans="1:1">
      <c r="A8879" s="37"/>
    </row>
    <row r="8880" spans="1:1">
      <c r="A8880" s="37"/>
    </row>
    <row r="8881" spans="1:1">
      <c r="A8881" s="37"/>
    </row>
    <row r="8882" spans="1:1">
      <c r="A8882" s="37"/>
    </row>
    <row r="8883" spans="1:1">
      <c r="A8883" s="37"/>
    </row>
    <row r="8884" spans="1:1">
      <c r="A8884" s="37"/>
    </row>
    <row r="8885" spans="1:1">
      <c r="A8885" s="37"/>
    </row>
    <row r="8886" spans="1:1">
      <c r="A8886" s="37"/>
    </row>
    <row r="8887" spans="1:1">
      <c r="A8887" s="37"/>
    </row>
    <row r="8888" spans="1:1">
      <c r="A8888" s="37"/>
    </row>
    <row r="8889" spans="1:1">
      <c r="A8889" s="37"/>
    </row>
    <row r="8890" spans="1:1">
      <c r="A8890" s="37"/>
    </row>
    <row r="8891" spans="1:1">
      <c r="A8891" s="37"/>
    </row>
    <row r="8892" spans="1:1">
      <c r="A8892" s="37"/>
    </row>
    <row r="8893" spans="1:1">
      <c r="A8893" s="37"/>
    </row>
    <row r="8894" spans="1:1">
      <c r="A8894" s="37"/>
    </row>
    <row r="8895" spans="1:1">
      <c r="A8895" s="37"/>
    </row>
    <row r="8896" spans="1:1">
      <c r="A8896" s="37"/>
    </row>
    <row r="8897" spans="1:1">
      <c r="A8897" s="37"/>
    </row>
    <row r="8898" spans="1:1">
      <c r="A8898" s="37"/>
    </row>
    <row r="8899" spans="1:1">
      <c r="A8899" s="37"/>
    </row>
    <row r="8900" spans="1:1">
      <c r="A8900" s="37"/>
    </row>
    <row r="8901" spans="1:1">
      <c r="A8901" s="37"/>
    </row>
    <row r="8902" spans="1:1">
      <c r="A8902" s="37"/>
    </row>
    <row r="8903" spans="1:1">
      <c r="A8903" s="37"/>
    </row>
    <row r="8904" spans="1:1">
      <c r="A8904" s="37"/>
    </row>
    <row r="8905" spans="1:1">
      <c r="A8905" s="37"/>
    </row>
    <row r="8906" spans="1:1">
      <c r="A8906" s="37"/>
    </row>
    <row r="8907" spans="1:1">
      <c r="A8907" s="37"/>
    </row>
    <row r="8908" spans="1:1">
      <c r="A8908" s="37"/>
    </row>
    <row r="8909" spans="1:1">
      <c r="A8909" s="37"/>
    </row>
    <row r="8910" spans="1:1">
      <c r="A8910" s="37"/>
    </row>
    <row r="8911" spans="1:1">
      <c r="A8911" s="37"/>
    </row>
    <row r="8912" spans="1:1">
      <c r="A8912" s="37"/>
    </row>
    <row r="8913" spans="1:1">
      <c r="A8913" s="37"/>
    </row>
    <row r="8914" spans="1:1">
      <c r="A8914" s="37"/>
    </row>
    <row r="8915" spans="1:1">
      <c r="A8915" s="37"/>
    </row>
    <row r="8916" spans="1:1">
      <c r="A8916" s="37"/>
    </row>
    <row r="8917" spans="1:1">
      <c r="A8917" s="37"/>
    </row>
    <row r="8918" spans="1:1">
      <c r="A8918" s="37"/>
    </row>
    <row r="8919" spans="1:1">
      <c r="A8919" s="37"/>
    </row>
    <row r="8920" spans="1:1">
      <c r="A8920" s="37"/>
    </row>
    <row r="8921" spans="1:1">
      <c r="A8921" s="37"/>
    </row>
    <row r="8922" spans="1:1">
      <c r="A8922" s="37"/>
    </row>
    <row r="8923" spans="1:1">
      <c r="A8923" s="37"/>
    </row>
    <row r="8924" spans="1:1">
      <c r="A8924" s="37"/>
    </row>
    <row r="8925" spans="1:1">
      <c r="A8925" s="37"/>
    </row>
    <row r="8926" spans="1:1">
      <c r="A8926" s="37"/>
    </row>
    <row r="8927" spans="1:1">
      <c r="A8927" s="37"/>
    </row>
    <row r="8928" spans="1:1">
      <c r="A8928" s="37"/>
    </row>
    <row r="8929" spans="1:1">
      <c r="A8929" s="37"/>
    </row>
    <row r="8930" spans="1:1">
      <c r="A8930" s="37"/>
    </row>
    <row r="8931" spans="1:1">
      <c r="A8931" s="37"/>
    </row>
    <row r="8932" spans="1:1">
      <c r="A8932" s="37"/>
    </row>
    <row r="8933" spans="1:1">
      <c r="A8933" s="37"/>
    </row>
    <row r="8934" spans="1:1">
      <c r="A8934" s="37"/>
    </row>
    <row r="8935" spans="1:1">
      <c r="A8935" s="37"/>
    </row>
    <row r="8936" spans="1:1">
      <c r="A8936" s="37"/>
    </row>
    <row r="8937" spans="1:1">
      <c r="A8937" s="37"/>
    </row>
    <row r="8938" spans="1:1">
      <c r="A8938" s="37"/>
    </row>
    <row r="8939" spans="1:1">
      <c r="A8939" s="37"/>
    </row>
    <row r="8940" spans="1:1">
      <c r="A8940" s="37"/>
    </row>
    <row r="8941" spans="1:1">
      <c r="A8941" s="37"/>
    </row>
    <row r="8942" spans="1:1">
      <c r="A8942" s="37"/>
    </row>
    <row r="8943" spans="1:1">
      <c r="A8943" s="37"/>
    </row>
    <row r="8944" spans="1:1">
      <c r="A8944" s="37"/>
    </row>
    <row r="8945" spans="1:1">
      <c r="A8945" s="37"/>
    </row>
    <row r="8946" spans="1:1">
      <c r="A8946" s="37"/>
    </row>
    <row r="8947" spans="1:1">
      <c r="A8947" s="37"/>
    </row>
    <row r="8948" spans="1:1">
      <c r="A8948" s="37"/>
    </row>
    <row r="8949" spans="1:1">
      <c r="A8949" s="37"/>
    </row>
    <row r="8950" spans="1:1">
      <c r="A8950" s="37"/>
    </row>
    <row r="8951" spans="1:1">
      <c r="A8951" s="37"/>
    </row>
    <row r="8952" spans="1:1">
      <c r="A8952" s="37"/>
    </row>
    <row r="8953" spans="1:1">
      <c r="A8953" s="37"/>
    </row>
    <row r="8954" spans="1:1">
      <c r="A8954" s="37"/>
    </row>
    <row r="8955" spans="1:1">
      <c r="A8955" s="37"/>
    </row>
    <row r="8956" spans="1:1">
      <c r="A8956" s="37"/>
    </row>
    <row r="8957" spans="1:1">
      <c r="A8957" s="37"/>
    </row>
    <row r="8958" spans="1:1">
      <c r="A8958" s="37"/>
    </row>
    <row r="8959" spans="1:1">
      <c r="A8959" s="37"/>
    </row>
    <row r="8960" spans="1:1">
      <c r="A8960" s="37"/>
    </row>
    <row r="8961" spans="1:1">
      <c r="A8961" s="37"/>
    </row>
    <row r="8962" spans="1:1">
      <c r="A8962" s="37"/>
    </row>
    <row r="8963" spans="1:1">
      <c r="A8963" s="37"/>
    </row>
    <row r="8964" spans="1:1">
      <c r="A8964" s="37"/>
    </row>
    <row r="8965" spans="1:1">
      <c r="A8965" s="37"/>
    </row>
    <row r="8966" spans="1:1">
      <c r="A8966" s="37"/>
    </row>
    <row r="8967" spans="1:1">
      <c r="A8967" s="37"/>
    </row>
    <row r="8968" spans="1:1">
      <c r="A8968" s="37"/>
    </row>
    <row r="8969" spans="1:1">
      <c r="A8969" s="37"/>
    </row>
    <row r="8970" spans="1:1">
      <c r="A8970" s="37"/>
    </row>
    <row r="8971" spans="1:1">
      <c r="A8971" s="37"/>
    </row>
    <row r="8972" spans="1:1">
      <c r="A8972" s="37"/>
    </row>
    <row r="8973" spans="1:1">
      <c r="A8973" s="37"/>
    </row>
    <row r="8974" spans="1:1">
      <c r="A8974" s="37"/>
    </row>
    <row r="8975" spans="1:1">
      <c r="A8975" s="37"/>
    </row>
    <row r="8976" spans="1:1">
      <c r="A8976" s="37"/>
    </row>
    <row r="8977" spans="1:1">
      <c r="A8977" s="37"/>
    </row>
    <row r="8978" spans="1:1">
      <c r="A8978" s="37"/>
    </row>
    <row r="8979" spans="1:1">
      <c r="A8979" s="37"/>
    </row>
    <row r="8980" spans="1:1">
      <c r="A8980" s="37"/>
    </row>
    <row r="8981" spans="1:1">
      <c r="A8981" s="37"/>
    </row>
    <row r="8982" spans="1:1">
      <c r="A8982" s="37"/>
    </row>
    <row r="8983" spans="1:1">
      <c r="A8983" s="37"/>
    </row>
    <row r="8984" spans="1:1">
      <c r="A8984" s="37"/>
    </row>
    <row r="8985" spans="1:1">
      <c r="A8985" s="37"/>
    </row>
    <row r="8986" spans="1:1">
      <c r="A8986" s="37"/>
    </row>
    <row r="8987" spans="1:1">
      <c r="A8987" s="37"/>
    </row>
    <row r="8988" spans="1:1">
      <c r="A8988" s="37"/>
    </row>
    <row r="8989" spans="1:1">
      <c r="A8989" s="37"/>
    </row>
    <row r="8990" spans="1:1">
      <c r="A8990" s="37"/>
    </row>
    <row r="8991" spans="1:1">
      <c r="A8991" s="37"/>
    </row>
    <row r="8992" spans="1:1">
      <c r="A8992" s="37"/>
    </row>
    <row r="8993" spans="1:1">
      <c r="A8993" s="37"/>
    </row>
    <row r="8994" spans="1:1">
      <c r="A8994" s="37"/>
    </row>
    <row r="8995" spans="1:1">
      <c r="A8995" s="37"/>
    </row>
    <row r="8996" spans="1:1">
      <c r="A8996" s="37"/>
    </row>
    <row r="8997" spans="1:1">
      <c r="A8997" s="37"/>
    </row>
    <row r="8998" spans="1:1">
      <c r="A8998" s="37"/>
    </row>
    <row r="8999" spans="1:1">
      <c r="A8999" s="37"/>
    </row>
    <row r="9000" spans="1:1">
      <c r="A9000" s="37"/>
    </row>
    <row r="9001" spans="1:1">
      <c r="A9001" s="37"/>
    </row>
    <row r="9002" spans="1:1">
      <c r="A9002" s="37"/>
    </row>
    <row r="9003" spans="1:1">
      <c r="A9003" s="37"/>
    </row>
    <row r="9004" spans="1:1">
      <c r="A9004" s="37"/>
    </row>
    <row r="9005" spans="1:1">
      <c r="A9005" s="37"/>
    </row>
    <row r="9006" spans="1:1">
      <c r="A9006" s="37"/>
    </row>
    <row r="9007" spans="1:1">
      <c r="A9007" s="37"/>
    </row>
    <row r="9008" spans="1:1">
      <c r="A9008" s="37"/>
    </row>
    <row r="9009" spans="1:1">
      <c r="A9009" s="37"/>
    </row>
    <row r="9010" spans="1:1">
      <c r="A9010" s="37"/>
    </row>
    <row r="9011" spans="1:1">
      <c r="A9011" s="37"/>
    </row>
    <row r="9012" spans="1:1">
      <c r="A9012" s="37"/>
    </row>
    <row r="9013" spans="1:1">
      <c r="A9013" s="37"/>
    </row>
    <row r="9014" spans="1:1">
      <c r="A9014" s="37"/>
    </row>
    <row r="9015" spans="1:1">
      <c r="A9015" s="37"/>
    </row>
    <row r="9016" spans="1:1">
      <c r="A9016" s="37"/>
    </row>
    <row r="9017" spans="1:1">
      <c r="A9017" s="37"/>
    </row>
    <row r="9018" spans="1:1">
      <c r="A9018" s="37"/>
    </row>
    <row r="9019" spans="1:1">
      <c r="A9019" s="37"/>
    </row>
    <row r="9020" spans="1:1">
      <c r="A9020" s="37"/>
    </row>
    <row r="9021" spans="1:1">
      <c r="A9021" s="37"/>
    </row>
    <row r="9022" spans="1:1">
      <c r="A9022" s="37"/>
    </row>
    <row r="9023" spans="1:1">
      <c r="A9023" s="37"/>
    </row>
    <row r="9024" spans="1:1">
      <c r="A9024" s="37"/>
    </row>
    <row r="9025" spans="1:1">
      <c r="A9025" s="37"/>
    </row>
    <row r="9026" spans="1:1">
      <c r="A9026" s="37"/>
    </row>
    <row r="9027" spans="1:1">
      <c r="A9027" s="37"/>
    </row>
    <row r="9028" spans="1:1">
      <c r="A9028" s="37"/>
    </row>
    <row r="9029" spans="1:1">
      <c r="A9029" s="37"/>
    </row>
    <row r="9030" spans="1:1">
      <c r="A9030" s="37"/>
    </row>
    <row r="9031" spans="1:1">
      <c r="A9031" s="37"/>
    </row>
    <row r="9032" spans="1:1">
      <c r="A9032" s="37"/>
    </row>
    <row r="9033" spans="1:1">
      <c r="A9033" s="37"/>
    </row>
    <row r="9034" spans="1:1">
      <c r="A9034" s="37"/>
    </row>
    <row r="9035" spans="1:1">
      <c r="A9035" s="37"/>
    </row>
    <row r="9036" spans="1:1">
      <c r="A9036" s="37"/>
    </row>
    <row r="9037" spans="1:1">
      <c r="A9037" s="37"/>
    </row>
    <row r="9038" spans="1:1">
      <c r="A9038" s="37"/>
    </row>
    <row r="9039" spans="1:1">
      <c r="A9039" s="37"/>
    </row>
    <row r="9040" spans="1:1">
      <c r="A9040" s="37"/>
    </row>
    <row r="9041" spans="1:1">
      <c r="A9041" s="37"/>
    </row>
    <row r="9042" spans="1:1">
      <c r="A9042" s="37"/>
    </row>
    <row r="9043" spans="1:1">
      <c r="A9043" s="37"/>
    </row>
    <row r="9044" spans="1:1">
      <c r="A9044" s="37"/>
    </row>
    <row r="9045" spans="1:1">
      <c r="A9045" s="37"/>
    </row>
    <row r="9046" spans="1:1">
      <c r="A9046" s="37"/>
    </row>
    <row r="9047" spans="1:1">
      <c r="A9047" s="37"/>
    </row>
    <row r="9048" spans="1:1">
      <c r="A9048" s="37"/>
    </row>
    <row r="9049" spans="1:1">
      <c r="A9049" s="37"/>
    </row>
    <row r="9050" spans="1:1">
      <c r="A9050" s="37"/>
    </row>
    <row r="9051" spans="1:1">
      <c r="A9051" s="37"/>
    </row>
    <row r="9052" spans="1:1">
      <c r="A9052" s="37"/>
    </row>
    <row r="9053" spans="1:1">
      <c r="A9053" s="37"/>
    </row>
    <row r="9054" spans="1:1">
      <c r="A9054" s="37"/>
    </row>
    <row r="9055" spans="1:1">
      <c r="A9055" s="37"/>
    </row>
    <row r="9056" spans="1:1">
      <c r="A9056" s="37"/>
    </row>
    <row r="9057" spans="1:1">
      <c r="A9057" s="37"/>
    </row>
    <row r="9058" spans="1:1">
      <c r="A9058" s="37"/>
    </row>
    <row r="9059" spans="1:1">
      <c r="A9059" s="37"/>
    </row>
    <row r="9060" spans="1:1">
      <c r="A9060" s="37"/>
    </row>
    <row r="9061" spans="1:1">
      <c r="A9061" s="37"/>
    </row>
    <row r="9062" spans="1:1">
      <c r="A9062" s="37"/>
    </row>
    <row r="9063" spans="1:1">
      <c r="A9063" s="37"/>
    </row>
    <row r="9064" spans="1:1">
      <c r="A9064" s="37"/>
    </row>
    <row r="9065" spans="1:1">
      <c r="A9065" s="37"/>
    </row>
    <row r="9066" spans="1:1">
      <c r="A9066" s="37"/>
    </row>
    <row r="9067" spans="1:1">
      <c r="A9067" s="37"/>
    </row>
    <row r="9068" spans="1:1">
      <c r="A9068" s="37"/>
    </row>
    <row r="9069" spans="1:1">
      <c r="A9069" s="37"/>
    </row>
    <row r="9070" spans="1:1">
      <c r="A9070" s="37"/>
    </row>
    <row r="9071" spans="1:1">
      <c r="A9071" s="37"/>
    </row>
    <row r="9072" spans="1:1">
      <c r="A9072" s="37"/>
    </row>
    <row r="9073" spans="1:1">
      <c r="A9073" s="37"/>
    </row>
    <row r="9074" spans="1:1">
      <c r="A9074" s="37"/>
    </row>
    <row r="9075" spans="1:1">
      <c r="A9075" s="37"/>
    </row>
    <row r="9076" spans="1:1">
      <c r="A9076" s="37"/>
    </row>
    <row r="9077" spans="1:1">
      <c r="A9077" s="37"/>
    </row>
    <row r="9078" spans="1:1">
      <c r="A9078" s="37"/>
    </row>
    <row r="9079" spans="1:1">
      <c r="A9079" s="37"/>
    </row>
    <row r="9080" spans="1:1">
      <c r="A9080" s="37"/>
    </row>
    <row r="9081" spans="1:1">
      <c r="A9081" s="37"/>
    </row>
    <row r="9082" spans="1:1">
      <c r="A9082" s="37"/>
    </row>
    <row r="9083" spans="1:1">
      <c r="A9083" s="37"/>
    </row>
    <row r="9084" spans="1:1">
      <c r="A9084" s="37"/>
    </row>
    <row r="9085" spans="1:1">
      <c r="A9085" s="37"/>
    </row>
    <row r="9086" spans="1:1">
      <c r="A9086" s="37"/>
    </row>
    <row r="9087" spans="1:1">
      <c r="A9087" s="37"/>
    </row>
    <row r="9088" spans="1:1">
      <c r="A9088" s="37"/>
    </row>
    <row r="9089" spans="1:1">
      <c r="A9089" s="37"/>
    </row>
    <row r="9090" spans="1:1">
      <c r="A9090" s="37"/>
    </row>
    <row r="9091" spans="1:1">
      <c r="A9091" s="37"/>
    </row>
    <row r="9092" spans="1:1">
      <c r="A9092" s="37"/>
    </row>
    <row r="9093" spans="1:1">
      <c r="A9093" s="37"/>
    </row>
    <row r="9094" spans="1:1">
      <c r="A9094" s="37"/>
    </row>
    <row r="9095" spans="1:1">
      <c r="A9095" s="37"/>
    </row>
    <row r="9096" spans="1:1">
      <c r="A9096" s="37"/>
    </row>
    <row r="9097" spans="1:1">
      <c r="A9097" s="37"/>
    </row>
    <row r="9098" spans="1:1">
      <c r="A9098" s="37"/>
    </row>
    <row r="9099" spans="1:1">
      <c r="A9099" s="37"/>
    </row>
    <row r="9100" spans="1:1">
      <c r="A9100" s="37"/>
    </row>
    <row r="9101" spans="1:1">
      <c r="A9101" s="37"/>
    </row>
    <row r="9102" spans="1:1">
      <c r="A9102" s="37"/>
    </row>
    <row r="9103" spans="1:1">
      <c r="A9103" s="37"/>
    </row>
    <row r="9104" spans="1:1">
      <c r="A9104" s="37"/>
    </row>
    <row r="9105" spans="1:1">
      <c r="A9105" s="37"/>
    </row>
    <row r="9106" spans="1:1">
      <c r="A9106" s="37"/>
    </row>
    <row r="9107" spans="1:1">
      <c r="A9107" s="37"/>
    </row>
    <row r="9108" spans="1:1">
      <c r="A9108" s="37"/>
    </row>
    <row r="9109" spans="1:1">
      <c r="A9109" s="37"/>
    </row>
    <row r="9110" spans="1:1">
      <c r="A9110" s="37"/>
    </row>
    <row r="9111" spans="1:1">
      <c r="A9111" s="37"/>
    </row>
    <row r="9112" spans="1:1">
      <c r="A9112" s="37"/>
    </row>
    <row r="9113" spans="1:1">
      <c r="A9113" s="37"/>
    </row>
    <row r="9114" spans="1:1">
      <c r="A9114" s="37"/>
    </row>
    <row r="9115" spans="1:1">
      <c r="A9115" s="37"/>
    </row>
    <row r="9116" spans="1:1">
      <c r="A9116" s="37"/>
    </row>
    <row r="9117" spans="1:1">
      <c r="A9117" s="37"/>
    </row>
    <row r="9118" spans="1:1">
      <c r="A9118" s="37"/>
    </row>
    <row r="9119" spans="1:1">
      <c r="A9119" s="37"/>
    </row>
    <row r="9120" spans="1:1">
      <c r="A9120" s="37"/>
    </row>
    <row r="9121" spans="1:1">
      <c r="A9121" s="37"/>
    </row>
    <row r="9122" spans="1:1">
      <c r="A9122" s="37"/>
    </row>
    <row r="9123" spans="1:1">
      <c r="A9123" s="37"/>
    </row>
    <row r="9124" spans="1:1">
      <c r="A9124" s="37"/>
    </row>
    <row r="9125" spans="1:1">
      <c r="A9125" s="37"/>
    </row>
    <row r="9126" spans="1:1">
      <c r="A9126" s="37"/>
    </row>
    <row r="9127" spans="1:1">
      <c r="A9127" s="37"/>
    </row>
    <row r="9128" spans="1:1">
      <c r="A9128" s="37"/>
    </row>
    <row r="9129" spans="1:1">
      <c r="A9129" s="37"/>
    </row>
    <row r="9130" spans="1:1">
      <c r="A9130" s="37"/>
    </row>
    <row r="9131" spans="1:1">
      <c r="A9131" s="37"/>
    </row>
    <row r="9132" spans="1:1">
      <c r="A9132" s="37"/>
    </row>
    <row r="9133" spans="1:1">
      <c r="A9133" s="37"/>
    </row>
    <row r="9134" spans="1:1">
      <c r="A9134" s="37"/>
    </row>
    <row r="9135" spans="1:1">
      <c r="A9135" s="37"/>
    </row>
    <row r="9136" spans="1:1">
      <c r="A9136" s="37"/>
    </row>
    <row r="9137" spans="1:1">
      <c r="A9137" s="37"/>
    </row>
    <row r="9138" spans="1:1">
      <c r="A9138" s="37"/>
    </row>
    <row r="9139" spans="1:1">
      <c r="A9139" s="37"/>
    </row>
    <row r="9140" spans="1:1">
      <c r="A9140" s="37"/>
    </row>
    <row r="9141" spans="1:1">
      <c r="A9141" s="37"/>
    </row>
    <row r="9142" spans="1:1">
      <c r="A9142" s="37"/>
    </row>
    <row r="9143" spans="1:1">
      <c r="A9143" s="37"/>
    </row>
    <row r="9144" spans="1:1">
      <c r="A9144" s="37"/>
    </row>
    <row r="9145" spans="1:1">
      <c r="A9145" s="37"/>
    </row>
    <row r="9146" spans="1:1">
      <c r="A9146" s="37"/>
    </row>
    <row r="9147" spans="1:1">
      <c r="A9147" s="37"/>
    </row>
    <row r="9148" spans="1:1">
      <c r="A9148" s="37"/>
    </row>
    <row r="9149" spans="1:1">
      <c r="A9149" s="37"/>
    </row>
    <row r="9150" spans="1:1">
      <c r="A9150" s="37"/>
    </row>
    <row r="9151" spans="1:1">
      <c r="A9151" s="37"/>
    </row>
    <row r="9152" spans="1:1">
      <c r="A9152" s="37"/>
    </row>
    <row r="9153" spans="1:1">
      <c r="A9153" s="37"/>
    </row>
    <row r="9154" spans="1:1">
      <c r="A9154" s="37"/>
    </row>
    <row r="9155" spans="1:1">
      <c r="A9155" s="37"/>
    </row>
    <row r="9156" spans="1:1">
      <c r="A9156" s="37"/>
    </row>
    <row r="9157" spans="1:1">
      <c r="A9157" s="37"/>
    </row>
    <row r="9158" spans="1:1">
      <c r="A9158" s="37"/>
    </row>
    <row r="9159" spans="1:1">
      <c r="A9159" s="37"/>
    </row>
    <row r="9160" spans="1:1">
      <c r="A9160" s="37"/>
    </row>
    <row r="9161" spans="1:1">
      <c r="A9161" s="37"/>
    </row>
    <row r="9162" spans="1:1">
      <c r="A9162" s="37"/>
    </row>
    <row r="9163" spans="1:1">
      <c r="A9163" s="37"/>
    </row>
    <row r="9164" spans="1:1">
      <c r="A9164" s="37"/>
    </row>
    <row r="9165" spans="1:1">
      <c r="A9165" s="37"/>
    </row>
    <row r="9166" spans="1:1">
      <c r="A9166" s="37"/>
    </row>
    <row r="9167" spans="1:1">
      <c r="A9167" s="37"/>
    </row>
    <row r="9168" spans="1:1">
      <c r="A9168" s="37"/>
    </row>
    <row r="9169" spans="1:1">
      <c r="A9169" s="37"/>
    </row>
    <row r="9170" spans="1:1">
      <c r="A9170" s="37"/>
    </row>
    <row r="9171" spans="1:1">
      <c r="A9171" s="37"/>
    </row>
    <row r="9172" spans="1:1">
      <c r="A9172" s="37"/>
    </row>
    <row r="9173" spans="1:1">
      <c r="A9173" s="37"/>
    </row>
    <row r="9174" spans="1:1">
      <c r="A9174" s="37"/>
    </row>
    <row r="9175" spans="1:1">
      <c r="A9175" s="37"/>
    </row>
    <row r="9176" spans="1:1">
      <c r="A9176" s="37"/>
    </row>
    <row r="9177" spans="1:1">
      <c r="A9177" s="37"/>
    </row>
    <row r="9178" spans="1:1">
      <c r="A9178" s="37"/>
    </row>
    <row r="9179" spans="1:1">
      <c r="A9179" s="37"/>
    </row>
    <row r="9180" spans="1:1">
      <c r="A9180" s="37"/>
    </row>
    <row r="9181" spans="1:1">
      <c r="A9181" s="37"/>
    </row>
    <row r="9182" spans="1:1">
      <c r="A9182" s="37"/>
    </row>
    <row r="9183" spans="1:1">
      <c r="A9183" s="37"/>
    </row>
    <row r="9184" spans="1:1">
      <c r="A9184" s="37"/>
    </row>
    <row r="9185" spans="1:1">
      <c r="A9185" s="37"/>
    </row>
    <row r="9186" spans="1:1">
      <c r="A9186" s="37"/>
    </row>
    <row r="9187" spans="1:1">
      <c r="A9187" s="37"/>
    </row>
    <row r="9188" spans="1:1">
      <c r="A9188" s="37"/>
    </row>
    <row r="9189" spans="1:1">
      <c r="A9189" s="37"/>
    </row>
    <row r="9190" spans="1:1">
      <c r="A9190" s="37"/>
    </row>
    <row r="9191" spans="1:1">
      <c r="A9191" s="37"/>
    </row>
    <row r="9192" spans="1:1">
      <c r="A9192" s="37"/>
    </row>
    <row r="9193" spans="1:1">
      <c r="A9193" s="37"/>
    </row>
    <row r="9194" spans="1:1">
      <c r="A9194" s="37"/>
    </row>
    <row r="9195" spans="1:1">
      <c r="A9195" s="37"/>
    </row>
    <row r="9196" spans="1:1">
      <c r="A9196" s="37"/>
    </row>
    <row r="9197" spans="1:1">
      <c r="A9197" s="37"/>
    </row>
    <row r="9198" spans="1:1">
      <c r="A9198" s="37"/>
    </row>
    <row r="9199" spans="1:1">
      <c r="A9199" s="37"/>
    </row>
    <row r="9200" spans="1:1">
      <c r="A9200" s="37"/>
    </row>
    <row r="9201" spans="1:1">
      <c r="A9201" s="37"/>
    </row>
    <row r="9202" spans="1:1">
      <c r="A9202" s="37"/>
    </row>
    <row r="9203" spans="1:1">
      <c r="A9203" s="37"/>
    </row>
    <row r="9204" spans="1:1">
      <c r="A9204" s="37"/>
    </row>
    <row r="9205" spans="1:1">
      <c r="A9205" s="37"/>
    </row>
    <row r="9206" spans="1:1">
      <c r="A9206" s="37"/>
    </row>
    <row r="9207" spans="1:1">
      <c r="A9207" s="37"/>
    </row>
    <row r="9208" spans="1:1">
      <c r="A9208" s="37"/>
    </row>
    <row r="9209" spans="1:1">
      <c r="A9209" s="37"/>
    </row>
    <row r="9210" spans="1:1">
      <c r="A9210" s="37"/>
    </row>
    <row r="9211" spans="1:1">
      <c r="A9211" s="37"/>
    </row>
    <row r="9212" spans="1:1">
      <c r="A9212" s="37"/>
    </row>
    <row r="9213" spans="1:1">
      <c r="A9213" s="37"/>
    </row>
    <row r="9214" spans="1:1">
      <c r="A9214" s="37"/>
    </row>
    <row r="9215" spans="1:1">
      <c r="A9215" s="37"/>
    </row>
    <row r="9216" spans="1:1">
      <c r="A9216" s="37"/>
    </row>
    <row r="9217" spans="1:1">
      <c r="A9217" s="37"/>
    </row>
    <row r="9218" spans="1:1">
      <c r="A9218" s="37"/>
    </row>
    <row r="9219" spans="1:1">
      <c r="A9219" s="37"/>
    </row>
    <row r="9220" spans="1:1">
      <c r="A9220" s="37"/>
    </row>
    <row r="9221" spans="1:1">
      <c r="A9221" s="37"/>
    </row>
    <row r="9222" spans="1:1">
      <c r="A9222" s="37"/>
    </row>
    <row r="9223" spans="1:1">
      <c r="A9223" s="37"/>
    </row>
    <row r="9224" spans="1:1">
      <c r="A9224" s="37"/>
    </row>
    <row r="9225" spans="1:1">
      <c r="A9225" s="37"/>
    </row>
    <row r="9226" spans="1:1">
      <c r="A9226" s="37"/>
    </row>
    <row r="9227" spans="1:1">
      <c r="A9227" s="37"/>
    </row>
    <row r="9228" spans="1:1">
      <c r="A9228" s="37"/>
    </row>
    <row r="9229" spans="1:1">
      <c r="A9229" s="37"/>
    </row>
    <row r="9230" spans="1:1">
      <c r="A9230" s="37"/>
    </row>
    <row r="9231" spans="1:1">
      <c r="A9231" s="37"/>
    </row>
    <row r="9232" spans="1:1">
      <c r="A9232" s="37"/>
    </row>
    <row r="9233" spans="1:1">
      <c r="A9233" s="37"/>
    </row>
    <row r="9234" spans="1:1">
      <c r="A9234" s="37"/>
    </row>
    <row r="9235" spans="1:1">
      <c r="A9235" s="37"/>
    </row>
    <row r="9236" spans="1:1">
      <c r="A9236" s="37"/>
    </row>
    <row r="9237" spans="1:1">
      <c r="A9237" s="37"/>
    </row>
    <row r="9238" spans="1:1">
      <c r="A9238" s="37"/>
    </row>
    <row r="9239" spans="1:1">
      <c r="A9239" s="37"/>
    </row>
    <row r="9240" spans="1:1">
      <c r="A9240" s="37"/>
    </row>
    <row r="9241" spans="1:1">
      <c r="A9241" s="37"/>
    </row>
    <row r="9242" spans="1:1">
      <c r="A9242" s="37"/>
    </row>
    <row r="9243" spans="1:1">
      <c r="A9243" s="37"/>
    </row>
    <row r="9244" spans="1:1">
      <c r="A9244" s="37"/>
    </row>
    <row r="9245" spans="1:1">
      <c r="A9245" s="37"/>
    </row>
    <row r="9246" spans="1:1">
      <c r="A9246" s="37"/>
    </row>
    <row r="9247" spans="1:1">
      <c r="A9247" s="37"/>
    </row>
    <row r="9248" spans="1:1">
      <c r="A9248" s="37"/>
    </row>
    <row r="9249" spans="1:1">
      <c r="A9249" s="37"/>
    </row>
    <row r="9250" spans="1:1">
      <c r="A9250" s="37"/>
    </row>
    <row r="9251" spans="1:1">
      <c r="A9251" s="37"/>
    </row>
    <row r="9252" spans="1:1">
      <c r="A9252" s="37"/>
    </row>
    <row r="9253" spans="1:1">
      <c r="A9253" s="37"/>
    </row>
    <row r="9254" spans="1:1">
      <c r="A9254" s="37"/>
    </row>
    <row r="9255" spans="1:1">
      <c r="A9255" s="37"/>
    </row>
    <row r="9256" spans="1:1">
      <c r="A9256" s="37"/>
    </row>
    <row r="9257" spans="1:1">
      <c r="A9257" s="37"/>
    </row>
    <row r="9258" spans="1:1">
      <c r="A9258" s="37"/>
    </row>
    <row r="9259" spans="1:1">
      <c r="A9259" s="37"/>
    </row>
    <row r="9260" spans="1:1">
      <c r="A9260" s="37"/>
    </row>
    <row r="9261" spans="1:1">
      <c r="A9261" s="37"/>
    </row>
    <row r="9262" spans="1:1">
      <c r="A9262" s="37"/>
    </row>
    <row r="9263" spans="1:1">
      <c r="A9263" s="37"/>
    </row>
    <row r="9264" spans="1:1">
      <c r="A9264" s="37"/>
    </row>
    <row r="9265" spans="1:1">
      <c r="A9265" s="37"/>
    </row>
    <row r="9266" spans="1:1">
      <c r="A9266" s="37"/>
    </row>
    <row r="9267" spans="1:1">
      <c r="A9267" s="37"/>
    </row>
    <row r="9268" spans="1:1">
      <c r="A9268" s="37"/>
    </row>
    <row r="9269" spans="1:1">
      <c r="A9269" s="37"/>
    </row>
    <row r="9270" spans="1:1">
      <c r="A9270" s="37"/>
    </row>
    <row r="9271" spans="1:1">
      <c r="A9271" s="37"/>
    </row>
    <row r="9272" spans="1:1">
      <c r="A9272" s="37"/>
    </row>
    <row r="9273" spans="1:1">
      <c r="A9273" s="37"/>
    </row>
    <row r="9274" spans="1:1">
      <c r="A9274" s="37"/>
    </row>
    <row r="9275" spans="1:1">
      <c r="A9275" s="37"/>
    </row>
    <row r="9276" spans="1:1">
      <c r="A9276" s="37"/>
    </row>
    <row r="9277" spans="1:1">
      <c r="A9277" s="37"/>
    </row>
    <row r="9278" spans="1:1">
      <c r="A9278" s="37"/>
    </row>
    <row r="9279" spans="1:1">
      <c r="A9279" s="37"/>
    </row>
    <row r="9280" spans="1:1">
      <c r="A9280" s="37"/>
    </row>
    <row r="9281" spans="1:1">
      <c r="A9281" s="37"/>
    </row>
    <row r="9282" spans="1:1">
      <c r="A9282" s="37"/>
    </row>
    <row r="9283" spans="1:1">
      <c r="A9283" s="37"/>
    </row>
    <row r="9284" spans="1:1">
      <c r="A9284" s="37"/>
    </row>
    <row r="9285" spans="1:1">
      <c r="A9285" s="37"/>
    </row>
    <row r="9286" spans="1:1">
      <c r="A9286" s="37"/>
    </row>
    <row r="9287" spans="1:1">
      <c r="A9287" s="37"/>
    </row>
    <row r="9288" spans="1:1">
      <c r="A9288" s="37"/>
    </row>
    <row r="9289" spans="1:1">
      <c r="A9289" s="37"/>
    </row>
    <row r="9290" spans="1:1">
      <c r="A9290" s="37"/>
    </row>
    <row r="9291" spans="1:1">
      <c r="A9291" s="37"/>
    </row>
    <row r="9292" spans="1:1">
      <c r="A9292" s="37"/>
    </row>
    <row r="9293" spans="1:1">
      <c r="A9293" s="37"/>
    </row>
    <row r="9294" spans="1:1">
      <c r="A9294" s="37"/>
    </row>
    <row r="9295" spans="1:1">
      <c r="A9295" s="37"/>
    </row>
    <row r="9296" spans="1:1">
      <c r="A9296" s="37"/>
    </row>
    <row r="9297" spans="1:1">
      <c r="A9297" s="37"/>
    </row>
    <row r="9298" spans="1:1">
      <c r="A9298" s="37"/>
    </row>
    <row r="9299" spans="1:1">
      <c r="A9299" s="37"/>
    </row>
    <row r="9300" spans="1:1">
      <c r="A9300" s="37"/>
    </row>
    <row r="9301" spans="1:1">
      <c r="A9301" s="37"/>
    </row>
    <row r="9302" spans="1:1">
      <c r="A9302" s="37"/>
    </row>
    <row r="9303" spans="1:1">
      <c r="A9303" s="37"/>
    </row>
    <row r="9304" spans="1:1">
      <c r="A9304" s="37"/>
    </row>
    <row r="9305" spans="1:1">
      <c r="A9305" s="37"/>
    </row>
    <row r="9306" spans="1:1">
      <c r="A9306" s="37"/>
    </row>
    <row r="9307" spans="1:1">
      <c r="A9307" s="37"/>
    </row>
    <row r="9308" spans="1:1">
      <c r="A9308" s="37"/>
    </row>
    <row r="9309" spans="1:1">
      <c r="A9309" s="37"/>
    </row>
    <row r="9310" spans="1:1">
      <c r="A9310" s="37"/>
    </row>
    <row r="9311" spans="1:1">
      <c r="A9311" s="37"/>
    </row>
    <row r="9312" spans="1:1">
      <c r="A9312" s="37"/>
    </row>
    <row r="9313" spans="1:1">
      <c r="A9313" s="37"/>
    </row>
    <row r="9314" spans="1:1">
      <c r="A9314" s="37"/>
    </row>
    <row r="9315" spans="1:1">
      <c r="A9315" s="37"/>
    </row>
    <row r="9316" spans="1:1">
      <c r="A9316" s="37"/>
    </row>
    <row r="9317" spans="1:1">
      <c r="A9317" s="37"/>
    </row>
    <row r="9318" spans="1:1">
      <c r="A9318" s="37"/>
    </row>
    <row r="9319" spans="1:1">
      <c r="A9319" s="37"/>
    </row>
    <row r="9320" spans="1:1">
      <c r="A9320" s="37"/>
    </row>
    <row r="9321" spans="1:1">
      <c r="A9321" s="37"/>
    </row>
    <row r="9322" spans="1:1">
      <c r="A9322" s="37"/>
    </row>
    <row r="9323" spans="1:1">
      <c r="A9323" s="37"/>
    </row>
    <row r="9324" spans="1:1">
      <c r="A9324" s="37"/>
    </row>
    <row r="9325" spans="1:1">
      <c r="A9325" s="37"/>
    </row>
    <row r="9326" spans="1:1">
      <c r="A9326" s="37"/>
    </row>
    <row r="9327" spans="1:1">
      <c r="A9327" s="37"/>
    </row>
    <row r="9328" spans="1:1">
      <c r="A9328" s="37"/>
    </row>
    <row r="9329" spans="1:1">
      <c r="A9329" s="37"/>
    </row>
    <row r="9330" spans="1:1">
      <c r="A9330" s="37"/>
    </row>
    <row r="9331" spans="1:1">
      <c r="A9331" s="37"/>
    </row>
    <row r="9332" spans="1:1">
      <c r="A9332" s="37"/>
    </row>
    <row r="9333" spans="1:1">
      <c r="A9333" s="37"/>
    </row>
    <row r="9334" spans="1:1">
      <c r="A9334" s="37"/>
    </row>
    <row r="9335" spans="1:1">
      <c r="A9335" s="37"/>
    </row>
    <row r="9336" spans="1:1">
      <c r="A9336" s="37"/>
    </row>
    <row r="9337" spans="1:1">
      <c r="A9337" s="37"/>
    </row>
    <row r="9338" spans="1:1">
      <c r="A9338" s="37"/>
    </row>
    <row r="9339" spans="1:1">
      <c r="A9339" s="37"/>
    </row>
    <row r="9340" spans="1:1">
      <c r="A9340" s="37"/>
    </row>
    <row r="9341" spans="1:1">
      <c r="A9341" s="37"/>
    </row>
    <row r="9342" spans="1:1">
      <c r="A9342" s="37"/>
    </row>
    <row r="9343" spans="1:1">
      <c r="A9343" s="37"/>
    </row>
    <row r="9344" spans="1:1">
      <c r="A9344" s="37"/>
    </row>
    <row r="9345" spans="1:1">
      <c r="A9345" s="37"/>
    </row>
    <row r="9346" spans="1:1">
      <c r="A9346" s="37"/>
    </row>
    <row r="9347" spans="1:1">
      <c r="A9347" s="37"/>
    </row>
    <row r="9348" spans="1:1">
      <c r="A9348" s="37"/>
    </row>
    <row r="9349" spans="1:1">
      <c r="A9349" s="37"/>
    </row>
    <row r="9350" spans="1:1">
      <c r="A9350" s="37"/>
    </row>
    <row r="9351" spans="1:1">
      <c r="A9351" s="37"/>
    </row>
    <row r="9352" spans="1:1">
      <c r="A9352" s="37"/>
    </row>
    <row r="9353" spans="1:1">
      <c r="A9353" s="37"/>
    </row>
    <row r="9354" spans="1:1">
      <c r="A9354" s="37"/>
    </row>
    <row r="9355" spans="1:1">
      <c r="A9355" s="37"/>
    </row>
    <row r="9356" spans="1:1">
      <c r="A9356" s="37"/>
    </row>
    <row r="9357" spans="1:1">
      <c r="A9357" s="37"/>
    </row>
    <row r="9358" spans="1:1">
      <c r="A9358" s="37"/>
    </row>
    <row r="9359" spans="1:1">
      <c r="A9359" s="37"/>
    </row>
    <row r="9360" spans="1:1">
      <c r="A9360" s="37"/>
    </row>
    <row r="9361" spans="1:1">
      <c r="A9361" s="37"/>
    </row>
    <row r="9362" spans="1:1">
      <c r="A9362" s="37"/>
    </row>
    <row r="9363" spans="1:1">
      <c r="A9363" s="37"/>
    </row>
    <row r="9364" spans="1:1">
      <c r="A9364" s="37"/>
    </row>
    <row r="9365" spans="1:1">
      <c r="A9365" s="37"/>
    </row>
    <row r="9366" spans="1:1">
      <c r="A9366" s="37"/>
    </row>
    <row r="9367" spans="1:1">
      <c r="A9367" s="37"/>
    </row>
    <row r="9368" spans="1:1">
      <c r="A9368" s="37"/>
    </row>
    <row r="9369" spans="1:1">
      <c r="A9369" s="37"/>
    </row>
    <row r="9370" spans="1:1">
      <c r="A9370" s="37"/>
    </row>
    <row r="9371" spans="1:1">
      <c r="A9371" s="37"/>
    </row>
    <row r="9372" spans="1:1">
      <c r="A9372" s="37"/>
    </row>
    <row r="9373" spans="1:1">
      <c r="A9373" s="37"/>
    </row>
    <row r="9374" spans="1:1">
      <c r="A9374" s="37"/>
    </row>
    <row r="9375" spans="1:1">
      <c r="A9375" s="37"/>
    </row>
    <row r="9376" spans="1:1">
      <c r="A9376" s="37"/>
    </row>
    <row r="9377" spans="1:1">
      <c r="A9377" s="37"/>
    </row>
    <row r="9378" spans="1:1">
      <c r="A9378" s="37"/>
    </row>
    <row r="9379" spans="1:1">
      <c r="A9379" s="37"/>
    </row>
    <row r="9380" spans="1:1">
      <c r="A9380" s="37"/>
    </row>
    <row r="9381" spans="1:1">
      <c r="A9381" s="37"/>
    </row>
    <row r="9382" spans="1:1">
      <c r="A9382" s="37"/>
    </row>
    <row r="9383" spans="1:1">
      <c r="A9383" s="37"/>
    </row>
    <row r="9384" spans="1:1">
      <c r="A9384" s="37"/>
    </row>
    <row r="9385" spans="1:1">
      <c r="A9385" s="37"/>
    </row>
    <row r="9386" spans="1:1">
      <c r="A9386" s="37"/>
    </row>
    <row r="9387" spans="1:1">
      <c r="A9387" s="37"/>
    </row>
    <row r="9388" spans="1:1">
      <c r="A9388" s="37"/>
    </row>
    <row r="9389" spans="1:1">
      <c r="A9389" s="37"/>
    </row>
    <row r="9390" spans="1:1">
      <c r="A9390" s="37"/>
    </row>
    <row r="9391" spans="1:1">
      <c r="A9391" s="37"/>
    </row>
    <row r="9392" spans="1:1">
      <c r="A9392" s="37"/>
    </row>
    <row r="9393" spans="1:1">
      <c r="A9393" s="37"/>
    </row>
    <row r="9394" spans="1:1">
      <c r="A9394" s="37"/>
    </row>
    <row r="9395" spans="1:1">
      <c r="A9395" s="37"/>
    </row>
    <row r="9396" spans="1:1">
      <c r="A9396" s="37"/>
    </row>
    <row r="9397" spans="1:1">
      <c r="A9397" s="37"/>
    </row>
    <row r="9398" spans="1:1">
      <c r="A9398" s="37"/>
    </row>
    <row r="9399" spans="1:1">
      <c r="A9399" s="37"/>
    </row>
    <row r="9400" spans="1:1">
      <c r="A9400" s="37"/>
    </row>
    <row r="9401" spans="1:1">
      <c r="A9401" s="37"/>
    </row>
    <row r="9402" spans="1:1">
      <c r="A9402" s="37"/>
    </row>
    <row r="9403" spans="1:1">
      <c r="A9403" s="37"/>
    </row>
    <row r="9404" spans="1:1">
      <c r="A9404" s="37"/>
    </row>
    <row r="9405" spans="1:1">
      <c r="A9405" s="37"/>
    </row>
    <row r="9406" spans="1:1">
      <c r="A9406" s="37"/>
    </row>
    <row r="9407" spans="1:1">
      <c r="A9407" s="37"/>
    </row>
    <row r="9408" spans="1:1">
      <c r="A9408" s="37"/>
    </row>
    <row r="9409" spans="1:1">
      <c r="A9409" s="37"/>
    </row>
    <row r="9410" spans="1:1">
      <c r="A9410" s="37"/>
    </row>
    <row r="9411" spans="1:1">
      <c r="A9411" s="37"/>
    </row>
    <row r="9412" spans="1:1">
      <c r="A9412" s="37"/>
    </row>
    <row r="9413" spans="1:1">
      <c r="A9413" s="37"/>
    </row>
    <row r="9414" spans="1:1">
      <c r="A9414" s="37"/>
    </row>
    <row r="9415" spans="1:1">
      <c r="A9415" s="37"/>
    </row>
    <row r="9416" spans="1:1">
      <c r="A9416" s="37"/>
    </row>
    <row r="9417" spans="1:1">
      <c r="A9417" s="37"/>
    </row>
    <row r="9418" spans="1:1">
      <c r="A9418" s="37"/>
    </row>
    <row r="9419" spans="1:1">
      <c r="A9419" s="37"/>
    </row>
    <row r="9420" spans="1:1">
      <c r="A9420" s="37"/>
    </row>
    <row r="9421" spans="1:1">
      <c r="A9421" s="37"/>
    </row>
    <row r="9422" spans="1:1">
      <c r="A9422" s="37"/>
    </row>
    <row r="9423" spans="1:1">
      <c r="A9423" s="37"/>
    </row>
    <row r="9424" spans="1:1">
      <c r="A9424" s="37"/>
    </row>
    <row r="9425" spans="1:1">
      <c r="A9425" s="37"/>
    </row>
    <row r="9426" spans="1:1">
      <c r="A9426" s="37"/>
    </row>
    <row r="9427" spans="1:1">
      <c r="A9427" s="37"/>
    </row>
    <row r="9428" spans="1:1">
      <c r="A9428" s="37"/>
    </row>
    <row r="9429" spans="1:1">
      <c r="A9429" s="37"/>
    </row>
    <row r="9430" spans="1:1">
      <c r="A9430" s="37"/>
    </row>
    <row r="9431" spans="1:1">
      <c r="A9431" s="37"/>
    </row>
    <row r="9432" spans="1:1">
      <c r="A9432" s="37"/>
    </row>
    <row r="9433" spans="1:1">
      <c r="A9433" s="37"/>
    </row>
    <row r="9434" spans="1:1">
      <c r="A9434" s="37"/>
    </row>
    <row r="9435" spans="1:1">
      <c r="A9435" s="37"/>
    </row>
    <row r="9436" spans="1:1">
      <c r="A9436" s="37"/>
    </row>
    <row r="9437" spans="1:1">
      <c r="A9437" s="37"/>
    </row>
    <row r="9438" spans="1:1">
      <c r="A9438" s="37"/>
    </row>
    <row r="9439" spans="1:1">
      <c r="A9439" s="37"/>
    </row>
    <row r="9440" spans="1:1">
      <c r="A9440" s="37"/>
    </row>
    <row r="9441" spans="1:1">
      <c r="A9441" s="37"/>
    </row>
    <row r="9442" spans="1:1">
      <c r="A9442" s="37"/>
    </row>
    <row r="9443" spans="1:1">
      <c r="A9443" s="37"/>
    </row>
    <row r="9444" spans="1:1">
      <c r="A9444" s="37"/>
    </row>
    <row r="9445" spans="1:1">
      <c r="A9445" s="37"/>
    </row>
    <row r="9446" spans="1:1">
      <c r="A9446" s="37"/>
    </row>
    <row r="9447" spans="1:1">
      <c r="A9447" s="37"/>
    </row>
    <row r="9448" spans="1:1">
      <c r="A9448" s="37"/>
    </row>
    <row r="9449" spans="1:1">
      <c r="A9449" s="37"/>
    </row>
    <row r="9450" spans="1:1">
      <c r="A9450" s="37"/>
    </row>
    <row r="9451" spans="1:1">
      <c r="A9451" s="37"/>
    </row>
    <row r="9452" spans="1:1">
      <c r="A9452" s="37"/>
    </row>
    <row r="9453" spans="1:1">
      <c r="A9453" s="37"/>
    </row>
    <row r="9454" spans="1:1">
      <c r="A9454" s="37"/>
    </row>
    <row r="9455" spans="1:1">
      <c r="A9455" s="37"/>
    </row>
    <row r="9456" spans="1:1">
      <c r="A9456" s="37"/>
    </row>
    <row r="9457" spans="1:1">
      <c r="A9457" s="37"/>
    </row>
    <row r="9458" spans="1:1">
      <c r="A9458" s="37"/>
    </row>
    <row r="9459" spans="1:1">
      <c r="A9459" s="37"/>
    </row>
    <row r="9460" spans="1:1">
      <c r="A9460" s="37"/>
    </row>
    <row r="9461" spans="1:1">
      <c r="A9461" s="37"/>
    </row>
    <row r="9462" spans="1:1">
      <c r="A9462" s="37"/>
    </row>
    <row r="9463" spans="1:1">
      <c r="A9463" s="37"/>
    </row>
    <row r="9464" spans="1:1">
      <c r="A9464" s="37"/>
    </row>
    <row r="9465" spans="1:1">
      <c r="A9465" s="37"/>
    </row>
    <row r="9466" spans="1:1">
      <c r="A9466" s="37"/>
    </row>
    <row r="9467" spans="1:1">
      <c r="A9467" s="37"/>
    </row>
    <row r="9468" spans="1:1">
      <c r="A9468" s="37"/>
    </row>
    <row r="9469" spans="1:1">
      <c r="A9469" s="37"/>
    </row>
    <row r="9470" spans="1:1">
      <c r="A9470" s="37"/>
    </row>
    <row r="9471" spans="1:1">
      <c r="A9471" s="37"/>
    </row>
    <row r="9472" spans="1:1">
      <c r="A9472" s="37"/>
    </row>
    <row r="9473" spans="1:1">
      <c r="A9473" s="37"/>
    </row>
    <row r="9474" spans="1:1">
      <c r="A9474" s="37"/>
    </row>
    <row r="9475" spans="1:1">
      <c r="A9475" s="37"/>
    </row>
    <row r="9476" spans="1:1">
      <c r="A9476" s="37"/>
    </row>
    <row r="9477" spans="1:1">
      <c r="A9477" s="37"/>
    </row>
    <row r="9478" spans="1:1">
      <c r="A9478" s="37"/>
    </row>
    <row r="9479" spans="1:1">
      <c r="A9479" s="37"/>
    </row>
    <row r="9480" spans="1:1">
      <c r="A9480" s="37"/>
    </row>
    <row r="9481" spans="1:1">
      <c r="A9481" s="37"/>
    </row>
    <row r="9482" spans="1:1">
      <c r="A9482" s="37"/>
    </row>
    <row r="9483" spans="1:1">
      <c r="A9483" s="37"/>
    </row>
    <row r="9484" spans="1:1">
      <c r="A9484" s="37"/>
    </row>
    <row r="9485" spans="1:1">
      <c r="A9485" s="37"/>
    </row>
    <row r="9486" spans="1:1">
      <c r="A9486" s="37"/>
    </row>
    <row r="9487" spans="1:1">
      <c r="A9487" s="37"/>
    </row>
    <row r="9488" spans="1:1">
      <c r="A9488" s="37"/>
    </row>
    <row r="9489" spans="1:1">
      <c r="A9489" s="37"/>
    </row>
    <row r="9490" spans="1:1">
      <c r="A9490" s="37"/>
    </row>
    <row r="9491" spans="1:1">
      <c r="A9491" s="37"/>
    </row>
    <row r="9492" spans="1:1">
      <c r="A9492" s="37"/>
    </row>
    <row r="9493" spans="1:1">
      <c r="A9493" s="37"/>
    </row>
    <row r="9494" spans="1:1">
      <c r="A9494" s="37"/>
    </row>
    <row r="9495" spans="1:1">
      <c r="A9495" s="37"/>
    </row>
    <row r="9496" spans="1:1">
      <c r="A9496" s="37"/>
    </row>
    <row r="9497" spans="1:1">
      <c r="A9497" s="37"/>
    </row>
    <row r="9498" spans="1:1">
      <c r="A9498" s="37"/>
    </row>
    <row r="9499" spans="1:1">
      <c r="A9499" s="37"/>
    </row>
    <row r="9500" spans="1:1">
      <c r="A9500" s="37"/>
    </row>
    <row r="9501" spans="1:1">
      <c r="A9501" s="37"/>
    </row>
    <row r="9502" spans="1:1">
      <c r="A9502" s="37"/>
    </row>
    <row r="9503" spans="1:1">
      <c r="A9503" s="37"/>
    </row>
    <row r="9504" spans="1:1">
      <c r="A9504" s="37"/>
    </row>
    <row r="9505" spans="1:1">
      <c r="A9505" s="37"/>
    </row>
    <row r="9506" spans="1:1">
      <c r="A9506" s="37"/>
    </row>
    <row r="9507" spans="1:1">
      <c r="A9507" s="37"/>
    </row>
    <row r="9508" spans="1:1">
      <c r="A9508" s="37"/>
    </row>
    <row r="9509" spans="1:1">
      <c r="A9509" s="37"/>
    </row>
    <row r="9510" spans="1:1">
      <c r="A9510" s="37"/>
    </row>
    <row r="9511" spans="1:1">
      <c r="A9511" s="37"/>
    </row>
    <row r="9512" spans="1:1">
      <c r="A9512" s="37"/>
    </row>
    <row r="9513" spans="1:1">
      <c r="A9513" s="37"/>
    </row>
    <row r="9514" spans="1:1">
      <c r="A9514" s="37"/>
    </row>
    <row r="9515" spans="1:1">
      <c r="A9515" s="37"/>
    </row>
    <row r="9516" spans="1:1">
      <c r="A9516" s="37"/>
    </row>
    <row r="9517" spans="1:1">
      <c r="A9517" s="37"/>
    </row>
    <row r="9518" spans="1:1">
      <c r="A9518" s="37"/>
    </row>
    <row r="9519" spans="1:1">
      <c r="A9519" s="37"/>
    </row>
    <row r="9520" spans="1:1">
      <c r="A9520" s="37"/>
    </row>
    <row r="9521" spans="1:1">
      <c r="A9521" s="37"/>
    </row>
    <row r="9522" spans="1:1">
      <c r="A9522" s="37"/>
    </row>
    <row r="9523" spans="1:1">
      <c r="A9523" s="37"/>
    </row>
    <row r="9524" spans="1:1">
      <c r="A9524" s="37"/>
    </row>
    <row r="9525" spans="1:1">
      <c r="A9525" s="37"/>
    </row>
    <row r="9526" spans="1:1">
      <c r="A9526" s="37"/>
    </row>
    <row r="9527" spans="1:1">
      <c r="A9527" s="37"/>
    </row>
    <row r="9528" spans="1:1">
      <c r="A9528" s="37"/>
    </row>
    <row r="9529" spans="1:1">
      <c r="A9529" s="37"/>
    </row>
    <row r="9530" spans="1:1">
      <c r="A9530" s="37"/>
    </row>
    <row r="9531" spans="1:1">
      <c r="A9531" s="37"/>
    </row>
    <row r="9532" spans="1:1">
      <c r="A9532" s="37"/>
    </row>
    <row r="9533" spans="1:1">
      <c r="A9533" s="37"/>
    </row>
    <row r="9534" spans="1:1">
      <c r="A9534" s="37"/>
    </row>
    <row r="9535" spans="1:1">
      <c r="A9535" s="37"/>
    </row>
    <row r="9536" spans="1:1">
      <c r="A9536" s="37"/>
    </row>
    <row r="9537" spans="1:1">
      <c r="A9537" s="37"/>
    </row>
    <row r="9538" spans="1:1">
      <c r="A9538" s="37"/>
    </row>
    <row r="9539" spans="1:1">
      <c r="A9539" s="37"/>
    </row>
    <row r="9540" spans="1:1">
      <c r="A9540" s="37"/>
    </row>
    <row r="9541" spans="1:1">
      <c r="A9541" s="37"/>
    </row>
    <row r="9542" spans="1:1">
      <c r="A9542" s="37"/>
    </row>
    <row r="9543" spans="1:1">
      <c r="A9543" s="37"/>
    </row>
    <row r="9544" spans="1:1">
      <c r="A9544" s="37"/>
    </row>
    <row r="9545" spans="1:1">
      <c r="A9545" s="37"/>
    </row>
    <row r="9546" spans="1:1">
      <c r="A9546" s="37"/>
    </row>
    <row r="9547" spans="1:1">
      <c r="A9547" s="37"/>
    </row>
    <row r="9548" spans="1:1">
      <c r="A9548" s="37"/>
    </row>
    <row r="9549" spans="1:1">
      <c r="A9549" s="37"/>
    </row>
    <row r="9550" spans="1:1">
      <c r="A9550" s="37"/>
    </row>
    <row r="9551" spans="1:1">
      <c r="A9551" s="37"/>
    </row>
    <row r="9552" spans="1:1">
      <c r="A9552" s="37"/>
    </row>
    <row r="9553" spans="1:1">
      <c r="A9553" s="37"/>
    </row>
    <row r="9554" spans="1:1">
      <c r="A9554" s="37"/>
    </row>
    <row r="9555" spans="1:1">
      <c r="A9555" s="37"/>
    </row>
    <row r="9556" spans="1:1">
      <c r="A9556" s="37"/>
    </row>
    <row r="9557" spans="1:1">
      <c r="A9557" s="37"/>
    </row>
    <row r="9558" spans="1:1">
      <c r="A9558" s="37"/>
    </row>
    <row r="9559" spans="1:1">
      <c r="A9559" s="37"/>
    </row>
    <row r="9560" spans="1:1">
      <c r="A9560" s="37"/>
    </row>
    <row r="9561" spans="1:1">
      <c r="A9561" s="37"/>
    </row>
    <row r="9562" spans="1:1">
      <c r="A9562" s="37"/>
    </row>
    <row r="9563" spans="1:1">
      <c r="A9563" s="37"/>
    </row>
    <row r="9564" spans="1:1">
      <c r="A9564" s="37"/>
    </row>
    <row r="9565" spans="1:1">
      <c r="A9565" s="37"/>
    </row>
    <row r="9566" spans="1:1">
      <c r="A9566" s="37"/>
    </row>
    <row r="9567" spans="1:1">
      <c r="A9567" s="37"/>
    </row>
    <row r="9568" spans="1:1">
      <c r="A9568" s="37"/>
    </row>
    <row r="9569" spans="1:1">
      <c r="A9569" s="37"/>
    </row>
    <row r="9570" spans="1:1">
      <c r="A9570" s="37"/>
    </row>
    <row r="9571" spans="1:1">
      <c r="A9571" s="37"/>
    </row>
    <row r="9572" spans="1:1">
      <c r="A9572" s="37"/>
    </row>
    <row r="9573" spans="1:1">
      <c r="A9573" s="37"/>
    </row>
    <row r="9574" spans="1:1">
      <c r="A9574" s="37"/>
    </row>
    <row r="9575" spans="1:1">
      <c r="A9575" s="37"/>
    </row>
    <row r="9576" spans="1:1">
      <c r="A9576" s="37"/>
    </row>
    <row r="9577" spans="1:1">
      <c r="A9577" s="37"/>
    </row>
    <row r="9578" spans="1:1">
      <c r="A9578" s="37"/>
    </row>
    <row r="9579" spans="1:1">
      <c r="A9579" s="37"/>
    </row>
    <row r="9580" spans="1:1">
      <c r="A9580" s="37"/>
    </row>
    <row r="9581" spans="1:1">
      <c r="A9581" s="37"/>
    </row>
    <row r="9582" spans="1:1">
      <c r="A9582" s="37"/>
    </row>
    <row r="9583" spans="1:1">
      <c r="A9583" s="37"/>
    </row>
    <row r="9584" spans="1:1">
      <c r="A9584" s="37"/>
    </row>
    <row r="9585" spans="1:1">
      <c r="A9585" s="37"/>
    </row>
    <row r="9586" spans="1:1">
      <c r="A9586" s="37"/>
    </row>
    <row r="9587" spans="1:1">
      <c r="A9587" s="37"/>
    </row>
    <row r="9588" spans="1:1">
      <c r="A9588" s="37"/>
    </row>
    <row r="9589" spans="1:1">
      <c r="A9589" s="37"/>
    </row>
    <row r="9590" spans="1:1">
      <c r="A9590" s="37"/>
    </row>
    <row r="9591" spans="1:1">
      <c r="A9591" s="37"/>
    </row>
    <row r="9592" spans="1:1">
      <c r="A9592" s="37"/>
    </row>
    <row r="9593" spans="1:1">
      <c r="A9593" s="37"/>
    </row>
    <row r="9594" spans="1:1">
      <c r="A9594" s="37"/>
    </row>
    <row r="9595" spans="1:1">
      <c r="A9595" s="37"/>
    </row>
    <row r="9596" spans="1:1">
      <c r="A9596" s="37"/>
    </row>
    <row r="9597" spans="1:1">
      <c r="A9597" s="37"/>
    </row>
    <row r="9598" spans="1:1">
      <c r="A9598" s="37"/>
    </row>
    <row r="9599" spans="1:1">
      <c r="A9599" s="37"/>
    </row>
    <row r="9600" spans="1:1">
      <c r="A9600" s="37"/>
    </row>
    <row r="9601" spans="1:1">
      <c r="A9601" s="37"/>
    </row>
    <row r="9602" spans="1:1">
      <c r="A9602" s="37"/>
    </row>
    <row r="9603" spans="1:1">
      <c r="A9603" s="37"/>
    </row>
    <row r="9604" spans="1:1">
      <c r="A9604" s="37"/>
    </row>
    <row r="9605" spans="1:1">
      <c r="A9605" s="37"/>
    </row>
    <row r="9606" spans="1:1">
      <c r="A9606" s="37"/>
    </row>
    <row r="9607" spans="1:1">
      <c r="A9607" s="37"/>
    </row>
    <row r="9608" spans="1:1">
      <c r="A9608" s="37"/>
    </row>
    <row r="9609" spans="1:1">
      <c r="A9609" s="37"/>
    </row>
    <row r="9610" spans="1:1">
      <c r="A9610" s="37"/>
    </row>
    <row r="9611" spans="1:1">
      <c r="A9611" s="37"/>
    </row>
    <row r="9612" spans="1:1">
      <c r="A9612" s="37"/>
    </row>
    <row r="9613" spans="1:1">
      <c r="A9613" s="37"/>
    </row>
    <row r="9614" spans="1:1">
      <c r="A9614" s="37"/>
    </row>
    <row r="9615" spans="1:1">
      <c r="A9615" s="37"/>
    </row>
    <row r="9616" spans="1:1">
      <c r="A9616" s="37"/>
    </row>
    <row r="9617" spans="1:1">
      <c r="A9617" s="37"/>
    </row>
    <row r="9618" spans="1:1">
      <c r="A9618" s="37"/>
    </row>
    <row r="9619" spans="1:1">
      <c r="A9619" s="37"/>
    </row>
    <row r="9620" spans="1:1">
      <c r="A9620" s="37"/>
    </row>
    <row r="9621" spans="1:1">
      <c r="A9621" s="37"/>
    </row>
    <row r="9622" spans="1:1">
      <c r="A9622" s="37"/>
    </row>
    <row r="9623" spans="1:1">
      <c r="A9623" s="37"/>
    </row>
    <row r="9624" spans="1:1">
      <c r="A9624" s="37"/>
    </row>
    <row r="9625" spans="1:1">
      <c r="A9625" s="37"/>
    </row>
    <row r="9626" spans="1:1">
      <c r="A9626" s="37"/>
    </row>
    <row r="9627" spans="1:1">
      <c r="A9627" s="37"/>
    </row>
    <row r="9628" spans="1:1">
      <c r="A9628" s="37"/>
    </row>
    <row r="9629" spans="1:1">
      <c r="A9629" s="37"/>
    </row>
    <row r="9630" spans="1:1">
      <c r="A9630" s="37"/>
    </row>
    <row r="9631" spans="1:1">
      <c r="A9631" s="37"/>
    </row>
    <row r="9632" spans="1:1">
      <c r="A9632" s="37"/>
    </row>
    <row r="9633" spans="1:1">
      <c r="A9633" s="37"/>
    </row>
    <row r="9634" spans="1:1">
      <c r="A9634" s="37"/>
    </row>
    <row r="9635" spans="1:1">
      <c r="A9635" s="37"/>
    </row>
    <row r="9636" spans="1:1">
      <c r="A9636" s="37"/>
    </row>
    <row r="9637" spans="1:1">
      <c r="A9637" s="37"/>
    </row>
    <row r="9638" spans="1:1">
      <c r="A9638" s="37"/>
    </row>
    <row r="9639" spans="1:1">
      <c r="A9639" s="37"/>
    </row>
    <row r="9640" spans="1:1">
      <c r="A9640" s="37"/>
    </row>
    <row r="9641" spans="1:1">
      <c r="A9641" s="37"/>
    </row>
    <row r="9642" spans="1:1">
      <c r="A9642" s="37"/>
    </row>
    <row r="9643" spans="1:1">
      <c r="A9643" s="37"/>
    </row>
    <row r="9644" spans="1:1">
      <c r="A9644" s="37"/>
    </row>
    <row r="9645" spans="1:1">
      <c r="A9645" s="37"/>
    </row>
    <row r="9646" spans="1:1">
      <c r="A9646" s="37"/>
    </row>
    <row r="9647" spans="1:1">
      <c r="A9647" s="37"/>
    </row>
    <row r="9648" spans="1:1">
      <c r="A9648" s="37"/>
    </row>
    <row r="9649" spans="1:1">
      <c r="A9649" s="37"/>
    </row>
    <row r="9650" spans="1:1">
      <c r="A9650" s="37"/>
    </row>
    <row r="9651" spans="1:1">
      <c r="A9651" s="37"/>
    </row>
    <row r="9652" spans="1:1">
      <c r="A9652" s="37"/>
    </row>
    <row r="9653" spans="1:1">
      <c r="A9653" s="37"/>
    </row>
    <row r="9654" spans="1:1">
      <c r="A9654" s="37"/>
    </row>
    <row r="9655" spans="1:1">
      <c r="A9655" s="37"/>
    </row>
    <row r="9656" spans="1:1">
      <c r="A9656" s="37"/>
    </row>
    <row r="9657" spans="1:1">
      <c r="A9657" s="37"/>
    </row>
    <row r="9658" spans="1:1">
      <c r="A9658" s="37"/>
    </row>
    <row r="9659" spans="1:1">
      <c r="A9659" s="37"/>
    </row>
    <row r="9660" spans="1:1">
      <c r="A9660" s="37"/>
    </row>
    <row r="9661" spans="1:1">
      <c r="A9661" s="37"/>
    </row>
    <row r="9662" spans="1:1">
      <c r="A9662" s="37"/>
    </row>
    <row r="9663" spans="1:1">
      <c r="A9663" s="37"/>
    </row>
    <row r="9664" spans="1:1">
      <c r="A9664" s="37"/>
    </row>
    <row r="9665" spans="1:1">
      <c r="A9665" s="37"/>
    </row>
    <row r="9666" spans="1:1">
      <c r="A9666" s="37"/>
    </row>
    <row r="9667" spans="1:1">
      <c r="A9667" s="37"/>
    </row>
    <row r="9668" spans="1:1">
      <c r="A9668" s="37"/>
    </row>
    <row r="9669" spans="1:1">
      <c r="A9669" s="37"/>
    </row>
    <row r="9670" spans="1:1">
      <c r="A9670" s="37"/>
    </row>
    <row r="9671" spans="1:1">
      <c r="A9671" s="37"/>
    </row>
    <row r="9672" spans="1:1">
      <c r="A9672" s="37"/>
    </row>
    <row r="9673" spans="1:1">
      <c r="A9673" s="37"/>
    </row>
    <row r="9674" spans="1:1">
      <c r="A9674" s="37"/>
    </row>
    <row r="9675" spans="1:1">
      <c r="A9675" s="37"/>
    </row>
    <row r="9676" spans="1:1">
      <c r="A9676" s="37"/>
    </row>
    <row r="9677" spans="1:1">
      <c r="A9677" s="37"/>
    </row>
    <row r="9678" spans="1:1">
      <c r="A9678" s="37"/>
    </row>
    <row r="9679" spans="1:1">
      <c r="A9679" s="37"/>
    </row>
    <row r="9680" spans="1:1">
      <c r="A9680" s="37"/>
    </row>
    <row r="9681" spans="1:1">
      <c r="A9681" s="37"/>
    </row>
    <row r="9682" spans="1:1">
      <c r="A9682" s="37"/>
    </row>
    <row r="9683" spans="1:1">
      <c r="A9683" s="37"/>
    </row>
    <row r="9684" spans="1:1">
      <c r="A9684" s="37"/>
    </row>
    <row r="9685" spans="1:1">
      <c r="A9685" s="37"/>
    </row>
    <row r="9686" spans="1:1">
      <c r="A9686" s="37"/>
    </row>
    <row r="9687" spans="1:1">
      <c r="A9687" s="37"/>
    </row>
    <row r="9688" spans="1:1">
      <c r="A9688" s="37"/>
    </row>
    <row r="9689" spans="1:1">
      <c r="A9689" s="37"/>
    </row>
    <row r="9690" spans="1:1">
      <c r="A9690" s="37"/>
    </row>
    <row r="9691" spans="1:1">
      <c r="A9691" s="37"/>
    </row>
    <row r="9692" spans="1:1">
      <c r="A9692" s="37"/>
    </row>
    <row r="9693" spans="1:1">
      <c r="A9693" s="37"/>
    </row>
    <row r="9694" spans="1:1">
      <c r="A9694" s="37"/>
    </row>
    <row r="9695" spans="1:1">
      <c r="A9695" s="37"/>
    </row>
    <row r="9696" spans="1:1">
      <c r="A9696" s="37"/>
    </row>
    <row r="9697" spans="1:1">
      <c r="A9697" s="37"/>
    </row>
    <row r="9698" spans="1:1">
      <c r="A9698" s="37"/>
    </row>
    <row r="9699" spans="1:1">
      <c r="A9699" s="37"/>
    </row>
    <row r="9700" spans="1:1">
      <c r="A9700" s="37"/>
    </row>
    <row r="9701" spans="1:1">
      <c r="A9701" s="37"/>
    </row>
    <row r="9702" spans="1:1">
      <c r="A9702" s="37"/>
    </row>
    <row r="9703" spans="1:1">
      <c r="A9703" s="37"/>
    </row>
    <row r="9704" spans="1:1">
      <c r="A9704" s="37"/>
    </row>
    <row r="9705" spans="1:1">
      <c r="A9705" s="37"/>
    </row>
    <row r="9706" spans="1:1">
      <c r="A9706" s="37"/>
    </row>
    <row r="9707" spans="1:1">
      <c r="A9707" s="37"/>
    </row>
    <row r="9708" spans="1:1">
      <c r="A9708" s="37"/>
    </row>
    <row r="9709" spans="1:1">
      <c r="A9709" s="37"/>
    </row>
    <row r="9710" spans="1:1">
      <c r="A9710" s="37"/>
    </row>
    <row r="9711" spans="1:1">
      <c r="A9711" s="37"/>
    </row>
    <row r="9712" spans="1:1">
      <c r="A9712" s="37"/>
    </row>
    <row r="9713" spans="1:1">
      <c r="A9713" s="37"/>
    </row>
    <row r="9714" spans="1:1">
      <c r="A9714" s="37"/>
    </row>
    <row r="9715" spans="1:1">
      <c r="A9715" s="37"/>
    </row>
    <row r="9716" spans="1:1">
      <c r="A9716" s="37"/>
    </row>
    <row r="9717" spans="1:1">
      <c r="A9717" s="37"/>
    </row>
    <row r="9718" spans="1:1">
      <c r="A9718" s="37"/>
    </row>
    <row r="9719" spans="1:1">
      <c r="A9719" s="37"/>
    </row>
    <row r="9720" spans="1:1">
      <c r="A9720" s="37"/>
    </row>
    <row r="9721" spans="1:1">
      <c r="A9721" s="37"/>
    </row>
    <row r="9722" spans="1:1">
      <c r="A9722" s="37"/>
    </row>
    <row r="9723" spans="1:1">
      <c r="A9723" s="37"/>
    </row>
    <row r="9724" spans="1:1">
      <c r="A9724" s="37"/>
    </row>
    <row r="9725" spans="1:1">
      <c r="A9725" s="37"/>
    </row>
    <row r="9726" spans="1:1">
      <c r="A9726" s="37"/>
    </row>
    <row r="9727" spans="1:1">
      <c r="A9727" s="37"/>
    </row>
    <row r="9728" spans="1:1">
      <c r="A9728" s="37"/>
    </row>
    <row r="9729" spans="1:1">
      <c r="A9729" s="37"/>
    </row>
    <row r="9730" spans="1:1">
      <c r="A9730" s="37"/>
    </row>
    <row r="9731" spans="1:1">
      <c r="A9731" s="37"/>
    </row>
    <row r="9732" spans="1:1">
      <c r="A9732" s="37"/>
    </row>
    <row r="9733" spans="1:1">
      <c r="A9733" s="37"/>
    </row>
    <row r="9734" spans="1:1">
      <c r="A9734" s="37"/>
    </row>
    <row r="9735" spans="1:1">
      <c r="A9735" s="37"/>
    </row>
    <row r="9736" spans="1:1">
      <c r="A9736" s="37"/>
    </row>
    <row r="9737" spans="1:1">
      <c r="A9737" s="37"/>
    </row>
    <row r="9738" spans="1:1">
      <c r="A9738" s="37"/>
    </row>
    <row r="9739" spans="1:1">
      <c r="A9739" s="37"/>
    </row>
    <row r="9740" spans="1:1">
      <c r="A9740" s="37"/>
    </row>
    <row r="9741" spans="1:1">
      <c r="A9741" s="37"/>
    </row>
    <row r="9742" spans="1:1">
      <c r="A9742" s="37"/>
    </row>
    <row r="9743" spans="1:1">
      <c r="A9743" s="37"/>
    </row>
    <row r="9744" spans="1:1">
      <c r="A9744" s="37"/>
    </row>
    <row r="9745" spans="1:1">
      <c r="A9745" s="37"/>
    </row>
    <row r="9746" spans="1:1">
      <c r="A9746" s="37"/>
    </row>
    <row r="9747" spans="1:1">
      <c r="A9747" s="37"/>
    </row>
    <row r="9748" spans="1:1">
      <c r="A9748" s="37"/>
    </row>
    <row r="9749" spans="1:1">
      <c r="A9749" s="37"/>
    </row>
    <row r="9750" spans="1:1">
      <c r="A9750" s="37"/>
    </row>
    <row r="9751" spans="1:1">
      <c r="A9751" s="37"/>
    </row>
    <row r="9752" spans="1:1">
      <c r="A9752" s="37"/>
    </row>
    <row r="9753" spans="1:1">
      <c r="A9753" s="37"/>
    </row>
    <row r="9754" spans="1:1">
      <c r="A9754" s="37"/>
    </row>
    <row r="9755" spans="1:1">
      <c r="A9755" s="37"/>
    </row>
    <row r="9756" spans="1:1">
      <c r="A9756" s="37"/>
    </row>
    <row r="9757" spans="1:1">
      <c r="A9757" s="37"/>
    </row>
    <row r="9758" spans="1:1">
      <c r="A9758" s="37"/>
    </row>
    <row r="9759" spans="1:1">
      <c r="A9759" s="37"/>
    </row>
    <row r="9760" spans="1:1">
      <c r="A9760" s="37"/>
    </row>
    <row r="9761" spans="1:1">
      <c r="A9761" s="37"/>
    </row>
    <row r="9762" spans="1:1">
      <c r="A9762" s="37"/>
    </row>
    <row r="9763" spans="1:1">
      <c r="A9763" s="37"/>
    </row>
    <row r="9764" spans="1:1">
      <c r="A9764" s="37"/>
    </row>
    <row r="9765" spans="1:1">
      <c r="A9765" s="37"/>
    </row>
    <row r="9766" spans="1:1">
      <c r="A9766" s="37"/>
    </row>
    <row r="9767" spans="1:1">
      <c r="A9767" s="37"/>
    </row>
    <row r="9768" spans="1:1">
      <c r="A9768" s="37"/>
    </row>
    <row r="9769" spans="1:1">
      <c r="A9769" s="37"/>
    </row>
    <row r="9770" spans="1:1">
      <c r="A9770" s="37"/>
    </row>
    <row r="9771" spans="1:1">
      <c r="A9771" s="37"/>
    </row>
    <row r="9772" spans="1:1">
      <c r="A9772" s="37"/>
    </row>
    <row r="9773" spans="1:1">
      <c r="A9773" s="37"/>
    </row>
    <row r="9774" spans="1:1">
      <c r="A9774" s="37"/>
    </row>
    <row r="9775" spans="1:1">
      <c r="A9775" s="37"/>
    </row>
    <row r="9776" spans="1:1">
      <c r="A9776" s="37"/>
    </row>
    <row r="9777" spans="1:1">
      <c r="A9777" s="37"/>
    </row>
    <row r="9778" spans="1:1">
      <c r="A9778" s="37"/>
    </row>
    <row r="9779" spans="1:1">
      <c r="A9779" s="37"/>
    </row>
    <row r="9780" spans="1:1">
      <c r="A9780" s="37"/>
    </row>
    <row r="9781" spans="1:1">
      <c r="A9781" s="37"/>
    </row>
    <row r="9782" spans="1:1">
      <c r="A9782" s="37"/>
    </row>
    <row r="9783" spans="1:1">
      <c r="A9783" s="37"/>
    </row>
    <row r="9784" spans="1:1">
      <c r="A9784" s="37"/>
    </row>
    <row r="9785" spans="1:1">
      <c r="A9785" s="37"/>
    </row>
    <row r="9786" spans="1:1">
      <c r="A9786" s="37"/>
    </row>
    <row r="9787" spans="1:1">
      <c r="A9787" s="37"/>
    </row>
    <row r="9788" spans="1:1">
      <c r="A9788" s="37"/>
    </row>
    <row r="9789" spans="1:1">
      <c r="A9789" s="37"/>
    </row>
    <row r="9790" spans="1:1">
      <c r="A9790" s="37"/>
    </row>
    <row r="9791" spans="1:1">
      <c r="A9791" s="37"/>
    </row>
    <row r="9792" spans="1:1">
      <c r="A9792" s="37"/>
    </row>
    <row r="9793" spans="1:1">
      <c r="A9793" s="37"/>
    </row>
    <row r="9794" spans="1:1">
      <c r="A9794" s="37"/>
    </row>
    <row r="9795" spans="1:1">
      <c r="A9795" s="37"/>
    </row>
    <row r="9796" spans="1:1">
      <c r="A9796" s="37"/>
    </row>
    <row r="9797" spans="1:1">
      <c r="A9797" s="37"/>
    </row>
    <row r="9798" spans="1:1">
      <c r="A9798" s="37"/>
    </row>
    <row r="9799" spans="1:1">
      <c r="A9799" s="37"/>
    </row>
    <row r="9800" spans="1:1">
      <c r="A9800" s="37"/>
    </row>
    <row r="9801" spans="1:1">
      <c r="A9801" s="37"/>
    </row>
    <row r="9802" spans="1:1">
      <c r="A9802" s="37"/>
    </row>
    <row r="9803" spans="1:1">
      <c r="A9803" s="37"/>
    </row>
    <row r="9804" spans="1:1">
      <c r="A9804" s="37"/>
    </row>
    <row r="9805" spans="1:1">
      <c r="A9805" s="37"/>
    </row>
    <row r="9806" spans="1:1">
      <c r="A9806" s="37"/>
    </row>
    <row r="9807" spans="1:1">
      <c r="A9807" s="37"/>
    </row>
    <row r="9808" spans="1:1">
      <c r="A9808" s="37"/>
    </row>
    <row r="9809" spans="1:1">
      <c r="A9809" s="37"/>
    </row>
    <row r="9810" spans="1:1">
      <c r="A9810" s="37"/>
    </row>
    <row r="9811" spans="1:1">
      <c r="A9811" s="37"/>
    </row>
    <row r="9812" spans="1:1">
      <c r="A9812" s="37"/>
    </row>
    <row r="9813" spans="1:1">
      <c r="A9813" s="37"/>
    </row>
    <row r="9814" spans="1:1">
      <c r="A9814" s="37"/>
    </row>
    <row r="9815" spans="1:1">
      <c r="A9815" s="37"/>
    </row>
    <row r="9816" spans="1:1">
      <c r="A9816" s="37"/>
    </row>
    <row r="9817" spans="1:1">
      <c r="A9817" s="37"/>
    </row>
    <row r="9818" spans="1:1">
      <c r="A9818" s="37"/>
    </row>
    <row r="9819" spans="1:1">
      <c r="A9819" s="37"/>
    </row>
    <row r="9820" spans="1:1">
      <c r="A9820" s="37"/>
    </row>
    <row r="9821" spans="1:1">
      <c r="A9821" s="37"/>
    </row>
    <row r="9822" spans="1:1">
      <c r="A9822" s="37"/>
    </row>
    <row r="9823" spans="1:1">
      <c r="A9823" s="37"/>
    </row>
    <row r="9824" spans="1:1">
      <c r="A9824" s="37"/>
    </row>
    <row r="9825" spans="1:1">
      <c r="A9825" s="37"/>
    </row>
    <row r="9826" spans="1:1">
      <c r="A9826" s="37"/>
    </row>
    <row r="9827" spans="1:1">
      <c r="A9827" s="37"/>
    </row>
    <row r="9828" spans="1:1">
      <c r="A9828" s="37"/>
    </row>
    <row r="9829" spans="1:1">
      <c r="A9829" s="37"/>
    </row>
    <row r="9830" spans="1:1">
      <c r="A9830" s="37"/>
    </row>
    <row r="9831" spans="1:1">
      <c r="A9831" s="37"/>
    </row>
    <row r="9832" spans="1:1">
      <c r="A9832" s="37"/>
    </row>
    <row r="9833" spans="1:1">
      <c r="A9833" s="37"/>
    </row>
    <row r="9834" spans="1:1">
      <c r="A9834" s="37"/>
    </row>
    <row r="9835" spans="1:1">
      <c r="A9835" s="37"/>
    </row>
    <row r="9836" spans="1:1">
      <c r="A9836" s="37"/>
    </row>
    <row r="9837" spans="1:1">
      <c r="A9837" s="37"/>
    </row>
    <row r="9838" spans="1:1">
      <c r="A9838" s="37"/>
    </row>
    <row r="9839" spans="1:1">
      <c r="A9839" s="37"/>
    </row>
    <row r="9840" spans="1:1">
      <c r="A9840" s="37"/>
    </row>
    <row r="9841" spans="1:1">
      <c r="A9841" s="37"/>
    </row>
    <row r="9842" spans="1:1">
      <c r="A9842" s="37"/>
    </row>
    <row r="9843" spans="1:1">
      <c r="A9843" s="37"/>
    </row>
    <row r="9844" spans="1:1">
      <c r="A9844" s="37"/>
    </row>
    <row r="9845" spans="1:1">
      <c r="A9845" s="37"/>
    </row>
    <row r="9846" spans="1:1">
      <c r="A9846" s="37"/>
    </row>
    <row r="9847" spans="1:1">
      <c r="A9847" s="37"/>
    </row>
    <row r="9848" spans="1:1">
      <c r="A9848" s="37"/>
    </row>
    <row r="9849" spans="1:1">
      <c r="A9849" s="37"/>
    </row>
    <row r="9850" spans="1:1">
      <c r="A9850" s="37"/>
    </row>
    <row r="9851" spans="1:1">
      <c r="A9851" s="37"/>
    </row>
    <row r="9852" spans="1:1">
      <c r="A9852" s="37"/>
    </row>
    <row r="9853" spans="1:1">
      <c r="A9853" s="37"/>
    </row>
    <row r="9854" spans="1:1">
      <c r="A9854" s="37"/>
    </row>
    <row r="9855" spans="1:1">
      <c r="A9855" s="37"/>
    </row>
    <row r="9856" spans="1:1">
      <c r="A9856" s="37"/>
    </row>
    <row r="9857" spans="1:1">
      <c r="A9857" s="37"/>
    </row>
    <row r="9858" spans="1:1">
      <c r="A9858" s="37"/>
    </row>
    <row r="9859" spans="1:1">
      <c r="A9859" s="37"/>
    </row>
    <row r="9860" spans="1:1">
      <c r="A9860" s="37"/>
    </row>
    <row r="9861" spans="1:1">
      <c r="A9861" s="37"/>
    </row>
    <row r="9862" spans="1:1">
      <c r="A9862" s="37"/>
    </row>
    <row r="9863" spans="1:1">
      <c r="A9863" s="37"/>
    </row>
    <row r="9864" spans="1:1">
      <c r="A9864" s="37"/>
    </row>
    <row r="9865" spans="1:1">
      <c r="A9865" s="37"/>
    </row>
    <row r="9866" spans="1:1">
      <c r="A9866" s="37"/>
    </row>
    <row r="9867" spans="1:1">
      <c r="A9867" s="37"/>
    </row>
    <row r="9868" spans="1:1">
      <c r="A9868" s="37"/>
    </row>
    <row r="9869" spans="1:1">
      <c r="A9869" s="37"/>
    </row>
    <row r="9870" spans="1:1">
      <c r="A9870" s="37"/>
    </row>
    <row r="9871" spans="1:1">
      <c r="A9871" s="37"/>
    </row>
    <row r="9872" spans="1:1">
      <c r="A9872" s="37"/>
    </row>
    <row r="9873" spans="1:1">
      <c r="A9873" s="37"/>
    </row>
    <row r="9874" spans="1:1">
      <c r="A9874" s="37"/>
    </row>
    <row r="9875" spans="1:1">
      <c r="A9875" s="37"/>
    </row>
    <row r="9876" spans="1:1">
      <c r="A9876" s="37"/>
    </row>
    <row r="9877" spans="1:1">
      <c r="A9877" s="37"/>
    </row>
    <row r="9878" spans="1:1">
      <c r="A9878" s="37"/>
    </row>
    <row r="9879" spans="1:1">
      <c r="A9879" s="37"/>
    </row>
    <row r="9880" spans="1:1">
      <c r="A9880" s="37"/>
    </row>
    <row r="9881" spans="1:1">
      <c r="A9881" s="37"/>
    </row>
    <row r="9882" spans="1:1">
      <c r="A9882" s="37"/>
    </row>
    <row r="9883" spans="1:1">
      <c r="A9883" s="37"/>
    </row>
    <row r="9884" spans="1:1">
      <c r="A9884" s="37"/>
    </row>
    <row r="9885" spans="1:1">
      <c r="A9885" s="37"/>
    </row>
    <row r="9886" spans="1:1">
      <c r="A9886" s="37"/>
    </row>
    <row r="9887" spans="1:1">
      <c r="A9887" s="37"/>
    </row>
    <row r="9888" spans="1:1">
      <c r="A9888" s="37"/>
    </row>
    <row r="9889" spans="1:1">
      <c r="A9889" s="37"/>
    </row>
    <row r="9890" spans="1:1">
      <c r="A9890" s="37"/>
    </row>
    <row r="9891" spans="1:1">
      <c r="A9891" s="37"/>
    </row>
    <row r="9892" spans="1:1">
      <c r="A9892" s="37"/>
    </row>
    <row r="9893" spans="1:1">
      <c r="A9893" s="37"/>
    </row>
    <row r="9894" spans="1:1">
      <c r="A9894" s="37"/>
    </row>
    <row r="9895" spans="1:1">
      <c r="A9895" s="37"/>
    </row>
    <row r="9896" spans="1:1">
      <c r="A9896" s="37"/>
    </row>
    <row r="9897" spans="1:1">
      <c r="A9897" s="37"/>
    </row>
    <row r="9898" spans="1:1">
      <c r="A9898" s="37"/>
    </row>
    <row r="9899" spans="1:1">
      <c r="A9899" s="37"/>
    </row>
    <row r="9900" spans="1:1">
      <c r="A9900" s="37"/>
    </row>
    <row r="9901" spans="1:1">
      <c r="A9901" s="37"/>
    </row>
    <row r="9902" spans="1:1">
      <c r="A9902" s="37"/>
    </row>
    <row r="9903" spans="1:1">
      <c r="A9903" s="37"/>
    </row>
    <row r="9904" spans="1:1">
      <c r="A9904" s="37"/>
    </row>
    <row r="9905" spans="1:1">
      <c r="A9905" s="37"/>
    </row>
    <row r="9906" spans="1:1">
      <c r="A9906" s="37"/>
    </row>
    <row r="9907" spans="1:1">
      <c r="A9907" s="37"/>
    </row>
    <row r="9908" spans="1:1">
      <c r="A9908" s="37"/>
    </row>
    <row r="9909" spans="1:1">
      <c r="A9909" s="37"/>
    </row>
    <row r="9910" spans="1:1">
      <c r="A9910" s="37"/>
    </row>
    <row r="9911" spans="1:1">
      <c r="A9911" s="37"/>
    </row>
    <row r="9912" spans="1:1">
      <c r="A9912" s="37"/>
    </row>
    <row r="9913" spans="1:1">
      <c r="A9913" s="37"/>
    </row>
    <row r="9914" spans="1:1">
      <c r="A9914" s="37"/>
    </row>
    <row r="9915" spans="1:1">
      <c r="A9915" s="37"/>
    </row>
    <row r="9916" spans="1:1">
      <c r="A9916" s="37"/>
    </row>
    <row r="9917" spans="1:1">
      <c r="A9917" s="37"/>
    </row>
    <row r="9918" spans="1:1">
      <c r="A9918" s="37"/>
    </row>
    <row r="9919" spans="1:1">
      <c r="A9919" s="37"/>
    </row>
    <row r="9920" spans="1:1">
      <c r="A9920" s="37"/>
    </row>
    <row r="9921" spans="1:1">
      <c r="A9921" s="37"/>
    </row>
    <row r="9922" spans="1:1">
      <c r="A9922" s="37"/>
    </row>
    <row r="9923" spans="1:1">
      <c r="A9923" s="37"/>
    </row>
    <row r="9924" spans="1:1">
      <c r="A9924" s="37"/>
    </row>
    <row r="9925" spans="1:1">
      <c r="A9925" s="37"/>
    </row>
    <row r="9926" spans="1:1">
      <c r="A9926" s="37"/>
    </row>
    <row r="9927" spans="1:1">
      <c r="A9927" s="37"/>
    </row>
    <row r="9928" spans="1:1">
      <c r="A9928" s="37"/>
    </row>
    <row r="9929" spans="1:1">
      <c r="A9929" s="37"/>
    </row>
    <row r="9930" spans="1:1">
      <c r="A9930" s="37"/>
    </row>
    <row r="9931" spans="1:1">
      <c r="A9931" s="37"/>
    </row>
    <row r="9932" spans="1:1">
      <c r="A9932" s="37"/>
    </row>
    <row r="9933" spans="1:1">
      <c r="A9933" s="37"/>
    </row>
    <row r="9934" spans="1:1">
      <c r="A9934" s="37"/>
    </row>
    <row r="9935" spans="1:1">
      <c r="A9935" s="37"/>
    </row>
    <row r="9936" spans="1:1">
      <c r="A9936" s="37"/>
    </row>
    <row r="9937" spans="1:1">
      <c r="A9937" s="37"/>
    </row>
    <row r="9938" spans="1:1">
      <c r="A9938" s="37"/>
    </row>
    <row r="9939" spans="1:1">
      <c r="A9939" s="37"/>
    </row>
    <row r="9940" spans="1:1">
      <c r="A9940" s="37"/>
    </row>
    <row r="9941" spans="1:1">
      <c r="A9941" s="37"/>
    </row>
    <row r="9942" spans="1:1">
      <c r="A9942" s="37"/>
    </row>
    <row r="9943" spans="1:1">
      <c r="A9943" s="37"/>
    </row>
    <row r="9944" spans="1:1">
      <c r="A9944" s="37"/>
    </row>
    <row r="9945" spans="1:1">
      <c r="A9945" s="37"/>
    </row>
    <row r="9946" spans="1:1">
      <c r="A9946" s="37"/>
    </row>
    <row r="9947" spans="1:1">
      <c r="A9947" s="37"/>
    </row>
    <row r="9948" spans="1:1">
      <c r="A9948" s="37"/>
    </row>
    <row r="9949" spans="1:1">
      <c r="A9949" s="37"/>
    </row>
    <row r="9950" spans="1:1">
      <c r="A9950" s="37"/>
    </row>
    <row r="9951" spans="1:1">
      <c r="A9951" s="37"/>
    </row>
    <row r="9952" spans="1:1">
      <c r="A9952" s="37"/>
    </row>
    <row r="9953" spans="1:1">
      <c r="A9953" s="37"/>
    </row>
    <row r="9954" spans="1:1">
      <c r="A9954" s="37"/>
    </row>
    <row r="9955" spans="1:1">
      <c r="A9955" s="37"/>
    </row>
    <row r="9956" spans="1:1">
      <c r="A9956" s="37"/>
    </row>
    <row r="9957" spans="1:1">
      <c r="A9957" s="37"/>
    </row>
    <row r="9958" spans="1:1">
      <c r="A9958" s="37"/>
    </row>
    <row r="9959" spans="1:1">
      <c r="A9959" s="37"/>
    </row>
    <row r="9960" spans="1:1">
      <c r="A9960" s="37"/>
    </row>
    <row r="9961" spans="1:1">
      <c r="A9961" s="37"/>
    </row>
    <row r="9962" spans="1:1">
      <c r="A9962" s="37"/>
    </row>
    <row r="9963" spans="1:1">
      <c r="A9963" s="37"/>
    </row>
    <row r="9964" spans="1:1">
      <c r="A9964" s="37"/>
    </row>
    <row r="9965" spans="1:1">
      <c r="A9965" s="37"/>
    </row>
    <row r="9966" spans="1:1">
      <c r="A9966" s="37"/>
    </row>
    <row r="9967" spans="1:1">
      <c r="A9967" s="37"/>
    </row>
    <row r="9968" spans="1:1">
      <c r="A9968" s="37"/>
    </row>
    <row r="9969" spans="1:1">
      <c r="A9969" s="37"/>
    </row>
    <row r="9970" spans="1:1">
      <c r="A9970" s="37"/>
    </row>
    <row r="9971" spans="1:1">
      <c r="A9971" s="37"/>
    </row>
    <row r="9972" spans="1:1">
      <c r="A9972" s="37"/>
    </row>
    <row r="9973" spans="1:1">
      <c r="A9973" s="37"/>
    </row>
    <row r="9974" spans="1:1">
      <c r="A9974" s="37"/>
    </row>
    <row r="9975" spans="1:1">
      <c r="A9975" s="37"/>
    </row>
    <row r="9976" spans="1:1">
      <c r="A9976" s="37"/>
    </row>
    <row r="9977" spans="1:1">
      <c r="A9977" s="37"/>
    </row>
    <row r="9978" spans="1:1">
      <c r="A9978" s="37"/>
    </row>
    <row r="9979" spans="1:1">
      <c r="A9979" s="37"/>
    </row>
    <row r="9980" spans="1:1">
      <c r="A9980" s="37"/>
    </row>
    <row r="9981" spans="1:1">
      <c r="A9981" s="37"/>
    </row>
    <row r="9982" spans="1:1">
      <c r="A9982" s="37"/>
    </row>
    <row r="9983" spans="1:1">
      <c r="A9983" s="37"/>
    </row>
    <row r="9984" spans="1:1">
      <c r="A9984" s="37"/>
    </row>
    <row r="9985" spans="1:1">
      <c r="A9985" s="37"/>
    </row>
    <row r="9986" spans="1:1">
      <c r="A9986" s="37"/>
    </row>
    <row r="9987" spans="1:1">
      <c r="A9987" s="37"/>
    </row>
    <row r="9988" spans="1:1">
      <c r="A9988" s="37"/>
    </row>
    <row r="9989" spans="1:1">
      <c r="A9989" s="37"/>
    </row>
    <row r="9990" spans="1:1">
      <c r="A9990" s="37"/>
    </row>
    <row r="9991" spans="1:1">
      <c r="A9991" s="37"/>
    </row>
    <row r="9992" spans="1:1">
      <c r="A9992" s="37"/>
    </row>
    <row r="9993" spans="1:1">
      <c r="A9993" s="37"/>
    </row>
    <row r="9994" spans="1:1">
      <c r="A9994" s="37"/>
    </row>
    <row r="9995" spans="1:1">
      <c r="A9995" s="37"/>
    </row>
    <row r="9996" spans="1:1">
      <c r="A9996" s="37"/>
    </row>
    <row r="9997" spans="1:1">
      <c r="A9997" s="37"/>
    </row>
    <row r="9998" spans="1:1">
      <c r="A9998" s="37"/>
    </row>
    <row r="9999" spans="1:1">
      <c r="A9999" s="37"/>
    </row>
    <row r="10000" spans="1:1">
      <c r="A10000" s="37"/>
    </row>
    <row r="10001" spans="1:1">
      <c r="A10001" s="37"/>
    </row>
    <row r="10002" spans="1:1">
      <c r="A10002" s="37"/>
    </row>
    <row r="10003" spans="1:1">
      <c r="A10003" s="37"/>
    </row>
    <row r="10004" spans="1:1">
      <c r="A10004" s="37"/>
    </row>
    <row r="10005" spans="1:1">
      <c r="A10005" s="37"/>
    </row>
    <row r="10006" spans="1:1">
      <c r="A10006" s="37"/>
    </row>
    <row r="10007" spans="1:1">
      <c r="A10007" s="37"/>
    </row>
    <row r="10008" spans="1:1">
      <c r="A10008" s="37"/>
    </row>
    <row r="10009" spans="1:1">
      <c r="A10009" s="37"/>
    </row>
    <row r="10010" spans="1:1">
      <c r="A10010" s="37"/>
    </row>
    <row r="10011" spans="1:1">
      <c r="A10011" s="37"/>
    </row>
    <row r="10012" spans="1:1">
      <c r="A10012" s="37"/>
    </row>
    <row r="10013" spans="1:1">
      <c r="A10013" s="37"/>
    </row>
    <row r="10014" spans="1:1">
      <c r="A10014" s="37"/>
    </row>
    <row r="10015" spans="1:1">
      <c r="A10015" s="37"/>
    </row>
    <row r="10016" spans="1:1">
      <c r="A10016" s="37"/>
    </row>
    <row r="10017" spans="1:1">
      <c r="A10017" s="37"/>
    </row>
    <row r="10018" spans="1:1">
      <c r="A10018" s="37"/>
    </row>
    <row r="10019" spans="1:1">
      <c r="A10019" s="37"/>
    </row>
    <row r="10020" spans="1:1">
      <c r="A10020" s="37"/>
    </row>
    <row r="10021" spans="1:1">
      <c r="A10021" s="37"/>
    </row>
    <row r="10022" spans="1:1">
      <c r="A10022" s="37"/>
    </row>
    <row r="10023" spans="1:1">
      <c r="A10023" s="37"/>
    </row>
    <row r="10024" spans="1:1">
      <c r="A10024" s="37"/>
    </row>
    <row r="10025" spans="1:1">
      <c r="A10025" s="37"/>
    </row>
    <row r="10026" spans="1:1">
      <c r="A10026" s="37"/>
    </row>
    <row r="10027" spans="1:1">
      <c r="A10027" s="37"/>
    </row>
    <row r="10028" spans="1:1">
      <c r="A10028" s="37"/>
    </row>
    <row r="10029" spans="1:1">
      <c r="A10029" s="37"/>
    </row>
    <row r="10030" spans="1:1">
      <c r="A10030" s="37"/>
    </row>
    <row r="10031" spans="1:1">
      <c r="A10031" s="37"/>
    </row>
    <row r="10032" spans="1:1">
      <c r="A10032" s="37"/>
    </row>
    <row r="10033" spans="1:1">
      <c r="A10033" s="37"/>
    </row>
    <row r="10034" spans="1:1">
      <c r="A10034" s="37"/>
    </row>
    <row r="10035" spans="1:1">
      <c r="A10035" s="37"/>
    </row>
    <row r="10036" spans="1:1">
      <c r="A10036" s="37"/>
    </row>
    <row r="10037" spans="1:1">
      <c r="A10037" s="37"/>
    </row>
    <row r="10038" spans="1:1">
      <c r="A10038" s="37"/>
    </row>
    <row r="10039" spans="1:1">
      <c r="A10039" s="37"/>
    </row>
    <row r="10040" spans="1:1">
      <c r="A10040" s="37"/>
    </row>
    <row r="10041" spans="1:1">
      <c r="A10041" s="37"/>
    </row>
    <row r="10042" spans="1:1">
      <c r="A10042" s="37"/>
    </row>
    <row r="10043" spans="1:1">
      <c r="A10043" s="37"/>
    </row>
    <row r="10044" spans="1:1">
      <c r="A10044" s="37"/>
    </row>
    <row r="10045" spans="1:1">
      <c r="A10045" s="37"/>
    </row>
    <row r="10046" spans="1:1">
      <c r="A10046" s="37"/>
    </row>
    <row r="10047" spans="1:1">
      <c r="A10047" s="37"/>
    </row>
    <row r="10048" spans="1:1">
      <c r="A10048" s="37"/>
    </row>
    <row r="10049" spans="1:1">
      <c r="A10049" s="37"/>
    </row>
    <row r="10050" spans="1:1">
      <c r="A10050" s="37"/>
    </row>
    <row r="10051" spans="1:1">
      <c r="A10051" s="37"/>
    </row>
    <row r="10052" spans="1:1">
      <c r="A10052" s="37"/>
    </row>
    <row r="10053" spans="1:1">
      <c r="A10053" s="37"/>
    </row>
    <row r="10054" spans="1:1">
      <c r="A10054" s="37"/>
    </row>
    <row r="10055" spans="1:1">
      <c r="A10055" s="37"/>
    </row>
    <row r="10056" spans="1:1">
      <c r="A10056" s="37"/>
    </row>
    <row r="10057" spans="1:1">
      <c r="A10057" s="37"/>
    </row>
    <row r="10058" spans="1:1">
      <c r="A10058" s="37"/>
    </row>
    <row r="10059" spans="1:1">
      <c r="A10059" s="37"/>
    </row>
    <row r="10060" spans="1:1">
      <c r="A10060" s="37"/>
    </row>
    <row r="10061" spans="1:1">
      <c r="A10061" s="37"/>
    </row>
    <row r="10062" spans="1:1">
      <c r="A10062" s="37"/>
    </row>
    <row r="10063" spans="1:1">
      <c r="A10063" s="37"/>
    </row>
    <row r="10064" spans="1:1">
      <c r="A10064" s="37"/>
    </row>
    <row r="10065" spans="1:1">
      <c r="A10065" s="37"/>
    </row>
    <row r="10066" spans="1:1">
      <c r="A10066" s="37"/>
    </row>
    <row r="10067" spans="1:1">
      <c r="A10067" s="37"/>
    </row>
    <row r="10068" spans="1:1">
      <c r="A10068" s="37"/>
    </row>
    <row r="10069" spans="1:1">
      <c r="A10069" s="37"/>
    </row>
    <row r="10070" spans="1:1">
      <c r="A10070" s="37"/>
    </row>
    <row r="10071" spans="1:1">
      <c r="A10071" s="37"/>
    </row>
    <row r="10072" spans="1:1">
      <c r="A10072" s="37"/>
    </row>
    <row r="10073" spans="1:1">
      <c r="A10073" s="37"/>
    </row>
    <row r="10074" spans="1:1">
      <c r="A10074" s="37"/>
    </row>
    <row r="10075" spans="1:1">
      <c r="A10075" s="37"/>
    </row>
    <row r="10076" spans="1:1">
      <c r="A10076" s="37"/>
    </row>
    <row r="10077" spans="1:1">
      <c r="A10077" s="37"/>
    </row>
    <row r="10078" spans="1:1">
      <c r="A10078" s="37"/>
    </row>
    <row r="10079" spans="1:1">
      <c r="A10079" s="37"/>
    </row>
    <row r="10080" spans="1:1">
      <c r="A10080" s="37"/>
    </row>
    <row r="10081" spans="1:1">
      <c r="A10081" s="37"/>
    </row>
    <row r="10082" spans="1:1">
      <c r="A10082" s="37"/>
    </row>
    <row r="10083" spans="1:1">
      <c r="A10083" s="37"/>
    </row>
    <row r="10084" spans="1:1">
      <c r="A10084" s="37"/>
    </row>
    <row r="10085" spans="1:1">
      <c r="A10085" s="37"/>
    </row>
    <row r="10086" spans="1:1">
      <c r="A10086" s="37"/>
    </row>
    <row r="10087" spans="1:1">
      <c r="A10087" s="37"/>
    </row>
    <row r="10088" spans="1:1">
      <c r="A10088" s="37"/>
    </row>
    <row r="10089" spans="1:1">
      <c r="A10089" s="37"/>
    </row>
    <row r="10090" spans="1:1">
      <c r="A10090" s="37"/>
    </row>
    <row r="10091" spans="1:1">
      <c r="A10091" s="37"/>
    </row>
    <row r="10092" spans="1:1">
      <c r="A10092" s="37"/>
    </row>
    <row r="10093" spans="1:1">
      <c r="A10093" s="37"/>
    </row>
    <row r="10094" spans="1:1">
      <c r="A10094" s="37"/>
    </row>
    <row r="10095" spans="1:1">
      <c r="A10095" s="37"/>
    </row>
    <row r="10096" spans="1:1">
      <c r="A10096" s="37"/>
    </row>
    <row r="10097" spans="1:1">
      <c r="A10097" s="37"/>
    </row>
    <row r="10098" spans="1:1">
      <c r="A10098" s="37"/>
    </row>
    <row r="10099" spans="1:1">
      <c r="A10099" s="37"/>
    </row>
    <row r="10100" spans="1:1">
      <c r="A10100" s="37"/>
    </row>
    <row r="10101" spans="1:1">
      <c r="A10101" s="37"/>
    </row>
    <row r="10102" spans="1:1">
      <c r="A10102" s="37"/>
    </row>
    <row r="10103" spans="1:1">
      <c r="A10103" s="37"/>
    </row>
    <row r="10104" spans="1:1">
      <c r="A10104" s="37"/>
    </row>
    <row r="10105" spans="1:1">
      <c r="A10105" s="37"/>
    </row>
    <row r="10106" spans="1:1">
      <c r="A10106" s="37"/>
    </row>
    <row r="10107" spans="1:1">
      <c r="A10107" s="37"/>
    </row>
    <row r="10108" spans="1:1">
      <c r="A10108" s="37"/>
    </row>
    <row r="10109" spans="1:1">
      <c r="A10109" s="37"/>
    </row>
    <row r="10110" spans="1:1">
      <c r="A10110" s="37"/>
    </row>
    <row r="10111" spans="1:1">
      <c r="A10111" s="37"/>
    </row>
    <row r="10112" spans="1:1">
      <c r="A10112" s="37"/>
    </row>
    <row r="10113" spans="1:1">
      <c r="A10113" s="37"/>
    </row>
    <row r="10114" spans="1:1">
      <c r="A10114" s="37"/>
    </row>
    <row r="10115" spans="1:1">
      <c r="A10115" s="37"/>
    </row>
    <row r="10116" spans="1:1">
      <c r="A10116" s="37"/>
    </row>
    <row r="10117" spans="1:1">
      <c r="A10117" s="37"/>
    </row>
    <row r="10118" spans="1:1">
      <c r="A10118" s="37"/>
    </row>
    <row r="10119" spans="1:1">
      <c r="A10119" s="37"/>
    </row>
    <row r="10120" spans="1:1">
      <c r="A10120" s="37"/>
    </row>
    <row r="10121" spans="1:1">
      <c r="A10121" s="37"/>
    </row>
    <row r="10122" spans="1:1">
      <c r="A10122" s="37"/>
    </row>
    <row r="10123" spans="1:1">
      <c r="A10123" s="37"/>
    </row>
    <row r="10124" spans="1:1">
      <c r="A10124" s="37"/>
    </row>
    <row r="10125" spans="1:1">
      <c r="A10125" s="37"/>
    </row>
    <row r="10126" spans="1:1">
      <c r="A10126" s="37"/>
    </row>
    <row r="10127" spans="1:1">
      <c r="A10127" s="37"/>
    </row>
    <row r="10128" spans="1:1">
      <c r="A10128" s="37"/>
    </row>
    <row r="10129" spans="1:1">
      <c r="A10129" s="37"/>
    </row>
    <row r="10130" spans="1:1">
      <c r="A10130" s="37"/>
    </row>
    <row r="10131" spans="1:1">
      <c r="A10131" s="37"/>
    </row>
    <row r="10132" spans="1:1">
      <c r="A10132" s="37"/>
    </row>
    <row r="10133" spans="1:1">
      <c r="A10133" s="37"/>
    </row>
    <row r="10134" spans="1:1">
      <c r="A10134" s="37"/>
    </row>
    <row r="10135" spans="1:1">
      <c r="A10135" s="37"/>
    </row>
    <row r="10136" spans="1:1">
      <c r="A10136" s="37"/>
    </row>
    <row r="10137" spans="1:1">
      <c r="A10137" s="37"/>
    </row>
    <row r="10138" spans="1:1">
      <c r="A10138" s="37"/>
    </row>
    <row r="10139" spans="1:1">
      <c r="A10139" s="37"/>
    </row>
    <row r="10140" spans="1:1">
      <c r="A10140" s="37"/>
    </row>
    <row r="10141" spans="1:1">
      <c r="A10141" s="37"/>
    </row>
    <row r="10142" spans="1:1">
      <c r="A10142" s="37"/>
    </row>
    <row r="10143" spans="1:1">
      <c r="A10143" s="37"/>
    </row>
    <row r="10144" spans="1:1">
      <c r="A10144" s="37"/>
    </row>
    <row r="10145" spans="1:1">
      <c r="A10145" s="37"/>
    </row>
    <row r="10146" spans="1:1">
      <c r="A10146" s="37"/>
    </row>
    <row r="10147" spans="1:1">
      <c r="A10147" s="37"/>
    </row>
    <row r="10148" spans="1:1">
      <c r="A10148" s="37"/>
    </row>
    <row r="10149" spans="1:1">
      <c r="A10149" s="37"/>
    </row>
    <row r="10150" spans="1:1">
      <c r="A10150" s="37"/>
    </row>
    <row r="10151" spans="1:1">
      <c r="A10151" s="37"/>
    </row>
    <row r="10152" spans="1:1">
      <c r="A10152" s="37"/>
    </row>
    <row r="10153" spans="1:1">
      <c r="A10153" s="37"/>
    </row>
    <row r="10154" spans="1:1">
      <c r="A10154" s="37"/>
    </row>
    <row r="10155" spans="1:1">
      <c r="A10155" s="37"/>
    </row>
    <row r="10156" spans="1:1">
      <c r="A10156" s="37"/>
    </row>
    <row r="10157" spans="1:1">
      <c r="A10157" s="37"/>
    </row>
    <row r="10158" spans="1:1">
      <c r="A10158" s="37"/>
    </row>
    <row r="10159" spans="1:1">
      <c r="A10159" s="37"/>
    </row>
    <row r="10160" spans="1:1">
      <c r="A10160" s="37"/>
    </row>
    <row r="10161" spans="1:1">
      <c r="A10161" s="37"/>
    </row>
    <row r="10162" spans="1:1">
      <c r="A10162" s="37"/>
    </row>
    <row r="10163" spans="1:1">
      <c r="A10163" s="37"/>
    </row>
    <row r="10164" spans="1:1">
      <c r="A10164" s="37"/>
    </row>
    <row r="10165" spans="1:1">
      <c r="A10165" s="37"/>
    </row>
    <row r="10166" spans="1:1">
      <c r="A10166" s="37"/>
    </row>
    <row r="10167" spans="1:1">
      <c r="A10167" s="37"/>
    </row>
    <row r="10168" spans="1:1">
      <c r="A10168" s="37"/>
    </row>
    <row r="10169" spans="1:1">
      <c r="A10169" s="37"/>
    </row>
    <row r="10170" spans="1:1">
      <c r="A10170" s="37"/>
    </row>
    <row r="10171" spans="1:1">
      <c r="A10171" s="37"/>
    </row>
    <row r="10172" spans="1:1">
      <c r="A10172" s="37"/>
    </row>
    <row r="10173" spans="1:1">
      <c r="A10173" s="37"/>
    </row>
    <row r="10174" spans="1:1">
      <c r="A10174" s="37"/>
    </row>
    <row r="10175" spans="1:1">
      <c r="A10175" s="37"/>
    </row>
    <row r="10176" spans="1:1">
      <c r="A10176" s="37"/>
    </row>
    <row r="10177" spans="1:1">
      <c r="A10177" s="37"/>
    </row>
    <row r="10178" spans="1:1">
      <c r="A10178" s="37"/>
    </row>
    <row r="10179" spans="1:1">
      <c r="A10179" s="37"/>
    </row>
    <row r="10180" spans="1:1">
      <c r="A10180" s="37"/>
    </row>
    <row r="10181" spans="1:1">
      <c r="A10181" s="37"/>
    </row>
    <row r="10182" spans="1:1">
      <c r="A10182" s="37"/>
    </row>
    <row r="10183" spans="1:1">
      <c r="A10183" s="37"/>
    </row>
    <row r="10184" spans="1:1">
      <c r="A10184" s="37"/>
    </row>
    <row r="10185" spans="1:1">
      <c r="A10185" s="37"/>
    </row>
    <row r="10186" spans="1:1">
      <c r="A10186" s="37"/>
    </row>
    <row r="10187" spans="1:1">
      <c r="A10187" s="37"/>
    </row>
    <row r="10188" spans="1:1">
      <c r="A10188" s="37"/>
    </row>
    <row r="10189" spans="1:1">
      <c r="A10189" s="37"/>
    </row>
    <row r="10190" spans="1:1">
      <c r="A10190" s="37"/>
    </row>
    <row r="10191" spans="1:1">
      <c r="A10191" s="37"/>
    </row>
    <row r="10192" spans="1:1">
      <c r="A10192" s="37"/>
    </row>
    <row r="10193" spans="1:1">
      <c r="A10193" s="37"/>
    </row>
    <row r="10194" spans="1:1">
      <c r="A10194" s="37"/>
    </row>
    <row r="10195" spans="1:1">
      <c r="A10195" s="37"/>
    </row>
    <row r="10196" spans="1:1">
      <c r="A10196" s="37"/>
    </row>
    <row r="10197" spans="1:1">
      <c r="A10197" s="37"/>
    </row>
    <row r="10198" spans="1:1">
      <c r="A10198" s="37"/>
    </row>
    <row r="10199" spans="1:1">
      <c r="A10199" s="37"/>
    </row>
    <row r="10200" spans="1:1">
      <c r="A10200" s="37"/>
    </row>
    <row r="10201" spans="1:1">
      <c r="A10201" s="37"/>
    </row>
    <row r="10202" spans="1:1">
      <c r="A10202" s="37"/>
    </row>
    <row r="10203" spans="1:1">
      <c r="A10203" s="37"/>
    </row>
    <row r="10204" spans="1:1">
      <c r="A10204" s="37"/>
    </row>
    <row r="10205" spans="1:1">
      <c r="A10205" s="37"/>
    </row>
    <row r="10206" spans="1:1">
      <c r="A10206" s="37"/>
    </row>
    <row r="10207" spans="1:1">
      <c r="A10207" s="37"/>
    </row>
    <row r="10208" spans="1:1">
      <c r="A10208" s="37"/>
    </row>
    <row r="10209" spans="1:1">
      <c r="A10209" s="37"/>
    </row>
    <row r="10210" spans="1:1">
      <c r="A10210" s="37"/>
    </row>
    <row r="10211" spans="1:1">
      <c r="A10211" s="37"/>
    </row>
    <row r="10212" spans="1:1">
      <c r="A10212" s="37"/>
    </row>
    <row r="10213" spans="1:1">
      <c r="A10213" s="37"/>
    </row>
    <row r="10214" spans="1:1">
      <c r="A10214" s="37"/>
    </row>
    <row r="10215" spans="1:1">
      <c r="A10215" s="37"/>
    </row>
    <row r="10216" spans="1:1">
      <c r="A10216" s="37"/>
    </row>
    <row r="10217" spans="1:1">
      <c r="A10217" s="37"/>
    </row>
    <row r="10218" spans="1:1">
      <c r="A10218" s="37"/>
    </row>
    <row r="10219" spans="1:1">
      <c r="A10219" s="37"/>
    </row>
    <row r="10220" spans="1:1">
      <c r="A10220" s="37"/>
    </row>
    <row r="10221" spans="1:1">
      <c r="A10221" s="37"/>
    </row>
    <row r="10222" spans="1:1">
      <c r="A10222" s="37"/>
    </row>
    <row r="10223" spans="1:1">
      <c r="A10223" s="37"/>
    </row>
    <row r="10224" spans="1:1">
      <c r="A10224" s="37"/>
    </row>
    <row r="10225" spans="1:1">
      <c r="A10225" s="37"/>
    </row>
    <row r="10226" spans="1:1">
      <c r="A10226" s="37"/>
    </row>
    <row r="10227" spans="1:1">
      <c r="A10227" s="37"/>
    </row>
    <row r="10228" spans="1:1">
      <c r="A10228" s="37"/>
    </row>
    <row r="10229" spans="1:1">
      <c r="A10229" s="37"/>
    </row>
    <row r="10230" spans="1:1">
      <c r="A10230" s="37"/>
    </row>
    <row r="10231" spans="1:1">
      <c r="A10231" s="37"/>
    </row>
    <row r="10232" spans="1:1">
      <c r="A10232" s="37"/>
    </row>
    <row r="10233" spans="1:1">
      <c r="A10233" s="37"/>
    </row>
    <row r="10234" spans="1:1">
      <c r="A10234" s="37"/>
    </row>
    <row r="10235" spans="1:1">
      <c r="A10235" s="37"/>
    </row>
    <row r="10236" spans="1:1">
      <c r="A10236" s="37"/>
    </row>
    <row r="10237" spans="1:1">
      <c r="A10237" s="37"/>
    </row>
    <row r="10238" spans="1:1">
      <c r="A10238" s="37"/>
    </row>
    <row r="10239" spans="1:1">
      <c r="A10239" s="37"/>
    </row>
    <row r="10240" spans="1:1">
      <c r="A10240" s="37"/>
    </row>
    <row r="10241" spans="1:1">
      <c r="A10241" s="37"/>
    </row>
    <row r="10242" spans="1:1">
      <c r="A10242" s="37"/>
    </row>
    <row r="10243" spans="1:1">
      <c r="A10243" s="37"/>
    </row>
    <row r="10244" spans="1:1">
      <c r="A10244" s="37"/>
    </row>
    <row r="10245" spans="1:1">
      <c r="A10245" s="37"/>
    </row>
    <row r="10246" spans="1:1">
      <c r="A10246" s="37"/>
    </row>
    <row r="10247" spans="1:1">
      <c r="A10247" s="37"/>
    </row>
    <row r="10248" spans="1:1">
      <c r="A10248" s="37"/>
    </row>
    <row r="10249" spans="1:1">
      <c r="A10249" s="37"/>
    </row>
    <row r="10250" spans="1:1">
      <c r="A10250" s="37"/>
    </row>
    <row r="10251" spans="1:1">
      <c r="A10251" s="37"/>
    </row>
    <row r="10252" spans="1:1">
      <c r="A10252" s="37"/>
    </row>
    <row r="10253" spans="1:1">
      <c r="A10253" s="37"/>
    </row>
    <row r="10254" spans="1:1">
      <c r="A10254" s="37"/>
    </row>
    <row r="10255" spans="1:1">
      <c r="A10255" s="37"/>
    </row>
    <row r="10256" spans="1:1">
      <c r="A10256" s="37"/>
    </row>
    <row r="10257" spans="1:1">
      <c r="A10257" s="37"/>
    </row>
    <row r="10258" spans="1:1">
      <c r="A10258" s="37"/>
    </row>
    <row r="10259" spans="1:1">
      <c r="A10259" s="37"/>
    </row>
    <row r="10260" spans="1:1">
      <c r="A10260" s="37"/>
    </row>
    <row r="10261" spans="1:1">
      <c r="A10261" s="37"/>
    </row>
    <row r="10262" spans="1:1">
      <c r="A10262" s="37"/>
    </row>
    <row r="10263" spans="1:1">
      <c r="A10263" s="37"/>
    </row>
    <row r="10264" spans="1:1">
      <c r="A10264" s="37"/>
    </row>
    <row r="10265" spans="1:1">
      <c r="A10265" s="37"/>
    </row>
    <row r="10266" spans="1:1">
      <c r="A10266" s="37"/>
    </row>
    <row r="10267" spans="1:1">
      <c r="A10267" s="37"/>
    </row>
    <row r="10268" spans="1:1">
      <c r="A10268" s="37"/>
    </row>
    <row r="10269" spans="1:1">
      <c r="A10269" s="37"/>
    </row>
    <row r="10270" spans="1:1">
      <c r="A10270" s="37"/>
    </row>
    <row r="10271" spans="1:1">
      <c r="A10271" s="37"/>
    </row>
    <row r="10272" spans="1:1">
      <c r="A10272" s="37"/>
    </row>
    <row r="10273" spans="1:1">
      <c r="A10273" s="37"/>
    </row>
    <row r="10274" spans="1:1">
      <c r="A10274" s="37"/>
    </row>
    <row r="10275" spans="1:1">
      <c r="A10275" s="37"/>
    </row>
    <row r="10276" spans="1:1">
      <c r="A10276" s="37"/>
    </row>
    <row r="10277" spans="1:1">
      <c r="A10277" s="37"/>
    </row>
    <row r="10278" spans="1:1">
      <c r="A10278" s="37"/>
    </row>
    <row r="10279" spans="1:1">
      <c r="A10279" s="37"/>
    </row>
    <row r="10280" spans="1:1">
      <c r="A10280" s="37"/>
    </row>
    <row r="10281" spans="1:1">
      <c r="A10281" s="37"/>
    </row>
    <row r="10282" spans="1:1">
      <c r="A10282" s="37"/>
    </row>
    <row r="10283" spans="1:1">
      <c r="A10283" s="37"/>
    </row>
    <row r="10284" spans="1:1">
      <c r="A10284" s="37"/>
    </row>
    <row r="10285" spans="1:1">
      <c r="A10285" s="37"/>
    </row>
    <row r="10286" spans="1:1">
      <c r="A10286" s="37"/>
    </row>
    <row r="10287" spans="1:1">
      <c r="A10287" s="37"/>
    </row>
    <row r="10288" spans="1:1">
      <c r="A10288" s="37"/>
    </row>
    <row r="10289" spans="1:1">
      <c r="A10289" s="37"/>
    </row>
    <row r="10290" spans="1:1">
      <c r="A10290" s="37"/>
    </row>
    <row r="10291" spans="1:1">
      <c r="A10291" s="37"/>
    </row>
    <row r="10292" spans="1:1">
      <c r="A10292" s="37"/>
    </row>
    <row r="10293" spans="1:1">
      <c r="A10293" s="37"/>
    </row>
    <row r="10294" spans="1:1">
      <c r="A10294" s="37"/>
    </row>
    <row r="10295" spans="1:1">
      <c r="A10295" s="37"/>
    </row>
    <row r="10296" spans="1:1">
      <c r="A10296" s="37"/>
    </row>
    <row r="10297" spans="1:1">
      <c r="A10297" s="37"/>
    </row>
    <row r="10298" spans="1:1">
      <c r="A10298" s="37"/>
    </row>
    <row r="10299" spans="1:1">
      <c r="A10299" s="37"/>
    </row>
    <row r="10300" spans="1:1">
      <c r="A10300" s="37"/>
    </row>
    <row r="10301" spans="1:1">
      <c r="A10301" s="37"/>
    </row>
    <row r="10302" spans="1:1">
      <c r="A10302" s="37"/>
    </row>
    <row r="10303" spans="1:1">
      <c r="A10303" s="37"/>
    </row>
    <row r="10304" spans="1:1">
      <c r="A10304" s="37"/>
    </row>
    <row r="10305" spans="1:1">
      <c r="A10305" s="37"/>
    </row>
    <row r="10306" spans="1:1">
      <c r="A10306" s="37"/>
    </row>
    <row r="10307" spans="1:1">
      <c r="A10307" s="37"/>
    </row>
    <row r="10308" spans="1:1">
      <c r="A10308" s="37"/>
    </row>
    <row r="10309" spans="1:1">
      <c r="A10309" s="37"/>
    </row>
    <row r="10310" spans="1:1">
      <c r="A10310" s="37"/>
    </row>
    <row r="10311" spans="1:1">
      <c r="A10311" s="37"/>
    </row>
    <row r="10312" spans="1:1">
      <c r="A10312" s="37"/>
    </row>
    <row r="10313" spans="1:1">
      <c r="A10313" s="37"/>
    </row>
    <row r="10314" spans="1:1">
      <c r="A10314" s="37"/>
    </row>
    <row r="10315" spans="1:1">
      <c r="A10315" s="37"/>
    </row>
    <row r="10316" spans="1:1">
      <c r="A10316" s="37"/>
    </row>
    <row r="10317" spans="1:1">
      <c r="A10317" s="37"/>
    </row>
    <row r="10318" spans="1:1">
      <c r="A10318" s="37"/>
    </row>
    <row r="10319" spans="1:1">
      <c r="A10319" s="37"/>
    </row>
    <row r="10320" spans="1:1">
      <c r="A10320" s="37"/>
    </row>
    <row r="10321" spans="1:1">
      <c r="A10321" s="37"/>
    </row>
    <row r="10322" spans="1:1">
      <c r="A10322" s="37"/>
    </row>
    <row r="10323" spans="1:1">
      <c r="A10323" s="37"/>
    </row>
    <row r="10324" spans="1:1">
      <c r="A10324" s="37"/>
    </row>
    <row r="10325" spans="1:1">
      <c r="A10325" s="37"/>
    </row>
    <row r="10326" spans="1:1">
      <c r="A10326" s="37"/>
    </row>
    <row r="10327" spans="1:1">
      <c r="A10327" s="37"/>
    </row>
    <row r="10328" spans="1:1">
      <c r="A10328" s="37"/>
    </row>
    <row r="10329" spans="1:1">
      <c r="A10329" s="37"/>
    </row>
    <row r="10330" spans="1:1">
      <c r="A10330" s="37"/>
    </row>
    <row r="10331" spans="1:1">
      <c r="A10331" s="37"/>
    </row>
    <row r="10332" spans="1:1">
      <c r="A10332" s="37"/>
    </row>
    <row r="10333" spans="1:1">
      <c r="A10333" s="37"/>
    </row>
    <row r="10334" spans="1:1">
      <c r="A10334" s="37"/>
    </row>
    <row r="10335" spans="1:1">
      <c r="A10335" s="37"/>
    </row>
    <row r="10336" spans="1:1">
      <c r="A10336" s="37"/>
    </row>
    <row r="10337" spans="1:1">
      <c r="A10337" s="37"/>
    </row>
    <row r="10338" spans="1:1">
      <c r="A10338" s="37"/>
    </row>
    <row r="10339" spans="1:1">
      <c r="A10339" s="37"/>
    </row>
    <row r="10340" spans="1:1">
      <c r="A10340" s="37"/>
    </row>
    <row r="10341" spans="1:1">
      <c r="A10341" s="37"/>
    </row>
    <row r="10342" spans="1:1">
      <c r="A10342" s="37"/>
    </row>
    <row r="10343" spans="1:1">
      <c r="A10343" s="37"/>
    </row>
    <row r="10344" spans="1:1">
      <c r="A10344" s="37"/>
    </row>
    <row r="10345" spans="1:1">
      <c r="A10345" s="37"/>
    </row>
    <row r="10346" spans="1:1">
      <c r="A10346" s="37"/>
    </row>
    <row r="10347" spans="1:1">
      <c r="A10347" s="37"/>
    </row>
    <row r="10348" spans="1:1">
      <c r="A10348" s="37"/>
    </row>
    <row r="10349" spans="1:1">
      <c r="A10349" s="37"/>
    </row>
    <row r="10350" spans="1:1">
      <c r="A10350" s="37"/>
    </row>
    <row r="10351" spans="1:1">
      <c r="A10351" s="37"/>
    </row>
    <row r="10352" spans="1:1">
      <c r="A10352" s="37"/>
    </row>
    <row r="10353" spans="1:1">
      <c r="A10353" s="37"/>
    </row>
    <row r="10354" spans="1:1">
      <c r="A10354" s="37"/>
    </row>
  </sheetData>
  <mergeCells count="11">
    <mergeCell ref="B1:L1"/>
    <mergeCell ref="B6:B8"/>
    <mergeCell ref="C6:C8"/>
    <mergeCell ref="K19:L21"/>
    <mergeCell ref="A6:A8"/>
    <mergeCell ref="D19:E19"/>
    <mergeCell ref="F19:F21"/>
    <mergeCell ref="B18:F18"/>
    <mergeCell ref="A19:A21"/>
    <mergeCell ref="B19:B21"/>
    <mergeCell ref="C19:C21"/>
  </mergeCells>
  <phoneticPr fontId="3" type="noConversion"/>
  <dataValidations disablePrompts="1" count="1">
    <dataValidation type="date" allowBlank="1" showInputMessage="1" showErrorMessage="1" errorTitle="Please provide Date" error="Please provide Date in the following format: mm/dd/yyyy" promptTitle="Please provide Date" prompt="Please provide Date in the following format: mm/dd/yyyy" sqref="C3">
      <formula1>36526</formula1>
      <formula2>43831</formula2>
    </dataValidation>
  </dataValidations>
  <hyperlinks>
    <hyperlink ref="C5" r:id="rId1"/>
  </hyperlinks>
  <pageMargins left="0.75" right="0.75" top="1" bottom="1" header="0.5" footer="0.5"/>
  <pageSetup scale="44" fitToHeight="1000" orientation="landscape" r:id="rId2"/>
  <headerFooter alignWithMargins="0">
    <oddHeader>&amp;CAttachment 11H: FWS Spreadsheet</oddHeader>
    <oddFooter>&amp;C&amp;P</oddFooter>
  </headerFooter>
  <cellWatches>
    <cellWatch r="B542"/>
  </cellWatch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Update</vt:lpstr>
    </vt:vector>
  </TitlesOfParts>
  <Company>Sony Electronics,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Jerad Speigel</dc:creator>
  <cp:lastModifiedBy>greczmiel_h</cp:lastModifiedBy>
  <cp:lastPrinted>2009-07-23T11:05:41Z</cp:lastPrinted>
  <dcterms:created xsi:type="dcterms:W3CDTF">2009-02-15T21:11:55Z</dcterms:created>
  <dcterms:modified xsi:type="dcterms:W3CDTF">2009-08-02T13:51:01Z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1353611740</vt:i4>
  </property>
  <property fmtid="{D5CDD505-2E9C-101B-9397-08002B2CF9AE}" pid="4" name="_EmailSubject">
    <vt:lpwstr>FWS Report</vt:lpwstr>
  </property>
  <property fmtid="{D5CDD505-2E9C-101B-9397-08002B2CF9AE}" pid="5" name="_AuthorEmail">
    <vt:lpwstr>Recovery@ceq.eop.gov</vt:lpwstr>
  </property>
  <property fmtid="{D5CDD505-2E9C-101B-9397-08002B2CF9AE}" pid="6" name="_AuthorEmailDisplayName">
    <vt:lpwstr>FN-CEQ-Recovery</vt:lpwstr>
  </property>
  <property fmtid="{D5CDD505-2E9C-101B-9397-08002B2CF9AE}" pid="7" name="_PreviousAdHocReviewCycleID">
    <vt:i4>1353611740</vt:i4>
  </property>
  <property fmtid="{D5CDD505-2E9C-101B-9397-08002B2CF9AE}" pid="8" name="_ReviewingToolsShownOnce">
    <vt:lpwstr/>
  </property>
</Properties>
</file>